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9"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(tab)'!$A$1:$BO$45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S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AA23" i="1"/>
  <c r="W23" i="1"/>
  <c r="L23" i="1"/>
  <c r="K23" i="1"/>
  <c r="Z23" i="1" s="1"/>
  <c r="J23" i="1"/>
  <c r="Y23" i="1" s="1"/>
  <c r="I23" i="1"/>
  <c r="X23" i="1" s="1"/>
  <c r="H23" i="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U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W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X90" i="39"/>
  <c r="T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V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B38" i="30"/>
  <c r="R37" i="30"/>
  <c r="N37" i="30"/>
  <c r="B37" i="30"/>
  <c r="R35" i="30"/>
  <c r="N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N19" i="30"/>
  <c r="B19" i="30"/>
  <c r="R18" i="30"/>
  <c r="N18" i="30"/>
  <c r="B18" i="30"/>
  <c r="R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L19" i="30"/>
  <c r="H19" i="30"/>
  <c r="D19" i="30"/>
  <c r="T18" i="30"/>
  <c r="P18" i="30"/>
  <c r="L18" i="30"/>
  <c r="H18" i="30"/>
  <c r="D18" i="30"/>
  <c r="T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L30" i="29"/>
  <c r="J30"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X14" i="2"/>
  <c r="V14" i="2"/>
  <c r="T14" i="2"/>
  <c r="W13" i="2"/>
  <c r="U13" i="2"/>
  <c r="S13" i="2"/>
  <c r="X12" i="2"/>
  <c r="V12" i="2"/>
  <c r="T12" i="2"/>
  <c r="X11" i="2"/>
  <c r="V11" i="2"/>
  <c r="T11" i="2"/>
  <c r="X9" i="2"/>
  <c r="V9" i="2"/>
  <c r="T9" i="2"/>
  <c r="X8" i="2"/>
  <c r="V8" i="2"/>
  <c r="T8" i="2"/>
  <c r="V5" i="2"/>
  <c r="A2" i="2"/>
  <c r="W14" i="2"/>
  <c r="U14"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7" i="18"/>
  <c r="K1227" i="18"/>
  <c r="I1227" i="18"/>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K1217" i="18"/>
  <c r="K1216" i="18"/>
  <c r="K1215" i="18"/>
  <c r="K1214" i="18"/>
  <c r="K1213" i="18"/>
  <c r="K1212" i="18"/>
  <c r="K1210" i="18"/>
  <c r="K1209" i="18"/>
  <c r="K1208" i="18"/>
  <c r="K1207" i="18"/>
  <c r="M1228" i="18"/>
  <c r="L1227" i="18"/>
  <c r="L1226" i="18"/>
  <c r="L1225" i="18"/>
  <c r="L1224" i="18"/>
  <c r="L1223" i="18"/>
  <c r="L1222" i="18"/>
  <c r="L1221" i="18"/>
  <c r="L1220" i="18"/>
  <c r="L1219" i="18"/>
  <c r="L1218" i="18"/>
  <c r="M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K1198" i="18"/>
  <c r="K1197" i="18"/>
  <c r="K1196" i="18"/>
  <c r="K1195" i="18"/>
  <c r="K1194" i="18"/>
  <c r="K1192" i="18"/>
  <c r="K1191" i="18"/>
  <c r="K1190" i="18"/>
  <c r="I1169" i="18"/>
  <c r="M1168" i="18"/>
  <c r="K1168" i="18"/>
  <c r="I1168" i="18"/>
  <c r="M1167" i="18"/>
  <c r="K1167" i="18"/>
  <c r="I1167" i="18"/>
  <c r="M1166" i="18"/>
  <c r="K1166" i="18"/>
  <c r="I1166" i="18"/>
  <c r="M1165" i="18"/>
  <c r="K1165" i="18"/>
  <c r="I1165" i="18"/>
  <c r="M1164" i="18"/>
  <c r="K1164" i="18"/>
  <c r="I1164" i="18"/>
  <c r="M1163" i="18"/>
  <c r="K1163" i="18"/>
  <c r="I1163" i="18"/>
  <c r="M1162" i="18"/>
  <c r="K1162" i="18"/>
  <c r="I1162" i="18"/>
  <c r="M1161" i="18"/>
  <c r="K1161" i="18"/>
  <c r="I1161" i="18"/>
  <c r="M1160" i="18"/>
  <c r="K1160" i="18"/>
  <c r="I1160" i="18"/>
  <c r="L1206" i="18"/>
  <c r="L1205" i="18"/>
  <c r="L1204" i="18"/>
  <c r="L1203" i="18"/>
  <c r="L1202" i="18"/>
  <c r="L1201" i="18"/>
  <c r="L1200" i="18"/>
  <c r="I1199"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K1159" i="18"/>
  <c r="K1158" i="18"/>
  <c r="K1156" i="18"/>
  <c r="K1155" i="18"/>
  <c r="K1154" i="18"/>
  <c r="K1153" i="18"/>
  <c r="K1152" i="18"/>
  <c r="K1151" i="18"/>
  <c r="M1188" i="18"/>
  <c r="M1187" i="18"/>
  <c r="M1186" i="18"/>
  <c r="M1185" i="18"/>
  <c r="M1184" i="18"/>
  <c r="M1183" i="18"/>
  <c r="M1182" i="18"/>
  <c r="M1181" i="18"/>
  <c r="M1180" i="18"/>
  <c r="M1179" i="18"/>
  <c r="M1178" i="18"/>
  <c r="M1177" i="18"/>
  <c r="M1176" i="18"/>
  <c r="M1174" i="18"/>
  <c r="M1173" i="18"/>
  <c r="M1172" i="18"/>
  <c r="M1171" i="18"/>
  <c r="M1170" i="18"/>
  <c r="M1169" i="18"/>
  <c r="L1168" i="18"/>
  <c r="L1167" i="18"/>
  <c r="L1166" i="18"/>
  <c r="L1165" i="18"/>
  <c r="L1164" i="18"/>
  <c r="L1163" i="18"/>
  <c r="L1162" i="18"/>
  <c r="L1161"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L1150"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I1109" i="18"/>
  <c r="M1108" i="18"/>
  <c r="K1108" i="18"/>
  <c r="I1108" i="18"/>
  <c r="M1107" i="18"/>
  <c r="K1107" i="18"/>
  <c r="I1107" i="18"/>
  <c r="M1106" i="18"/>
  <c r="K1106" i="18"/>
  <c r="I1106" i="18"/>
  <c r="M1105" i="18"/>
  <c r="K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K1068" i="18"/>
  <c r="K1066" i="18"/>
  <c r="K1065" i="18"/>
  <c r="K1064" i="18"/>
  <c r="K1063" i="18"/>
  <c r="K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K1022" i="18"/>
  <c r="K1021" i="18"/>
  <c r="K1020" i="18"/>
  <c r="L1108" i="18"/>
  <c r="L1107" i="18"/>
  <c r="L110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M1068" i="18"/>
  <c r="I1068" i="18"/>
  <c r="L1068" i="18"/>
  <c r="M1066" i="18"/>
  <c r="I1066" i="18"/>
  <c r="L1066" i="18"/>
  <c r="M1065" i="18"/>
  <c r="I1065" i="18"/>
  <c r="L1065" i="18"/>
  <c r="M1064" i="18"/>
  <c r="I1064" i="18"/>
  <c r="L1064" i="18"/>
  <c r="M1063" i="18"/>
  <c r="I1063" i="18"/>
  <c r="L1063" i="18"/>
  <c r="M1062" i="18"/>
  <c r="I1062" i="18"/>
  <c r="L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M1022" i="18"/>
  <c r="I1022" i="18"/>
  <c r="L1022" i="18"/>
  <c r="M1021" i="18"/>
  <c r="I1021" i="18"/>
  <c r="L1021" i="18"/>
  <c r="M1020" i="18"/>
  <c r="I1020" i="18"/>
  <c r="L1020" i="18"/>
  <c r="M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I987" i="18"/>
  <c r="M986" i="18"/>
  <c r="K986" i="18"/>
  <c r="I986" i="18"/>
  <c r="M985" i="18"/>
  <c r="K985" i="18"/>
  <c r="I985" i="18"/>
  <c r="M984" i="18"/>
  <c r="K984" i="18"/>
  <c r="I984" i="18"/>
  <c r="M983" i="18"/>
  <c r="K983" i="18"/>
  <c r="I983" i="18"/>
  <c r="M982" i="18"/>
  <c r="K982" i="18"/>
  <c r="I982" i="18"/>
  <c r="M981" i="18"/>
  <c r="K981" i="18"/>
  <c r="I981" i="18"/>
  <c r="M980" i="18"/>
  <c r="K980" i="18"/>
  <c r="I980" i="18"/>
  <c r="M979" i="18"/>
  <c r="K979" i="18"/>
  <c r="I979" i="18"/>
  <c r="M978" i="18"/>
  <c r="K978" i="18"/>
  <c r="I978" i="18"/>
  <c r="M976" i="18"/>
  <c r="K976" i="18"/>
  <c r="I976" i="18"/>
  <c r="M975" i="18"/>
  <c r="K975" i="18"/>
  <c r="I975" i="18"/>
  <c r="M974" i="18"/>
  <c r="K974" i="18"/>
  <c r="I974" i="18"/>
  <c r="M973" i="18"/>
  <c r="K973" i="18"/>
  <c r="I973" i="18"/>
  <c r="M972" i="18"/>
  <c r="K972" i="18"/>
  <c r="I972" i="18"/>
  <c r="M971" i="18"/>
  <c r="K971" i="18"/>
  <c r="I971" i="18"/>
  <c r="M970" i="18"/>
  <c r="K970" i="18"/>
  <c r="I970" i="18"/>
  <c r="M969" i="18"/>
  <c r="K969" i="18"/>
  <c r="I969" i="18"/>
  <c r="M968" i="18"/>
  <c r="K968" i="18"/>
  <c r="I968" i="18"/>
  <c r="M967" i="18"/>
  <c r="K967" i="18"/>
  <c r="I967" i="18"/>
  <c r="M966" i="18"/>
  <c r="K966" i="18"/>
  <c r="I966" i="18"/>
  <c r="M965" i="18"/>
  <c r="K965" i="18"/>
  <c r="I965" i="18"/>
  <c r="M964" i="18"/>
  <c r="K964" i="18"/>
  <c r="I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K939" i="18"/>
  <c r="K938" i="18"/>
  <c r="K937" i="18"/>
  <c r="K936" i="18"/>
  <c r="K935" i="18"/>
  <c r="K934" i="18"/>
  <c r="K933" i="18"/>
  <c r="K932" i="18"/>
  <c r="K931" i="18"/>
  <c r="K930" i="18"/>
  <c r="K929" i="18"/>
  <c r="K928" i="18"/>
  <c r="K927"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I932" i="18"/>
  <c r="L932" i="18"/>
  <c r="M931" i="18"/>
  <c r="I931" i="18"/>
  <c r="L931" i="18"/>
  <c r="M930" i="18"/>
  <c r="I930" i="18"/>
  <c r="L930" i="18"/>
  <c r="M929" i="18"/>
  <c r="I929" i="18"/>
  <c r="L929" i="18"/>
  <c r="M928" i="18"/>
  <c r="I928" i="18"/>
  <c r="L928" i="18"/>
  <c r="M927" i="18"/>
  <c r="I927" i="18"/>
  <c r="L927" i="18"/>
  <c r="M926" i="18"/>
  <c r="I926" i="18"/>
  <c r="L926" i="18"/>
  <c r="M925" i="18"/>
  <c r="I925" i="18"/>
  <c r="L925" i="18"/>
  <c r="M924" i="18"/>
  <c r="I924" i="18"/>
  <c r="L924" i="18"/>
  <c r="M922" i="18"/>
  <c r="I922" i="18"/>
  <c r="L922" i="18"/>
  <c r="M921" i="18"/>
  <c r="I921" i="18"/>
  <c r="L921" i="18"/>
  <c r="M920" i="18"/>
  <c r="I920" i="18"/>
  <c r="L920" i="18"/>
  <c r="M919" i="18"/>
  <c r="I919" i="18"/>
  <c r="L919" i="18"/>
  <c r="M918" i="18"/>
  <c r="I918" i="18"/>
  <c r="L918" i="18"/>
  <c r="M917" i="18"/>
  <c r="I917" i="18"/>
  <c r="L917" i="18"/>
  <c r="M916" i="18"/>
  <c r="I916" i="18"/>
  <c r="L916" i="18"/>
  <c r="M915" i="18"/>
  <c r="I915" i="18"/>
  <c r="L915" i="18"/>
  <c r="M914" i="18"/>
  <c r="I914" i="18"/>
  <c r="L914" i="18"/>
  <c r="M913" i="18"/>
  <c r="I913" i="18"/>
  <c r="L913" i="18"/>
  <c r="M912" i="18"/>
  <c r="I912" i="18"/>
  <c r="L912" i="18"/>
  <c r="M911" i="18"/>
  <c r="I911" i="18"/>
  <c r="L911" i="18"/>
  <c r="M910" i="18"/>
  <c r="I910" i="18"/>
  <c r="L910" i="18"/>
  <c r="M909" i="18"/>
  <c r="I909" i="18"/>
  <c r="L909" i="18"/>
  <c r="M908" i="18"/>
  <c r="I908" i="18"/>
  <c r="L908" i="18"/>
  <c r="M907" i="18"/>
  <c r="I907" i="18"/>
  <c r="L907" i="18"/>
  <c r="M906" i="18"/>
  <c r="I906" i="18"/>
  <c r="L906" i="18"/>
  <c r="M904" i="18"/>
  <c r="I904" i="18"/>
  <c r="L904" i="18"/>
  <c r="M903" i="18"/>
  <c r="I903" i="18"/>
  <c r="L903" i="18"/>
  <c r="M902" i="18"/>
  <c r="I902" i="18"/>
  <c r="L902" i="18"/>
  <c r="M901" i="18"/>
  <c r="I901" i="18"/>
  <c r="L901" i="18"/>
  <c r="M900" i="18"/>
  <c r="I900" i="18"/>
  <c r="L900" i="18"/>
  <c r="M899" i="18"/>
  <c r="I899" i="18"/>
  <c r="L899" i="18"/>
  <c r="M898" i="18"/>
  <c r="I898" i="18"/>
  <c r="L898" i="18"/>
  <c r="M897" i="18"/>
  <c r="I897" i="18"/>
  <c r="L897" i="18"/>
  <c r="M896" i="18"/>
  <c r="I896" i="18"/>
  <c r="L896" i="18"/>
  <c r="M895" i="18"/>
  <c r="I895" i="18"/>
  <c r="L895" i="18"/>
  <c r="M894" i="18"/>
  <c r="I894" i="18"/>
  <c r="L894" i="18"/>
  <c r="M893" i="18"/>
  <c r="I893" i="18"/>
  <c r="L893" i="18"/>
  <c r="M892" i="18"/>
  <c r="I892" i="18"/>
  <c r="L892" i="18"/>
  <c r="M891" i="18"/>
  <c r="I891" i="18"/>
  <c r="L891" i="18"/>
  <c r="M890" i="18"/>
  <c r="I890" i="18"/>
  <c r="L890" i="18"/>
  <c r="M889" i="18"/>
  <c r="I889" i="18"/>
  <c r="L889" i="18"/>
  <c r="M888" i="18"/>
  <c r="I888" i="18"/>
  <c r="L888" i="18"/>
  <c r="M886" i="18"/>
  <c r="I886" i="18"/>
  <c r="L886" i="18"/>
  <c r="M885" i="18"/>
  <c r="I885" i="18"/>
  <c r="L885" i="18"/>
  <c r="M884" i="18"/>
  <c r="I884" i="18"/>
  <c r="L884" i="18"/>
  <c r="M883" i="18"/>
  <c r="I883" i="18"/>
  <c r="L883" i="18"/>
  <c r="M882" i="18"/>
  <c r="I882" i="18"/>
  <c r="L882" i="18"/>
  <c r="M881" i="18"/>
  <c r="I881" i="18"/>
  <c r="L881" i="18"/>
  <c r="M880" i="18"/>
  <c r="I880" i="18"/>
  <c r="L880" i="18"/>
  <c r="M879" i="18"/>
  <c r="I879" i="18"/>
  <c r="L879" i="18"/>
  <c r="M878" i="18"/>
  <c r="I878"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M783" i="18"/>
  <c r="M782" i="18"/>
  <c r="M781" i="18"/>
  <c r="M780" i="18"/>
  <c r="M778" i="18"/>
  <c r="M777" i="18"/>
  <c r="M776"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L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I489" i="18"/>
  <c r="M488" i="18"/>
  <c r="K488" i="18"/>
  <c r="I488" i="18"/>
  <c r="M487" i="18"/>
  <c r="K487" i="18"/>
  <c r="I487" i="18"/>
  <c r="M486" i="18"/>
  <c r="K486" i="18"/>
  <c r="I486" i="18"/>
  <c r="M485" i="18"/>
  <c r="K485" i="18"/>
  <c r="I485" i="18"/>
  <c r="M484" i="18"/>
  <c r="K484" i="18"/>
  <c r="I484" i="18"/>
  <c r="M483" i="18"/>
  <c r="K483" i="18"/>
  <c r="I483" i="18"/>
  <c r="M482" i="18"/>
  <c r="K482" i="18"/>
  <c r="I482" i="18"/>
  <c r="M481" i="18"/>
  <c r="K481" i="18"/>
  <c r="I481" i="18"/>
  <c r="M480" i="18"/>
  <c r="K480" i="18"/>
  <c r="I480" i="18"/>
  <c r="M479" i="18"/>
  <c r="K479" i="18"/>
  <c r="I479" i="18"/>
  <c r="M478" i="18"/>
  <c r="K478" i="18"/>
  <c r="I478" i="18"/>
  <c r="M477" i="18"/>
  <c r="K477" i="18"/>
  <c r="I477" i="18"/>
  <c r="M476" i="18"/>
  <c r="K476" i="18"/>
  <c r="I476" i="18"/>
  <c r="M475" i="18"/>
  <c r="K475" i="18"/>
  <c r="I475" i="18"/>
  <c r="M474" i="18"/>
  <c r="K474" i="18"/>
  <c r="I474" i="18"/>
  <c r="M472" i="18"/>
  <c r="K472" i="18"/>
  <c r="I472" i="18"/>
  <c r="M471" i="18"/>
  <c r="K471" i="18"/>
  <c r="I471" i="18"/>
  <c r="M470" i="18"/>
  <c r="K470" i="18"/>
  <c r="I470" i="18"/>
  <c r="M469" i="18"/>
  <c r="K469" i="18"/>
  <c r="I469" i="18"/>
  <c r="M468" i="18"/>
  <c r="K468" i="18"/>
  <c r="I468" i="18"/>
  <c r="M467" i="18"/>
  <c r="K467" i="18"/>
  <c r="I467" i="18"/>
  <c r="M466" i="18"/>
  <c r="K466" i="18"/>
  <c r="I466" i="18"/>
  <c r="M465" i="18"/>
  <c r="K465" i="18"/>
  <c r="I465" i="18"/>
  <c r="M464" i="18"/>
  <c r="K464" i="18"/>
  <c r="I464" i="18"/>
  <c r="M463" i="18"/>
  <c r="K463" i="18"/>
  <c r="I463" i="18"/>
  <c r="M462" i="18"/>
  <c r="K462" i="18"/>
  <c r="I462" i="18"/>
  <c r="M461" i="18"/>
  <c r="K461" i="18"/>
  <c r="I461" i="18"/>
  <c r="M460" i="18"/>
  <c r="K460" i="18"/>
  <c r="I460" i="18"/>
  <c r="M459" i="18"/>
  <c r="K459" i="18"/>
  <c r="I459" i="18"/>
  <c r="M458" i="18"/>
  <c r="K458" i="18"/>
  <c r="I458" i="18"/>
  <c r="M457" i="18"/>
  <c r="K457" i="18"/>
  <c r="I457" i="18"/>
  <c r="M456" i="18"/>
  <c r="K456" i="18"/>
  <c r="I456" i="18"/>
  <c r="M454" i="18"/>
  <c r="K454" i="18"/>
  <c r="I454" i="18"/>
  <c r="M453" i="18"/>
  <c r="K453" i="18"/>
  <c r="I453" i="18"/>
  <c r="M452" i="18"/>
  <c r="K452" i="18"/>
  <c r="I452" i="18"/>
  <c r="M451" i="18"/>
  <c r="K451" i="18"/>
  <c r="I451" i="18"/>
  <c r="M450" i="18"/>
  <c r="K450" i="18"/>
  <c r="I450" i="18"/>
  <c r="M449" i="18"/>
  <c r="K449" i="18"/>
  <c r="I449" i="18"/>
  <c r="M448" i="18"/>
  <c r="K448" i="18"/>
  <c r="I448" i="18"/>
  <c r="M447" i="18"/>
  <c r="K447" i="18"/>
  <c r="I447" i="18"/>
  <c r="M446" i="18"/>
  <c r="K446" i="18"/>
  <c r="I446" i="18"/>
  <c r="M445" i="18"/>
  <c r="K445" i="18"/>
  <c r="I445" i="18"/>
  <c r="M444" i="18"/>
  <c r="K444" i="18"/>
  <c r="I444" i="18"/>
  <c r="M443" i="18"/>
  <c r="K443" i="18"/>
  <c r="I443" i="18"/>
  <c r="M442" i="18"/>
  <c r="K442" i="18"/>
  <c r="I442" i="18"/>
  <c r="M441" i="18"/>
  <c r="K441" i="18"/>
  <c r="I441" i="18"/>
  <c r="M440" i="18"/>
  <c r="K440" i="18"/>
  <c r="I440" i="18"/>
  <c r="M439" i="18"/>
  <c r="K439" i="18"/>
  <c r="I439" i="18"/>
  <c r="M438" i="18"/>
  <c r="K438" i="18"/>
  <c r="I438" i="18"/>
  <c r="M436" i="18"/>
  <c r="K436" i="18"/>
  <c r="I436" i="18"/>
  <c r="M435" i="18"/>
  <c r="K435" i="18"/>
  <c r="I435" i="18"/>
  <c r="M434" i="18"/>
  <c r="K434" i="18"/>
  <c r="I434" i="18"/>
  <c r="M433" i="18"/>
  <c r="K433" i="18"/>
  <c r="I433" i="18"/>
  <c r="M432" i="18"/>
  <c r="K432" i="18"/>
  <c r="I432" i="18"/>
  <c r="M431" i="18"/>
  <c r="K431" i="18"/>
  <c r="I431" i="18"/>
  <c r="M430" i="18"/>
  <c r="K430" i="18"/>
  <c r="I430" i="18"/>
  <c r="M429" i="18"/>
  <c r="K429" i="18"/>
  <c r="I429" i="18"/>
  <c r="M428" i="18"/>
  <c r="K428" i="18"/>
  <c r="I428" i="18"/>
  <c r="M427" i="18"/>
  <c r="K427" i="18"/>
  <c r="I427" i="18"/>
  <c r="M426" i="18"/>
  <c r="K426" i="18"/>
  <c r="I426" i="18"/>
  <c r="M425" i="18"/>
  <c r="K425" i="18"/>
  <c r="I425" i="18"/>
  <c r="M424" i="18"/>
  <c r="K424" i="18"/>
  <c r="I424" i="18"/>
  <c r="M423" i="18"/>
  <c r="K423" i="18"/>
  <c r="I423" i="18"/>
  <c r="M422" i="18"/>
  <c r="K422" i="18"/>
  <c r="I422" i="18"/>
  <c r="M421" i="18"/>
  <c r="K421" i="18"/>
  <c r="I421" i="18"/>
  <c r="M420" i="18"/>
  <c r="K420" i="18"/>
  <c r="I420" i="18"/>
  <c r="M418" i="18"/>
  <c r="K418" i="18"/>
  <c r="I418" i="18"/>
  <c r="M417" i="18"/>
  <c r="K417" i="18"/>
  <c r="I417" i="18"/>
  <c r="M416" i="18"/>
  <c r="K416" i="18"/>
  <c r="I416" i="18"/>
  <c r="M415" i="18"/>
  <c r="K415" i="18"/>
  <c r="I415" i="18"/>
  <c r="M414" i="18"/>
  <c r="K414" i="18"/>
  <c r="I414" i="18"/>
  <c r="M413" i="18"/>
  <c r="K413" i="18"/>
  <c r="I413" i="18"/>
  <c r="M412" i="18"/>
  <c r="K412" i="18"/>
  <c r="I412" i="18"/>
  <c r="M411" i="18"/>
  <c r="K411" i="18"/>
  <c r="I411" i="18"/>
  <c r="M410" i="18"/>
  <c r="K410" i="18"/>
  <c r="I410" i="18"/>
  <c r="M409" i="18"/>
  <c r="K409" i="18"/>
  <c r="I409" i="18"/>
  <c r="M408" i="18"/>
  <c r="K408" i="18"/>
  <c r="I408" i="18"/>
  <c r="M407" i="18"/>
  <c r="K407" i="18"/>
  <c r="I407" i="18"/>
  <c r="M406" i="18"/>
  <c r="K406" i="18"/>
  <c r="I406" i="18"/>
  <c r="M405" i="18"/>
  <c r="K405" i="18"/>
  <c r="I405" i="18"/>
  <c r="M404" i="18"/>
  <c r="K404" i="18"/>
  <c r="I404" i="18"/>
  <c r="M403" i="18"/>
  <c r="K403" i="18"/>
  <c r="I403" i="18"/>
  <c r="M402" i="18"/>
  <c r="K402" i="18"/>
  <c r="I402" i="18"/>
  <c r="M400" i="18"/>
  <c r="K400" i="18"/>
  <c r="I400" i="18"/>
  <c r="M399" i="18"/>
  <c r="K399" i="18"/>
  <c r="I399" i="18"/>
  <c r="M398" i="18"/>
  <c r="K398" i="18"/>
  <c r="I398" i="18"/>
  <c r="M397" i="18"/>
  <c r="K397" i="18"/>
  <c r="I397" i="18"/>
  <c r="M396" i="18"/>
  <c r="K396" i="18"/>
  <c r="I396" i="18"/>
  <c r="M395" i="18"/>
  <c r="K395" i="18"/>
  <c r="I395" i="18"/>
  <c r="M394" i="18"/>
  <c r="K394" i="18"/>
  <c r="I394" i="18"/>
  <c r="M393" i="18"/>
  <c r="K393" i="18"/>
  <c r="I393" i="18"/>
  <c r="M392" i="18"/>
  <c r="K392" i="18"/>
  <c r="I392" i="18"/>
  <c r="M391" i="18"/>
  <c r="K391" i="18"/>
  <c r="I391" i="18"/>
  <c r="M390" i="18"/>
  <c r="K390" i="18"/>
  <c r="I390" i="18"/>
  <c r="M389"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K304" i="18"/>
  <c r="K303" i="18"/>
  <c r="K302" i="18"/>
  <c r="K301" i="18"/>
  <c r="K300" i="18"/>
  <c r="K299" i="18"/>
  <c r="K298" i="18"/>
  <c r="K297" i="18"/>
  <c r="K296" i="18"/>
  <c r="K295" i="18"/>
  <c r="K294" i="18"/>
  <c r="K292" i="18"/>
  <c r="K291" i="18"/>
  <c r="K290" i="18"/>
  <c r="K289" i="18"/>
  <c r="K288" i="18"/>
  <c r="K287" i="18"/>
  <c r="K286" i="18"/>
  <c r="K285" i="18"/>
  <c r="K284" i="18"/>
  <c r="K283" i="18"/>
  <c r="K282" i="18"/>
  <c r="K281" i="18"/>
  <c r="K280" i="18"/>
  <c r="K279" i="18"/>
  <c r="K278" i="18"/>
  <c r="K277" i="18"/>
  <c r="K276" i="18"/>
  <c r="K274" i="18"/>
  <c r="K273" i="18"/>
  <c r="K272"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K218" i="18"/>
  <c r="K217" i="18"/>
  <c r="K216" i="18"/>
  <c r="K215" i="18"/>
  <c r="K214" i="18"/>
  <c r="K213" i="18"/>
  <c r="K212" i="18"/>
  <c r="K211" i="18"/>
  <c r="K210" i="18"/>
  <c r="K209" i="18"/>
  <c r="K208" i="18"/>
  <c r="K207" i="18"/>
  <c r="A2"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L456" i="18"/>
  <c r="L454" i="18"/>
  <c r="L453" i="18"/>
  <c r="L452" i="18"/>
  <c r="L451" i="18"/>
  <c r="L450" i="18"/>
  <c r="L449" i="18"/>
  <c r="L448" i="18"/>
  <c r="L447" i="18"/>
  <c r="L446" i="18"/>
  <c r="L445" i="18"/>
  <c r="L444" i="18"/>
  <c r="L443" i="18"/>
  <c r="L442" i="18"/>
  <c r="L441" i="18"/>
  <c r="L440" i="18"/>
  <c r="L439" i="18"/>
  <c r="L438" i="18"/>
  <c r="L436" i="18"/>
  <c r="L435" i="18"/>
  <c r="L434" i="18"/>
  <c r="L433" i="18"/>
  <c r="L432" i="18"/>
  <c r="L431" i="18"/>
  <c r="L430" i="18"/>
  <c r="L429" i="18"/>
  <c r="L428" i="18"/>
  <c r="L427" i="18"/>
  <c r="L426" i="18"/>
  <c r="L425" i="18"/>
  <c r="L424" i="18"/>
  <c r="L423" i="18"/>
  <c r="L422" i="18"/>
  <c r="L421" i="18"/>
  <c r="L420" i="18"/>
  <c r="L418" i="18"/>
  <c r="L417" i="18"/>
  <c r="L416" i="18"/>
  <c r="L415" i="18"/>
  <c r="L414" i="18"/>
  <c r="L413" i="18"/>
  <c r="L412" i="18"/>
  <c r="L411" i="18"/>
  <c r="L410" i="18"/>
  <c r="L409" i="18"/>
  <c r="L408" i="18"/>
  <c r="L407" i="18"/>
  <c r="L406" i="18"/>
  <c r="L405" i="18"/>
  <c r="L404" i="18"/>
  <c r="L403" i="18"/>
  <c r="L402" i="18"/>
  <c r="L400" i="18"/>
  <c r="L399" i="18"/>
  <c r="L398" i="18"/>
  <c r="L397" i="18"/>
  <c r="L396" i="18"/>
  <c r="L395" i="18"/>
  <c r="L394" i="18"/>
  <c r="L393" i="18"/>
  <c r="L392" i="18"/>
  <c r="L391" i="18"/>
  <c r="L390"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L304" i="18"/>
  <c r="M303" i="18"/>
  <c r="I303" i="18"/>
  <c r="L303" i="18"/>
  <c r="M302" i="18"/>
  <c r="I302" i="18"/>
  <c r="L302" i="18"/>
  <c r="M301" i="18"/>
  <c r="I301" i="18"/>
  <c r="L301" i="18"/>
  <c r="M300" i="18"/>
  <c r="I300" i="18"/>
  <c r="L300" i="18"/>
  <c r="M299" i="18"/>
  <c r="I299" i="18"/>
  <c r="L299" i="18"/>
  <c r="M298" i="18"/>
  <c r="I298" i="18"/>
  <c r="L298" i="18"/>
  <c r="M297" i="18"/>
  <c r="I297" i="18"/>
  <c r="L297" i="18"/>
  <c r="M296" i="18"/>
  <c r="I296" i="18"/>
  <c r="L296" i="18"/>
  <c r="M295" i="18"/>
  <c r="I295" i="18"/>
  <c r="L295" i="18"/>
  <c r="M294" i="18"/>
  <c r="I294" i="18"/>
  <c r="L294" i="18"/>
  <c r="M292" i="18"/>
  <c r="I292" i="18"/>
  <c r="L292" i="18"/>
  <c r="M291" i="18"/>
  <c r="I291" i="18"/>
  <c r="L291" i="18"/>
  <c r="M290" i="18"/>
  <c r="I290" i="18"/>
  <c r="L290" i="18"/>
  <c r="M289" i="18"/>
  <c r="I289" i="18"/>
  <c r="L289" i="18"/>
  <c r="M288" i="18"/>
  <c r="I288" i="18"/>
  <c r="L288" i="18"/>
  <c r="M287" i="18"/>
  <c r="I287" i="18"/>
  <c r="L287" i="18"/>
  <c r="M286" i="18"/>
  <c r="I286" i="18"/>
  <c r="L286" i="18"/>
  <c r="M285" i="18"/>
  <c r="I285" i="18"/>
  <c r="L285" i="18"/>
  <c r="M284" i="18"/>
  <c r="I284" i="18"/>
  <c r="L284" i="18"/>
  <c r="M283" i="18"/>
  <c r="I283" i="18"/>
  <c r="L283" i="18"/>
  <c r="M282" i="18"/>
  <c r="I282" i="18"/>
  <c r="L282" i="18"/>
  <c r="M281" i="18"/>
  <c r="I281" i="18"/>
  <c r="L281" i="18"/>
  <c r="M280" i="18"/>
  <c r="I280" i="18"/>
  <c r="L280" i="18"/>
  <c r="M279" i="18"/>
  <c r="I279" i="18"/>
  <c r="L279" i="18"/>
  <c r="M278" i="18"/>
  <c r="I278" i="18"/>
  <c r="L278" i="18"/>
  <c r="M277" i="18"/>
  <c r="I277" i="18"/>
  <c r="L277" i="18"/>
  <c r="M276" i="18"/>
  <c r="I276" i="18"/>
  <c r="L276" i="18"/>
  <c r="M274" i="18"/>
  <c r="I274" i="18"/>
  <c r="L274" i="18"/>
  <c r="M273" i="18"/>
  <c r="I273" i="18"/>
  <c r="L273" i="18"/>
  <c r="M272" i="18"/>
  <c r="I272" i="18"/>
  <c r="L272" i="18"/>
  <c r="M271"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L218" i="18"/>
  <c r="M217" i="18"/>
  <c r="I217" i="18"/>
  <c r="L217" i="18"/>
  <c r="M216" i="18"/>
  <c r="I216" i="18"/>
  <c r="L216" i="18"/>
  <c r="M215" i="18"/>
  <c r="I215" i="18"/>
  <c r="L215" i="18"/>
  <c r="M214" i="18"/>
  <c r="I214" i="18"/>
  <c r="L214" i="18"/>
  <c r="M213" i="18"/>
  <c r="I213" i="18"/>
  <c r="L213" i="18"/>
  <c r="M212" i="18"/>
  <c r="I212" i="18"/>
  <c r="L212" i="18"/>
  <c r="M211" i="18"/>
  <c r="I211" i="18"/>
  <c r="L211" i="18"/>
  <c r="M210" i="18"/>
  <c r="I210" i="18"/>
  <c r="L210" i="18"/>
  <c r="M209" i="18"/>
  <c r="I209" i="18"/>
  <c r="L209" i="18"/>
  <c r="M208" i="18"/>
  <c r="I208" i="18"/>
  <c r="L208" i="18"/>
  <c r="M207" i="18"/>
  <c r="I207" i="18"/>
  <c r="L207" i="18"/>
  <c r="M195" i="18"/>
  <c r="M191" i="18"/>
  <c r="M189" i="18"/>
  <c r="M187" i="18"/>
  <c r="M184" i="18"/>
  <c r="M182" i="18"/>
  <c r="M180" i="18"/>
  <c r="M178" i="18"/>
  <c r="M176" i="18"/>
  <c r="M174" i="18"/>
  <c r="M172" i="18"/>
  <c r="M170" i="18"/>
  <c r="M168" i="18"/>
  <c r="M165" i="18"/>
  <c r="M163" i="18"/>
  <c r="M161" i="18"/>
  <c r="M159" i="18"/>
  <c r="M157" i="18"/>
  <c r="M155" i="18"/>
  <c r="M153" i="18"/>
  <c r="M151" i="18"/>
  <c r="M148" i="18"/>
  <c r="M146" i="18"/>
  <c r="M144" i="18"/>
  <c r="M142" i="18"/>
  <c r="M140" i="18"/>
  <c r="M138" i="18"/>
  <c r="M136" i="18"/>
  <c r="M134" i="18"/>
  <c r="M132" i="18"/>
  <c r="M129" i="18"/>
  <c r="M127" i="18"/>
  <c r="M125" i="18"/>
  <c r="M123" i="18"/>
  <c r="M121" i="18"/>
  <c r="M119" i="18"/>
  <c r="M117" i="18"/>
  <c r="M115" i="18"/>
  <c r="M112" i="18"/>
  <c r="M110" i="18"/>
  <c r="M108" i="18"/>
  <c r="M106" i="18"/>
  <c r="M104" i="18"/>
  <c r="M102" i="18"/>
  <c r="M100" i="18"/>
  <c r="M98" i="18"/>
  <c r="M96" i="18"/>
  <c r="M93" i="18"/>
  <c r="M91" i="18"/>
  <c r="M89" i="18"/>
  <c r="M87" i="18"/>
  <c r="M85" i="18"/>
  <c r="M83" i="18"/>
  <c r="M81" i="18"/>
  <c r="M79" i="18"/>
  <c r="M76" i="18"/>
  <c r="M74" i="18"/>
  <c r="M72" i="18"/>
  <c r="M70" i="18"/>
  <c r="M68" i="18"/>
  <c r="M66" i="18"/>
  <c r="M64" i="18"/>
  <c r="M62" i="18"/>
  <c r="M60" i="18"/>
  <c r="M57" i="18"/>
  <c r="M55" i="18"/>
  <c r="M53" i="18"/>
  <c r="M51" i="18"/>
  <c r="M49" i="18"/>
  <c r="M47" i="18"/>
  <c r="M45" i="18"/>
  <c r="M43" i="18"/>
  <c r="M40" i="18"/>
  <c r="M38" i="18"/>
  <c r="M36" i="18"/>
  <c r="M34" i="18"/>
  <c r="M32" i="18"/>
  <c r="M30" i="18"/>
  <c r="M28" i="18"/>
  <c r="M26" i="18"/>
  <c r="M24" i="18"/>
  <c r="M21" i="18"/>
  <c r="M19" i="18"/>
  <c r="M17" i="18"/>
  <c r="M15" i="18"/>
  <c r="M13" i="18"/>
  <c r="M11" i="18"/>
  <c r="M9" i="18"/>
  <c r="M7" i="18"/>
  <c r="M205" i="18"/>
  <c r="M204" i="18"/>
  <c r="M202" i="18"/>
  <c r="M201" i="18"/>
  <c r="M200" i="18"/>
  <c r="M199" i="18"/>
  <c r="M198" i="18"/>
  <c r="M197" i="18"/>
  <c r="M196" i="18"/>
  <c r="M194" i="18"/>
  <c r="M193" i="18"/>
  <c r="M192" i="18"/>
  <c r="M190" i="18"/>
  <c r="M188" i="18"/>
  <c r="M186" i="18"/>
  <c r="M183" i="18"/>
  <c r="M181" i="18"/>
  <c r="M179" i="18"/>
  <c r="M177" i="18"/>
  <c r="M175" i="18"/>
  <c r="M173" i="18"/>
  <c r="M171" i="18"/>
  <c r="M169" i="18"/>
  <c r="M166" i="18"/>
  <c r="M164" i="18"/>
  <c r="M162" i="18"/>
  <c r="M160" i="18"/>
  <c r="M158" i="18"/>
  <c r="M156" i="18"/>
  <c r="M154" i="18"/>
  <c r="M152" i="18"/>
  <c r="M150" i="18"/>
  <c r="M147" i="18"/>
  <c r="M145" i="18"/>
  <c r="M143" i="18"/>
  <c r="M141" i="18"/>
  <c r="M139" i="18"/>
  <c r="M137" i="18"/>
  <c r="M135" i="18"/>
  <c r="M133" i="18"/>
  <c r="M130" i="18"/>
  <c r="M128" i="18"/>
  <c r="M126" i="18"/>
  <c r="M124" i="18"/>
  <c r="M122" i="18"/>
  <c r="M120" i="18"/>
  <c r="M118" i="18"/>
  <c r="M116" i="18"/>
  <c r="M114" i="18"/>
  <c r="M111" i="18"/>
  <c r="M109" i="18"/>
  <c r="M107" i="18"/>
  <c r="M105" i="18"/>
  <c r="M103" i="18"/>
  <c r="M101" i="18"/>
  <c r="M99" i="18"/>
  <c r="M97" i="18"/>
  <c r="M94" i="18"/>
  <c r="M92" i="18"/>
  <c r="M90" i="18"/>
  <c r="M88" i="18"/>
  <c r="M86" i="18"/>
  <c r="M84" i="18"/>
  <c r="M82" i="18"/>
  <c r="M80" i="18"/>
  <c r="M78" i="18"/>
  <c r="M75" i="18"/>
  <c r="M73" i="18"/>
  <c r="M71" i="18"/>
  <c r="M69" i="18"/>
  <c r="M67" i="18"/>
  <c r="M65" i="18"/>
  <c r="M63" i="18"/>
  <c r="M61" i="18"/>
  <c r="M58" i="18"/>
  <c r="M56" i="18"/>
  <c r="M54" i="18"/>
  <c r="M52" i="18"/>
  <c r="M50" i="18"/>
  <c r="M48" i="18"/>
  <c r="M46" i="18"/>
  <c r="M44" i="18"/>
  <c r="M42" i="18"/>
  <c r="M39" i="18"/>
  <c r="M37" i="18"/>
  <c r="M35" i="18"/>
  <c r="M33" i="18"/>
  <c r="M31" i="18"/>
  <c r="M29" i="18"/>
  <c r="M27" i="18"/>
  <c r="M25" i="18"/>
  <c r="M22" i="18"/>
  <c r="M20" i="18"/>
  <c r="M18" i="18"/>
  <c r="M16" i="18"/>
  <c r="M14" i="18"/>
  <c r="M12" i="18"/>
  <c r="M10" i="18"/>
  <c r="M8" i="18"/>
  <c r="M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T60" i="39"/>
  <c r="V60" i="39"/>
  <c r="X60" i="39"/>
  <c r="T64" i="39"/>
  <c r="V64" i="39"/>
  <c r="X64" i="39"/>
  <c r="W70" i="39"/>
  <c r="AG71" i="39"/>
  <c r="A56" i="12"/>
  <c r="AA59" i="39"/>
  <c r="T58" i="39"/>
  <c r="AE59" i="39"/>
  <c r="V58" i="39"/>
  <c r="AI59" i="39"/>
  <c r="X58" i="39"/>
  <c r="U60" i="39"/>
  <c r="U63" i="39" s="1"/>
  <c r="W60" i="39"/>
  <c r="W63" i="39" s="1"/>
  <c r="Y60" i="39"/>
  <c r="Y63" i="39" s="1"/>
  <c r="U64" i="39"/>
  <c r="W64" i="39"/>
  <c r="Y64" i="39"/>
  <c r="U70" i="39"/>
  <c r="AC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A87" i="39"/>
  <c r="T86" i="39"/>
  <c r="AE87" i="39"/>
  <c r="V86" i="39"/>
  <c r="AI87" i="39"/>
  <c r="X86" i="39"/>
  <c r="V89" i="39"/>
  <c r="V96" i="39" s="1"/>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C87" i="39"/>
  <c r="U86" i="39"/>
  <c r="AG87" i="39"/>
  <c r="W86" i="39"/>
  <c r="AK87" i="39"/>
  <c r="Y86" i="39"/>
  <c r="T89" i="39"/>
  <c r="T96" i="39" s="1"/>
  <c r="X89" i="39"/>
  <c r="X96" i="39" s="1"/>
  <c r="U89" i="39"/>
  <c r="W89" i="39"/>
  <c r="W96" i="39" s="1"/>
  <c r="Y89" i="39"/>
  <c r="AA91" i="39"/>
  <c r="AA95" i="39"/>
  <c r="AE95" i="39"/>
  <c r="AI95" i="39"/>
  <c r="U97" i="39"/>
  <c r="W97" i="39"/>
  <c r="Y97" i="39"/>
  <c r="AA99" i="39"/>
  <c r="AE99" i="39"/>
  <c r="AI99" i="39"/>
  <c r="AA101" i="39"/>
  <c r="AE101" i="39"/>
  <c r="AI101" i="39"/>
  <c r="U103" i="39"/>
  <c r="W103" i="39"/>
  <c r="Y103" i="39"/>
  <c r="W108" i="39"/>
  <c r="AG109" i="39"/>
  <c r="AC91" i="39"/>
  <c r="AC95" i="39"/>
  <c r="AG95" i="39"/>
  <c r="AK95" i="39"/>
  <c r="T97" i="39"/>
  <c r="V97" i="39"/>
  <c r="X97" i="39"/>
  <c r="AC99" i="39"/>
  <c r="AG99" i="39"/>
  <c r="AK99" i="39"/>
  <c r="AC101" i="39"/>
  <c r="AG101" i="39"/>
  <c r="AK101" i="39"/>
  <c r="T103" i="39"/>
  <c r="V103" i="39"/>
  <c r="X103" i="39"/>
  <c r="U108" i="39"/>
  <c r="AC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W118" i="39"/>
  <c r="Y118" i="39"/>
  <c r="AA122" i="39"/>
  <c r="T121" i="39"/>
  <c r="AE122" i="39"/>
  <c r="V121" i="39"/>
  <c r="AI122" i="39"/>
  <c r="X121" i="39"/>
  <c r="X124" i="39" s="1"/>
  <c r="X125" i="39" s="1"/>
  <c r="T118" i="39"/>
  <c r="V118" i="39"/>
  <c r="X118" i="39"/>
  <c r="AC122" i="39"/>
  <c r="U121" i="39"/>
  <c r="U124" i="39" s="1"/>
  <c r="U125" i="39" s="1"/>
  <c r="AG122" i="39"/>
  <c r="W121" i="39"/>
  <c r="W124" i="39" s="1"/>
  <c r="W125" i="39" s="1"/>
  <c r="AK122" i="39"/>
  <c r="Y121" i="39"/>
  <c r="Y124" i="39" s="1"/>
  <c r="Y125" i="39" s="1"/>
  <c r="AK61" i="39"/>
  <c r="AK65" i="39"/>
  <c r="AK67" i="39"/>
  <c r="AI69" i="39"/>
  <c r="AK62" i="39"/>
  <c r="AK66" i="39"/>
  <c r="AK68" i="39"/>
  <c r="AA62" i="39"/>
  <c r="AC62" i="39"/>
  <c r="AE62" i="39"/>
  <c r="AG62" i="39"/>
  <c r="AI62" i="39"/>
  <c r="AA66" i="39"/>
  <c r="AC66" i="39"/>
  <c r="AE66" i="39"/>
  <c r="AG66" i="39"/>
  <c r="AI66" i="39"/>
  <c r="AA68" i="39"/>
  <c r="AC68" i="39"/>
  <c r="AE68" i="39"/>
  <c r="AG68" i="39"/>
  <c r="AI68" i="39"/>
  <c r="AC69" i="39"/>
  <c r="AG69" i="39"/>
  <c r="AK69" i="39"/>
  <c r="AK72" i="39"/>
  <c r="AK74" i="39"/>
  <c r="AK83" i="39"/>
  <c r="AA61" i="39"/>
  <c r="AC61" i="39"/>
  <c r="AE61" i="39"/>
  <c r="AG61" i="39"/>
  <c r="AI61" i="39"/>
  <c r="AA65" i="39"/>
  <c r="AC65" i="39"/>
  <c r="AE65" i="39"/>
  <c r="AG65" i="39"/>
  <c r="AI65" i="39"/>
  <c r="AA67" i="39"/>
  <c r="AC67" i="39"/>
  <c r="AE67" i="39"/>
  <c r="AG67" i="39"/>
  <c r="AI67" i="39"/>
  <c r="AA69" i="39"/>
  <c r="AE69" i="39"/>
  <c r="AK78" i="39"/>
  <c r="AK85" i="39"/>
  <c r="AK90" i="39"/>
  <c r="AK92" i="39"/>
  <c r="AK94" i="39"/>
  <c r="AK98" i="39"/>
  <c r="AK100" i="39"/>
  <c r="AK102" i="39"/>
  <c r="AK105" i="39"/>
  <c r="AI107"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I88" i="39"/>
  <c r="AG88" i="39"/>
  <c r="AE88" i="39"/>
  <c r="AC88" i="39"/>
  <c r="AA88" i="39"/>
  <c r="AK91" i="39"/>
  <c r="AK93"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C107" i="39"/>
  <c r="AG107" i="39"/>
  <c r="AK107" i="39"/>
  <c r="AK110" i="39"/>
  <c r="AK112" i="39"/>
  <c r="AK114" i="39"/>
  <c r="AE91" i="39"/>
  <c r="AG91" i="39"/>
  <c r="AI91" i="39"/>
  <c r="AA93" i="39"/>
  <c r="AC93" i="39"/>
  <c r="AE93" i="39"/>
  <c r="AG93" i="39"/>
  <c r="AI93" i="39"/>
  <c r="AA105" i="39"/>
  <c r="AC105" i="39"/>
  <c r="AE105" i="39"/>
  <c r="AG105" i="39"/>
  <c r="AI105" i="39"/>
  <c r="AA107" i="39"/>
  <c r="AE107"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F11" i="30"/>
  <c r="B10" i="30"/>
  <c r="D10" i="30"/>
  <c r="H10" i="30"/>
  <c r="L10" i="30"/>
  <c r="N10" i="30"/>
  <c r="O11" i="30"/>
  <c r="P10" i="30"/>
  <c r="R10" i="30"/>
  <c r="S11" i="30"/>
  <c r="T10" i="30"/>
  <c r="F12" i="30"/>
  <c r="O12" i="30"/>
  <c r="S12" i="30"/>
  <c r="F13" i="30"/>
  <c r="O13" i="30"/>
  <c r="S13" i="30"/>
  <c r="F14" i="30"/>
  <c r="O14" i="30"/>
  <c r="S14" i="30"/>
  <c r="F15" i="30"/>
  <c r="O15" i="30"/>
  <c r="S15" i="30"/>
  <c r="F16" i="30"/>
  <c r="O16" i="30"/>
  <c r="S16" i="30"/>
  <c r="D17" i="30"/>
  <c r="D30" i="30" s="1"/>
  <c r="H17" i="30"/>
  <c r="H30" i="30" s="1"/>
  <c r="L17" i="30"/>
  <c r="L30" i="30" s="1"/>
  <c r="O18" i="30"/>
  <c r="P17" i="30"/>
  <c r="P30" i="30" s="1"/>
  <c r="S18" i="30"/>
  <c r="T17" i="30"/>
  <c r="T30" i="30" s="1"/>
  <c r="A45" i="12"/>
  <c r="C10" i="30"/>
  <c r="E10" i="30"/>
  <c r="G10" i="30"/>
  <c r="J11" i="30"/>
  <c r="I10" i="30"/>
  <c r="M10" i="30"/>
  <c r="Q10" i="30"/>
  <c r="J12" i="30"/>
  <c r="J13" i="30"/>
  <c r="J14" i="30"/>
  <c r="J15" i="30"/>
  <c r="J16" i="30"/>
  <c r="F18" i="30"/>
  <c r="B17" i="30"/>
  <c r="B30" i="30" s="1"/>
  <c r="N17" i="30"/>
  <c r="N30" i="30" s="1"/>
  <c r="R17" i="30"/>
  <c r="R30" i="30" s="1"/>
  <c r="F19"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O19"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V100" i="27"/>
  <c r="V59"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U100" i="27"/>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6" i="27"/>
  <c r="V86" i="27"/>
  <c r="W100" i="27"/>
  <c r="W59" i="27" s="1"/>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Y86" i="27"/>
  <c r="U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A86" i="27"/>
  <c r="W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M31" i="23" s="1"/>
  <c r="H31" i="23"/>
  <c r="F31" i="23"/>
  <c r="T30" i="23"/>
  <c r="P30" i="23"/>
  <c r="L30" i="23"/>
  <c r="J30" i="23"/>
  <c r="H30" i="23"/>
  <c r="F30" i="23"/>
  <c r="Q30" i="23"/>
  <c r="E30" i="23"/>
  <c r="W29" i="23"/>
  <c r="U29" i="23"/>
  <c r="U28" i="23" s="1"/>
  <c r="S29" i="23"/>
  <c r="Q29" i="23"/>
  <c r="Q28" i="23" s="1"/>
  <c r="O29" i="23"/>
  <c r="K29" i="23"/>
  <c r="G29" i="23"/>
  <c r="E29"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O30" i="23"/>
  <c r="K30" i="23"/>
  <c r="G30" i="23"/>
  <c r="T29" i="23"/>
  <c r="T28" i="23" s="1"/>
  <c r="P29" i="23"/>
  <c r="P28" i="23" s="1"/>
  <c r="L29" i="23"/>
  <c r="L28" i="23" s="1"/>
  <c r="J29" i="23"/>
  <c r="H29" i="23"/>
  <c r="H28" i="23" s="1"/>
  <c r="F29" i="23"/>
  <c r="F28" i="23" s="1"/>
  <c r="T20" i="23"/>
  <c r="P20" i="23"/>
  <c r="L20" i="23"/>
  <c r="J20" i="23"/>
  <c r="M20" i="23" s="1"/>
  <c r="H20" i="23"/>
  <c r="F20" i="23"/>
  <c r="T19" i="23"/>
  <c r="P19" i="23"/>
  <c r="L19" i="23"/>
  <c r="J19" i="23"/>
  <c r="M19" i="23" s="1"/>
  <c r="H19" i="23"/>
  <c r="F19" i="23"/>
  <c r="T17" i="23"/>
  <c r="P17" i="23"/>
  <c r="L17" i="23"/>
  <c r="J17" i="23"/>
  <c r="H17" i="23"/>
  <c r="F17" i="23"/>
  <c r="T15" i="23"/>
  <c r="P15" i="23"/>
  <c r="L15" i="23"/>
  <c r="J15" i="23"/>
  <c r="M15" i="23" s="1"/>
  <c r="H15" i="23"/>
  <c r="F15" i="23"/>
  <c r="T14" i="23"/>
  <c r="P14" i="23"/>
  <c r="L14" i="23"/>
  <c r="J14" i="23"/>
  <c r="M14" i="23" s="1"/>
  <c r="H14" i="23"/>
  <c r="F14" i="23"/>
  <c r="W12" i="23"/>
  <c r="U12" i="23"/>
  <c r="S12" i="23"/>
  <c r="Q12" i="23"/>
  <c r="O12" i="23"/>
  <c r="K12" i="23"/>
  <c r="G12" i="23"/>
  <c r="E12" i="23"/>
  <c r="T12" i="23"/>
  <c r="P12" i="23"/>
  <c r="L12" i="23"/>
  <c r="J12" i="23"/>
  <c r="H12" i="23"/>
  <c r="F12" i="23"/>
  <c r="A39" i="12"/>
  <c r="A35" i="12"/>
  <c r="W8" i="14"/>
  <c r="W10" i="14"/>
  <c r="W9" i="14"/>
  <c r="W11" i="14"/>
  <c r="M13" i="14"/>
  <c r="M16" i="14"/>
  <c r="M17" i="14"/>
  <c r="M19" i="14"/>
  <c r="M21" i="14"/>
  <c r="M23" i="14"/>
  <c r="M25" i="14"/>
  <c r="U8" i="14"/>
  <c r="U9" i="14"/>
  <c r="U10" i="14"/>
  <c r="U11" i="14"/>
  <c r="W12" i="14"/>
  <c r="U12" i="14"/>
  <c r="W13" i="14"/>
  <c r="U13" i="14"/>
  <c r="U14" i="14"/>
  <c r="U15" i="14"/>
  <c r="W16" i="14"/>
  <c r="U16" i="14"/>
  <c r="W17" i="14"/>
  <c r="U17" i="14"/>
  <c r="U18" i="14"/>
  <c r="W19" i="14"/>
  <c r="U19" i="14"/>
  <c r="U20" i="14"/>
  <c r="W21" i="14"/>
  <c r="U21" i="14"/>
  <c r="U22" i="14"/>
  <c r="W23" i="14"/>
  <c r="U23" i="14"/>
  <c r="U24" i="14"/>
  <c r="W25" i="14"/>
  <c r="U25" i="14"/>
  <c r="U26" i="14"/>
  <c r="U27" i="14"/>
  <c r="U28" i="14"/>
  <c r="U29" i="14"/>
  <c r="U30" i="14"/>
  <c r="U31" i="14"/>
  <c r="W34" i="14"/>
  <c r="W36" i="14"/>
  <c r="W38" i="14"/>
  <c r="W40" i="14"/>
  <c r="W42" i="14"/>
  <c r="W44" i="14"/>
  <c r="W46" i="14"/>
  <c r="W48" i="14"/>
  <c r="W50" i="14"/>
  <c r="W52" i="14"/>
  <c r="M14" i="14"/>
  <c r="W14" i="14" s="1"/>
  <c r="M15" i="14"/>
  <c r="W15" i="14" s="1"/>
  <c r="M18" i="14"/>
  <c r="W18" i="14" s="1"/>
  <c r="M20" i="14"/>
  <c r="W20" i="14" s="1"/>
  <c r="M22" i="14"/>
  <c r="W22"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B8" i="2"/>
  <c r="Z9" i="2"/>
  <c r="AD9" i="2"/>
  <c r="AB11" i="2"/>
  <c r="Z12" i="2"/>
  <c r="AD12" i="2"/>
  <c r="AE12" i="2"/>
  <c r="Y10" i="2" s="1"/>
  <c r="Y13" i="2"/>
  <c r="AA13" i="2"/>
  <c r="AC13" i="2"/>
  <c r="AE14" i="2"/>
  <c r="Y14" i="2" s="1"/>
  <c r="T16" i="2"/>
  <c r="T17" i="2" s="1"/>
  <c r="V16" i="2"/>
  <c r="V17" i="2" s="1"/>
  <c r="X16" i="2"/>
  <c r="AE15" i="2"/>
  <c r="Z15" i="2" s="1"/>
  <c r="AE18" i="2"/>
  <c r="Z18" i="2" s="1"/>
  <c r="AB20" i="2"/>
  <c r="AE20" i="2"/>
  <c r="Z20" i="2" s="1"/>
  <c r="AD20" i="2"/>
  <c r="S16" i="2"/>
  <c r="S17" i="2" s="1"/>
  <c r="U16" i="2"/>
  <c r="U17" i="2" s="1"/>
  <c r="AC15" i="2"/>
  <c r="W16" i="2"/>
  <c r="W17" i="2" s="1"/>
  <c r="AA18" i="2"/>
  <c r="AC18" i="2"/>
  <c r="Z19" i="2"/>
  <c r="AD19" i="2"/>
  <c r="AE19" i="2"/>
  <c r="Y19" i="2" s="1"/>
  <c r="Y20" i="2"/>
  <c r="AA20" i="2"/>
  <c r="AC20" i="2"/>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R24" i="1"/>
  <c r="T24" i="1"/>
  <c r="V24" i="1"/>
  <c r="X24" i="1"/>
  <c r="Z24"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s="1"/>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S42" i="31"/>
  <c r="GS40" i="31"/>
  <c r="GS41" i="31"/>
  <c r="GS39" i="31"/>
  <c r="GS37" i="31"/>
  <c r="GS36" i="31"/>
  <c r="GS33" i="31"/>
  <c r="GS29" i="31"/>
  <c r="GS27" i="31"/>
  <c r="GS32" i="31"/>
  <c r="GS30" i="31"/>
  <c r="GS28" i="31"/>
  <c r="GS23" i="31"/>
  <c r="GS21" i="31"/>
  <c r="GS26" i="31"/>
  <c r="GS24" i="31"/>
  <c r="GS22" i="31"/>
  <c r="GS20" i="31"/>
  <c r="GS16" i="31"/>
  <c r="GS14" i="31"/>
  <c r="GS17" i="31"/>
  <c r="Z14" i="31"/>
  <c r="V14" i="31"/>
  <c r="R14" i="31"/>
  <c r="N14" i="31"/>
  <c r="J14" i="31"/>
  <c r="F14" i="31"/>
  <c r="FF16" i="31"/>
  <c r="E17" i="31"/>
  <c r="M17" i="31"/>
  <c r="U17" i="31"/>
  <c r="AG17" i="31"/>
  <c r="AO17" i="31"/>
  <c r="AW17" i="31"/>
  <c r="BE17" i="31"/>
  <c r="BI17" i="31"/>
  <c r="BQ17" i="31"/>
  <c r="BY17" i="31"/>
  <c r="CG17" i="31"/>
  <c r="CO17" i="31"/>
  <c r="CW17" i="31"/>
  <c r="DE17" i="31"/>
  <c r="DM17" i="31"/>
  <c r="DU17" i="31"/>
  <c r="EC17" i="31"/>
  <c r="EO17" i="31"/>
  <c r="EW17" i="31"/>
  <c r="FE17" i="31"/>
  <c r="FM17" i="31"/>
  <c r="FU17" i="31"/>
  <c r="GC17" i="31"/>
  <c r="GK17" i="31"/>
  <c r="F20" i="31"/>
  <c r="J20" i="31"/>
  <c r="N20" i="31"/>
  <c r="R20" i="31"/>
  <c r="V20" i="31"/>
  <c r="Z20" i="31"/>
  <c r="AD20" i="31"/>
  <c r="AH20" i="31"/>
  <c r="AL20" i="31"/>
  <c r="AP20" i="31"/>
  <c r="AT20" i="31"/>
  <c r="AX20" i="31"/>
  <c r="BB20" i="31"/>
  <c r="BF20" i="31"/>
  <c r="BJ22" i="31"/>
  <c r="BN20" i="31"/>
  <c r="BR20" i="31"/>
  <c r="BV20" i="31"/>
  <c r="BZ20" i="31"/>
  <c r="CD20" i="31"/>
  <c r="CH20" i="31"/>
  <c r="CL20" i="31"/>
  <c r="CP20" i="31"/>
  <c r="CT20" i="31"/>
  <c r="CX20" i="31"/>
  <c r="DB20" i="31"/>
  <c r="DF20" i="31"/>
  <c r="DJ20" i="31"/>
  <c r="DN20" i="31"/>
  <c r="DR16" i="31"/>
  <c r="DV16" i="31"/>
  <c r="DZ16" i="31"/>
  <c r="ED16" i="31"/>
  <c r="EH16" i="31"/>
  <c r="EL16" i="31"/>
  <c r="EP16" i="31"/>
  <c r="ET16" i="31"/>
  <c r="EX16" i="31"/>
  <c r="FB16" i="31"/>
  <c r="FJ16" i="31"/>
  <c r="FN16" i="31"/>
  <c r="FR16" i="31"/>
  <c r="FV16" i="31"/>
  <c r="FZ16" i="31"/>
  <c r="GD16" i="31"/>
  <c r="GH16" i="31"/>
  <c r="GL16" i="31"/>
  <c r="GP16" i="31"/>
  <c r="GT16" i="31"/>
  <c r="I17" i="31"/>
  <c r="Q17" i="31"/>
  <c r="Y17" i="31"/>
  <c r="AC17" i="31"/>
  <c r="AK17" i="31"/>
  <c r="AS17" i="31"/>
  <c r="BA17" i="31"/>
  <c r="BM17" i="31"/>
  <c r="BU17" i="31"/>
  <c r="CC17" i="31"/>
  <c r="CK17" i="31"/>
  <c r="CS17" i="31"/>
  <c r="DA17" i="31"/>
  <c r="DI17" i="31"/>
  <c r="DQ17" i="31"/>
  <c r="DY17" i="31"/>
  <c r="EG17" i="31"/>
  <c r="EK17" i="31"/>
  <c r="ES17" i="31"/>
  <c r="FA17" i="31"/>
  <c r="FI17" i="31"/>
  <c r="FQ17" i="31"/>
  <c r="FY17" i="31"/>
  <c r="GG17" i="31"/>
  <c r="GO17" i="31"/>
  <c r="V113" i="27"/>
  <c r="N113" i="27"/>
  <c r="F113" i="27"/>
  <c r="Y113" i="27"/>
  <c r="U113" i="27"/>
  <c r="Q113" i="27"/>
  <c r="M113" i="27"/>
  <c r="I113" i="27"/>
  <c r="E113" i="27"/>
  <c r="Z96" i="27"/>
  <c r="R96" i="27"/>
  <c r="J96" i="27"/>
  <c r="Z94" i="27"/>
  <c r="R94" i="27"/>
  <c r="J94" i="27"/>
  <c r="Z92" i="27"/>
  <c r="R92" i="27"/>
  <c r="J92" i="27"/>
  <c r="Z90" i="27"/>
  <c r="R90" i="27"/>
  <c r="J90" i="27"/>
  <c r="Z87" i="27"/>
  <c r="R87" i="27"/>
  <c r="J87"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M87" i="27"/>
  <c r="I87" i="27"/>
  <c r="E87" i="27"/>
  <c r="V82" i="27"/>
  <c r="N82" i="27"/>
  <c r="F82" i="27"/>
  <c r="AA82" i="27"/>
  <c r="W82" i="27"/>
  <c r="S82" i="27"/>
  <c r="O82" i="27"/>
  <c r="K82" i="27"/>
  <c r="G82" i="27"/>
  <c r="Z113" i="27"/>
  <c r="R113" i="27"/>
  <c r="J113" i="27"/>
  <c r="AA113" i="27"/>
  <c r="W113" i="27"/>
  <c r="S113" i="27"/>
  <c r="O113" i="27"/>
  <c r="K113" i="27"/>
  <c r="G113" i="27"/>
  <c r="V96" i="27"/>
  <c r="N96" i="27"/>
  <c r="F96" i="27"/>
  <c r="V94" i="27"/>
  <c r="N94" i="27"/>
  <c r="F94" i="27"/>
  <c r="V92" i="27"/>
  <c r="N92" i="27"/>
  <c r="F92" i="27"/>
  <c r="V90" i="27"/>
  <c r="N90" i="27"/>
  <c r="F90" i="27"/>
  <c r="V87" i="27"/>
  <c r="N87" i="27"/>
  <c r="F87"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O87" i="27"/>
  <c r="K87" i="27"/>
  <c r="G87" i="27"/>
  <c r="Z82" i="27"/>
  <c r="R82" i="27"/>
  <c r="J82" i="27"/>
  <c r="Y82" i="27"/>
  <c r="U82" i="27"/>
  <c r="Q82" i="27"/>
  <c r="M82" i="27"/>
  <c r="I82" i="27"/>
  <c r="E82" i="27"/>
  <c r="T44" i="23"/>
  <c r="L44" i="23"/>
  <c r="H44" i="23"/>
  <c r="W44" i="23"/>
  <c r="S44" i="23"/>
  <c r="O44" i="23"/>
  <c r="G44" i="23"/>
  <c r="U25" i="23"/>
  <c r="Q25" i="23"/>
  <c r="K25" i="23"/>
  <c r="E25" i="23"/>
  <c r="U23" i="23"/>
  <c r="Q23" i="23"/>
  <c r="K23" i="23"/>
  <c r="E23" i="23"/>
  <c r="U21" i="23"/>
  <c r="Q21" i="23"/>
  <c r="K21" i="23"/>
  <c r="E21" i="23"/>
  <c r="U18" i="23"/>
  <c r="Q18" i="23"/>
  <c r="K18" i="23"/>
  <c r="E18" i="23"/>
  <c r="U13" i="23"/>
  <c r="Q13" i="23"/>
  <c r="P25" i="23"/>
  <c r="J25" i="23"/>
  <c r="F25" i="23"/>
  <c r="P23" i="23"/>
  <c r="J23" i="23"/>
  <c r="F23" i="23"/>
  <c r="P21" i="23"/>
  <c r="J21" i="23"/>
  <c r="F21" i="23"/>
  <c r="P18" i="23"/>
  <c r="J18" i="23"/>
  <c r="F18" i="23"/>
  <c r="P13" i="23"/>
  <c r="K13" i="23"/>
  <c r="E13" i="23"/>
  <c r="H13" i="23"/>
  <c r="P44" i="23"/>
  <c r="J44" i="23"/>
  <c r="F44" i="23"/>
  <c r="U44" i="23"/>
  <c r="Q44" i="23"/>
  <c r="K44" i="23"/>
  <c r="E44" i="23"/>
  <c r="W25" i="23"/>
  <c r="S25" i="23"/>
  <c r="O25" i="23"/>
  <c r="G25" i="23"/>
  <c r="W23" i="23"/>
  <c r="S23" i="23"/>
  <c r="O23" i="23"/>
  <c r="G23" i="23"/>
  <c r="W21" i="23"/>
  <c r="S21" i="23"/>
  <c r="O21" i="23"/>
  <c r="G21" i="23"/>
  <c r="W18" i="23"/>
  <c r="S18" i="23"/>
  <c r="O18" i="23"/>
  <c r="G18" i="23"/>
  <c r="W13" i="23"/>
  <c r="S13" i="23"/>
  <c r="O13" i="23"/>
  <c r="T25" i="23"/>
  <c r="L25" i="23"/>
  <c r="H25" i="23"/>
  <c r="T23" i="23"/>
  <c r="L23" i="23"/>
  <c r="H23" i="23"/>
  <c r="T21" i="23"/>
  <c r="L21" i="23"/>
  <c r="H21" i="23"/>
  <c r="T18" i="23"/>
  <c r="L18" i="23"/>
  <c r="H18" i="23"/>
  <c r="T13" i="23"/>
  <c r="L13" i="23"/>
  <c r="G13" i="23"/>
  <c r="J13" i="23"/>
  <c r="F13" i="23"/>
  <c r="P47" i="23"/>
  <c r="L47" i="23"/>
  <c r="H47" i="23"/>
  <c r="W47" i="23"/>
  <c r="S47" i="23"/>
  <c r="O47" i="23"/>
  <c r="G47" i="23"/>
  <c r="W27" i="23"/>
  <c r="S27" i="23"/>
  <c r="O27" i="23"/>
  <c r="G27" i="23"/>
  <c r="T27" i="23"/>
  <c r="L27" i="23"/>
  <c r="H27" i="23"/>
  <c r="T47" i="23"/>
  <c r="N47" i="23"/>
  <c r="J47" i="23"/>
  <c r="F47" i="23"/>
  <c r="U47" i="23"/>
  <c r="Q47" i="23"/>
  <c r="K47" i="23"/>
  <c r="E47" i="23"/>
  <c r="U27" i="23"/>
  <c r="Q27" i="23"/>
  <c r="K27" i="23"/>
  <c r="E27" i="23"/>
  <c r="P27" i="23"/>
  <c r="J27" i="23"/>
  <c r="F27" i="23"/>
  <c r="J6" i="18"/>
  <c r="H7" i="18"/>
  <c r="L7" i="18"/>
  <c r="J8" i="18"/>
  <c r="H9" i="18"/>
  <c r="L9" i="18"/>
  <c r="J10" i="18"/>
  <c r="H11" i="18"/>
  <c r="L11" i="18"/>
  <c r="J12" i="18"/>
  <c r="H13" i="18"/>
  <c r="L13" i="18"/>
  <c r="J14" i="18"/>
  <c r="H15" i="18"/>
  <c r="L15" i="18"/>
  <c r="J16" i="18"/>
  <c r="H17" i="18"/>
  <c r="L17" i="18"/>
  <c r="J18" i="18"/>
  <c r="H19" i="18"/>
  <c r="L19" i="18"/>
  <c r="J20" i="18"/>
  <c r="H21" i="18"/>
  <c r="L21" i="18"/>
  <c r="J22" i="18"/>
  <c r="H24" i="18"/>
  <c r="L24" i="18"/>
  <c r="J25" i="18"/>
  <c r="H26" i="18"/>
  <c r="L26" i="18"/>
  <c r="J27" i="18"/>
  <c r="H28" i="18"/>
  <c r="L28" i="18"/>
  <c r="J29" i="18"/>
  <c r="H30" i="18"/>
  <c r="L30" i="18"/>
  <c r="J31" i="18"/>
  <c r="H32" i="18"/>
  <c r="L32" i="18"/>
  <c r="J33" i="18"/>
  <c r="H34" i="18"/>
  <c r="L34" i="18"/>
  <c r="J35" i="18"/>
  <c r="H36" i="18"/>
  <c r="L36" i="18"/>
  <c r="J37" i="18"/>
  <c r="H38" i="18"/>
  <c r="L38" i="18"/>
  <c r="J39" i="18"/>
  <c r="H40" i="18"/>
  <c r="L40" i="18"/>
  <c r="J42" i="18"/>
  <c r="H43" i="18"/>
  <c r="L43" i="18"/>
  <c r="J44" i="18"/>
  <c r="H45" i="18"/>
  <c r="L45" i="18"/>
  <c r="J46" i="18"/>
  <c r="H47" i="18"/>
  <c r="L47" i="18"/>
  <c r="J48" i="18"/>
  <c r="H49"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L206" i="18"/>
  <c r="H206" i="18"/>
  <c r="M206"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M558" i="18"/>
  <c r="I558" i="18"/>
  <c r="L558" i="18"/>
  <c r="K559" i="18"/>
  <c r="H559" i="18"/>
  <c r="M560" i="18"/>
  <c r="I560" i="18"/>
  <c r="L560" i="18"/>
  <c r="K561" i="18"/>
  <c r="H561" i="18"/>
  <c r="M562" i="18"/>
  <c r="I562" i="18"/>
  <c r="L562" i="18"/>
  <c r="K564" i="18"/>
  <c r="H564" i="18"/>
  <c r="M565" i="18"/>
  <c r="I565" i="18"/>
  <c r="L565" i="18"/>
  <c r="K566" i="18"/>
  <c r="H566" i="18"/>
  <c r="M567" i="18"/>
  <c r="I567" i="18"/>
  <c r="L567" i="18"/>
  <c r="K568" i="18"/>
  <c r="H568" i="18"/>
  <c r="M569" i="18"/>
  <c r="I569" i="18"/>
  <c r="L569" i="18"/>
  <c r="K570" i="18"/>
  <c r="H570" i="18"/>
  <c r="M571" i="18"/>
  <c r="I571" i="18"/>
  <c r="L571" i="18"/>
  <c r="K572" i="18"/>
  <c r="H572" i="18"/>
  <c r="M573" i="18"/>
  <c r="I573" i="18"/>
  <c r="L573" i="18"/>
  <c r="K574" i="18"/>
  <c r="H574" i="18"/>
  <c r="M575" i="18"/>
  <c r="I575" i="18"/>
  <c r="L575"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K557" i="18"/>
  <c r="J557" i="18"/>
  <c r="J559" i="18"/>
  <c r="J561" i="18"/>
  <c r="J564" i="18"/>
  <c r="J566" i="18"/>
  <c r="J568" i="18"/>
  <c r="J570" i="18"/>
  <c r="J572" i="18"/>
  <c r="J574"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L604" i="18"/>
  <c r="J605" i="18"/>
  <c r="H606" i="18"/>
  <c r="L606" i="18"/>
  <c r="J607" i="18"/>
  <c r="H608" i="18"/>
  <c r="L608" i="18"/>
  <c r="J609" i="18"/>
  <c r="H610" i="18"/>
  <c r="L610" i="18"/>
  <c r="J611" i="18"/>
  <c r="H612" i="18"/>
  <c r="L612" i="18"/>
  <c r="J613" i="18"/>
  <c r="H614" i="18"/>
  <c r="L614" i="18"/>
  <c r="J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H6" i="18"/>
  <c r="L6" i="18"/>
  <c r="J7" i="18"/>
  <c r="H8" i="18"/>
  <c r="L8" i="18"/>
  <c r="J9" i="18"/>
  <c r="H10" i="18"/>
  <c r="L10" i="18"/>
  <c r="J11" i="18"/>
  <c r="H12" i="18"/>
  <c r="L12" i="18"/>
  <c r="J13" i="18"/>
  <c r="H14" i="18"/>
  <c r="L14" i="18"/>
  <c r="J15" i="18"/>
  <c r="H16" i="18"/>
  <c r="L16" i="18"/>
  <c r="J17" i="18"/>
  <c r="H18" i="18"/>
  <c r="L18" i="18"/>
  <c r="J19" i="18"/>
  <c r="H20" i="18"/>
  <c r="L20" i="18"/>
  <c r="J21" i="18"/>
  <c r="H22" i="18"/>
  <c r="L22" i="18"/>
  <c r="J24" i="18"/>
  <c r="H25" i="18"/>
  <c r="L25" i="18"/>
  <c r="J26" i="18"/>
  <c r="H27" i="18"/>
  <c r="L27" i="18"/>
  <c r="J28" i="18"/>
  <c r="H29" i="18"/>
  <c r="L29" i="18"/>
  <c r="J30" i="18"/>
  <c r="H31" i="18"/>
  <c r="L31" i="18"/>
  <c r="J32" i="18"/>
  <c r="H33" i="18"/>
  <c r="L33" i="18"/>
  <c r="J34" i="18"/>
  <c r="H35" i="18"/>
  <c r="L35" i="18"/>
  <c r="J36" i="18"/>
  <c r="H37" i="18"/>
  <c r="L37" i="18"/>
  <c r="J38" i="18"/>
  <c r="H39" i="18"/>
  <c r="L39" i="18"/>
  <c r="J40" i="18"/>
  <c r="H42" i="18"/>
  <c r="L42" i="18"/>
  <c r="J43" i="18"/>
  <c r="H44" i="18"/>
  <c r="L44" i="18"/>
  <c r="J45" i="18"/>
  <c r="H46" i="18"/>
  <c r="L46" i="18"/>
  <c r="J47" i="18"/>
  <c r="H48" i="18"/>
  <c r="L48" i="18"/>
  <c r="J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I206"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K206" i="18"/>
  <c r="K558" i="18"/>
  <c r="H558" i="18"/>
  <c r="M559" i="18"/>
  <c r="I559" i="18"/>
  <c r="L559" i="18"/>
  <c r="K560" i="18"/>
  <c r="H560" i="18"/>
  <c r="M561" i="18"/>
  <c r="I561" i="18"/>
  <c r="L561" i="18"/>
  <c r="K562" i="18"/>
  <c r="H562" i="18"/>
  <c r="M564" i="18"/>
  <c r="I564" i="18"/>
  <c r="L564" i="18"/>
  <c r="K565" i="18"/>
  <c r="H565" i="18"/>
  <c r="M566" i="18"/>
  <c r="I566" i="18"/>
  <c r="L566" i="18"/>
  <c r="K567" i="18"/>
  <c r="H567" i="18"/>
  <c r="M568" i="18"/>
  <c r="I568" i="18"/>
  <c r="L568" i="18"/>
  <c r="K569" i="18"/>
  <c r="H569" i="18"/>
  <c r="M570" i="18"/>
  <c r="I570" i="18"/>
  <c r="L570" i="18"/>
  <c r="K571" i="18"/>
  <c r="H571" i="18"/>
  <c r="M572" i="18"/>
  <c r="I572" i="18"/>
  <c r="L572" i="18"/>
  <c r="K573" i="18"/>
  <c r="H573" i="18"/>
  <c r="M574" i="18"/>
  <c r="I574" i="18"/>
  <c r="L574" i="18"/>
  <c r="K575" i="18"/>
  <c r="H575"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M557" i="18"/>
  <c r="H557" i="18"/>
  <c r="J558" i="18"/>
  <c r="J560" i="18"/>
  <c r="J562" i="18"/>
  <c r="J565" i="18"/>
  <c r="J567" i="18"/>
  <c r="J569" i="18"/>
  <c r="J571" i="18"/>
  <c r="J573" i="18"/>
  <c r="J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H605" i="18"/>
  <c r="L605" i="18"/>
  <c r="J606" i="18"/>
  <c r="H607" i="18"/>
  <c r="L607" i="18"/>
  <c r="J608" i="18"/>
  <c r="H609" i="18"/>
  <c r="L609" i="18"/>
  <c r="J610" i="18"/>
  <c r="H611" i="18"/>
  <c r="L611" i="18"/>
  <c r="J612" i="18"/>
  <c r="H613" i="18"/>
  <c r="L613" i="18"/>
  <c r="J614" i="18"/>
  <c r="H615" i="18"/>
  <c r="L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H645" i="18"/>
  <c r="L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L776" i="18"/>
  <c r="J777" i="18"/>
  <c r="H778" i="18"/>
  <c r="L778" i="18"/>
  <c r="J780" i="18"/>
  <c r="H781" i="18"/>
  <c r="L781" i="18"/>
  <c r="J782" i="18"/>
  <c r="H783" i="18"/>
  <c r="L783" i="18"/>
  <c r="J784" i="18"/>
  <c r="H785" i="18"/>
  <c r="L785" i="18"/>
  <c r="J786" i="18"/>
  <c r="H787" i="18"/>
  <c r="L787" i="18"/>
  <c r="J788" i="18"/>
  <c r="H789" i="18"/>
  <c r="L789" i="18"/>
  <c r="J790" i="18"/>
  <c r="H791" i="18"/>
  <c r="L791" i="18"/>
  <c r="J792" i="18"/>
  <c r="H793" i="18"/>
  <c r="L793" i="18"/>
  <c r="J794" i="18"/>
  <c r="H795" i="18"/>
  <c r="L795" i="18"/>
  <c r="J796" i="18"/>
  <c r="H798" i="18"/>
  <c r="L798" i="18"/>
  <c r="J799" i="18"/>
  <c r="H800" i="18"/>
  <c r="L800" i="18"/>
  <c r="J801" i="18"/>
  <c r="H802" i="18"/>
  <c r="L802" i="18"/>
  <c r="J803" i="18"/>
  <c r="H804" i="18"/>
  <c r="L804" i="18"/>
  <c r="J805" i="18"/>
  <c r="H806" i="18"/>
  <c r="L806" i="18"/>
  <c r="J807" i="18"/>
  <c r="H808" i="18"/>
  <c r="L808" i="18"/>
  <c r="J809" i="18"/>
  <c r="H810" i="18"/>
  <c r="L810" i="18"/>
  <c r="J811" i="18"/>
  <c r="H812" i="18"/>
  <c r="L812" i="18"/>
  <c r="J813" i="18"/>
  <c r="H814" i="18"/>
  <c r="L814" i="18"/>
  <c r="J816" i="18"/>
  <c r="H817" i="18"/>
  <c r="L817" i="18"/>
  <c r="J818" i="18"/>
  <c r="H819" i="18"/>
  <c r="L819" i="18"/>
  <c r="J820" i="18"/>
  <c r="H821" i="18"/>
  <c r="L821" i="18"/>
  <c r="J822" i="18"/>
  <c r="H823" i="18"/>
  <c r="L823" i="18"/>
  <c r="J824" i="18"/>
  <c r="H825" i="18"/>
  <c r="L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H865" i="18"/>
  <c r="L865" i="18"/>
  <c r="J866" i="18"/>
  <c r="H867" i="18"/>
  <c r="L867" i="18"/>
  <c r="J868" i="18"/>
  <c r="H870" i="18"/>
  <c r="L870"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K777" i="18"/>
  <c r="K778" i="18"/>
  <c r="K780" i="18"/>
  <c r="K781" i="18"/>
  <c r="K782" i="18"/>
  <c r="K783" i="18"/>
  <c r="K784"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K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L1109" i="18"/>
  <c r="H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H1150" i="18"/>
  <c r="M1150"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K1148" i="18"/>
  <c r="K1149" i="18"/>
  <c r="K1150" i="18"/>
  <c r="J1151" i="18"/>
  <c r="J1152" i="18"/>
  <c r="J1153" i="18"/>
  <c r="J1154" i="18"/>
  <c r="J1155" i="18"/>
  <c r="J1156" i="18"/>
  <c r="J1158" i="18"/>
  <c r="J1159" i="18"/>
  <c r="J1160" i="18"/>
  <c r="J1161" i="18"/>
  <c r="J1162" i="18"/>
  <c r="J1163" i="18"/>
  <c r="J1164" i="18"/>
  <c r="J1165" i="18"/>
  <c r="J1166" i="18"/>
  <c r="J1167" i="18"/>
  <c r="J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L1189" i="18"/>
  <c r="H1189" i="18"/>
  <c r="M1189" i="18"/>
  <c r="I1170" i="18"/>
  <c r="I1171" i="18"/>
  <c r="I1172" i="18"/>
  <c r="I1173" i="18"/>
  <c r="I1174" i="18"/>
  <c r="I1176" i="18"/>
  <c r="I1177" i="18"/>
  <c r="I1178" i="18"/>
  <c r="I1179" i="18"/>
  <c r="I1180" i="18"/>
  <c r="I1181" i="18"/>
  <c r="I1182" i="18"/>
  <c r="I1183" i="18"/>
  <c r="I1184" i="18"/>
  <c r="I1185" i="18"/>
  <c r="I1186" i="18"/>
  <c r="I1187" i="18"/>
  <c r="I1188" i="18"/>
  <c r="K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J1227" i="18"/>
  <c r="J1228" i="18"/>
  <c r="I1228" i="18"/>
  <c r="I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J762" i="18"/>
  <c r="H763" i="18"/>
  <c r="L763" i="18"/>
  <c r="J764" i="18"/>
  <c r="H765" i="18"/>
  <c r="L765" i="18"/>
  <c r="J766" i="18"/>
  <c r="H767" i="18"/>
  <c r="L767" i="18"/>
  <c r="J768" i="18"/>
  <c r="H769" i="18"/>
  <c r="L769" i="18"/>
  <c r="J770" i="18"/>
  <c r="H771" i="18"/>
  <c r="L771" i="18"/>
  <c r="J772" i="18"/>
  <c r="H773" i="18"/>
  <c r="L773" i="18"/>
  <c r="J774" i="18"/>
  <c r="H775" i="18"/>
  <c r="L775" i="18"/>
  <c r="J776" i="18"/>
  <c r="H777" i="18"/>
  <c r="L777" i="18"/>
  <c r="J778" i="18"/>
  <c r="H780" i="18"/>
  <c r="L780" i="18"/>
  <c r="J781" i="18"/>
  <c r="H782" i="18"/>
  <c r="L782" i="18"/>
  <c r="J783" i="18"/>
  <c r="H784" i="18"/>
  <c r="L784" i="18"/>
  <c r="J785" i="18"/>
  <c r="H786" i="18"/>
  <c r="L786" i="18"/>
  <c r="J787" i="18"/>
  <c r="H788" i="18"/>
  <c r="L788" i="18"/>
  <c r="J789" i="18"/>
  <c r="H790" i="18"/>
  <c r="L790" i="18"/>
  <c r="J791" i="18"/>
  <c r="H792" i="18"/>
  <c r="L792" i="18"/>
  <c r="J793" i="18"/>
  <c r="H794" i="18"/>
  <c r="L794" i="18"/>
  <c r="J795" i="18"/>
  <c r="H796" i="18"/>
  <c r="L796" i="18"/>
  <c r="J798" i="18"/>
  <c r="H799" i="18"/>
  <c r="L799" i="18"/>
  <c r="J800" i="18"/>
  <c r="H801" i="18"/>
  <c r="L801" i="18"/>
  <c r="J802" i="18"/>
  <c r="H803" i="18"/>
  <c r="L803" i="18"/>
  <c r="J804" i="18"/>
  <c r="H805" i="18"/>
  <c r="L805" i="18"/>
  <c r="J806" i="18"/>
  <c r="H807" i="18"/>
  <c r="L807" i="18"/>
  <c r="J808" i="18"/>
  <c r="H809" i="18"/>
  <c r="L809" i="18"/>
  <c r="J810" i="18"/>
  <c r="H811" i="18"/>
  <c r="L811" i="18"/>
  <c r="J812" i="18"/>
  <c r="H813" i="18"/>
  <c r="L813" i="18"/>
  <c r="J814" i="18"/>
  <c r="H816" i="18"/>
  <c r="L816" i="18"/>
  <c r="J817" i="18"/>
  <c r="H818" i="18"/>
  <c r="L818" i="18"/>
  <c r="J819" i="18"/>
  <c r="H820" i="18"/>
  <c r="L820" i="18"/>
  <c r="J821" i="18"/>
  <c r="H822" i="18"/>
  <c r="L822" i="18"/>
  <c r="J823" i="18"/>
  <c r="H824" i="18"/>
  <c r="L824" i="18"/>
  <c r="J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H864" i="18"/>
  <c r="L864" i="18"/>
  <c r="J865" i="18"/>
  <c r="H866" i="18"/>
  <c r="L866" i="18"/>
  <c r="J867" i="18"/>
  <c r="H868" i="18"/>
  <c r="L868" i="18"/>
  <c r="J870" i="18"/>
  <c r="I738" i="18"/>
  <c r="I739" i="18"/>
  <c r="I740" i="18"/>
  <c r="I741" i="18"/>
  <c r="I742" i="18"/>
  <c r="I744" i="18"/>
  <c r="I745" i="18"/>
  <c r="I746" i="18"/>
  <c r="I747" i="18"/>
  <c r="I748" i="18"/>
  <c r="I749" i="18"/>
  <c r="I750" i="18"/>
  <c r="I751" i="18"/>
  <c r="I752" i="18"/>
  <c r="I753" i="18"/>
  <c r="I754" i="18"/>
  <c r="I755" i="18"/>
  <c r="I756" i="18"/>
  <c r="I757" i="18"/>
  <c r="I758" i="18"/>
  <c r="I759" i="18"/>
  <c r="I760" i="18"/>
  <c r="I762" i="18"/>
  <c r="I763" i="18"/>
  <c r="I764" i="18"/>
  <c r="I765" i="18"/>
  <c r="I766" i="18"/>
  <c r="I767" i="18"/>
  <c r="I768" i="18"/>
  <c r="I769" i="18"/>
  <c r="I770" i="18"/>
  <c r="I771" i="18"/>
  <c r="I772" i="18"/>
  <c r="I773" i="18"/>
  <c r="I774" i="18"/>
  <c r="I775" i="18"/>
  <c r="I776" i="18"/>
  <c r="I777" i="18"/>
  <c r="I778" i="18"/>
  <c r="I780" i="18"/>
  <c r="I781" i="18"/>
  <c r="I782" i="18"/>
  <c r="I783" i="18"/>
  <c r="I784"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L1019"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M1109" i="18"/>
  <c r="J1109" i="18"/>
  <c r="K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L1147" i="18"/>
  <c r="J1148" i="18"/>
  <c r="H1149" i="18"/>
  <c r="L1149" i="18"/>
  <c r="J1150"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I1150" i="18"/>
  <c r="H1151" i="18"/>
  <c r="H1152" i="18"/>
  <c r="H1153" i="18"/>
  <c r="H1154" i="18"/>
  <c r="H1155" i="18"/>
  <c r="H1156" i="18"/>
  <c r="H1158" i="18"/>
  <c r="H1159" i="18"/>
  <c r="H1160" i="18"/>
  <c r="H1161" i="18"/>
  <c r="H1162" i="18"/>
  <c r="H1163" i="18"/>
  <c r="H1164" i="18"/>
  <c r="H1165" i="18"/>
  <c r="H1166" i="18"/>
  <c r="H1167" i="18"/>
  <c r="H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L1188" i="18"/>
  <c r="J1189" i="18"/>
  <c r="I1189" i="18"/>
  <c r="K1169" i="18"/>
  <c r="K1170" i="18"/>
  <c r="K1171" i="18"/>
  <c r="K1172" i="18"/>
  <c r="K1173" i="18"/>
  <c r="K1174" i="18"/>
  <c r="K1176" i="18"/>
  <c r="K1177" i="18"/>
  <c r="K1178" i="18"/>
  <c r="K1179" i="18"/>
  <c r="K1180" i="18"/>
  <c r="K1181" i="18"/>
  <c r="K1182" i="18"/>
  <c r="K1183" i="18"/>
  <c r="K1184" i="18"/>
  <c r="K1185" i="18"/>
  <c r="K1186" i="18"/>
  <c r="K1187" i="18"/>
  <c r="K1188"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H1227" i="18"/>
  <c r="H1228" i="18"/>
  <c r="L1228" i="18"/>
  <c r="K1228" i="18"/>
  <c r="AI118" i="39" l="1"/>
  <c r="AE118" i="39"/>
  <c r="AA118" i="39"/>
  <c r="AG115" i="39"/>
  <c r="AC115" i="39"/>
  <c r="AK118" i="39"/>
  <c r="AI103" i="39"/>
  <c r="AE103" i="39"/>
  <c r="AA103" i="39"/>
  <c r="AG97" i="39"/>
  <c r="AC97" i="39"/>
  <c r="AI89" i="39"/>
  <c r="AE89" i="39"/>
  <c r="AA89" i="39"/>
  <c r="AK103" i="39"/>
  <c r="AG84" i="39"/>
  <c r="AC84" i="39"/>
  <c r="AI82" i="39"/>
  <c r="AE82" i="39"/>
  <c r="AA82" i="39"/>
  <c r="AK97" i="39"/>
  <c r="AK84" i="39"/>
  <c r="AG64" i="39"/>
  <c r="AC64" i="39"/>
  <c r="AI60" i="39"/>
  <c r="AE60" i="39"/>
  <c r="AA60" i="39"/>
  <c r="AK60" i="39"/>
  <c r="AK121" i="39"/>
  <c r="AG121" i="39"/>
  <c r="AC121" i="39"/>
  <c r="V124" i="39"/>
  <c r="V125" i="39" s="1"/>
  <c r="T124" i="39"/>
  <c r="T125" i="39" s="1"/>
  <c r="X117" i="39"/>
  <c r="T117" i="39"/>
  <c r="AI86" i="39"/>
  <c r="AE86" i="39"/>
  <c r="AA86" i="39"/>
  <c r="AI58" i="39"/>
  <c r="AE58" i="39"/>
  <c r="AA58" i="39"/>
  <c r="AG70" i="39"/>
  <c r="V63" i="39"/>
  <c r="V80" i="39" s="1"/>
  <c r="AG118" i="39"/>
  <c r="AC118" i="39"/>
  <c r="AI115" i="39"/>
  <c r="AE115" i="39"/>
  <c r="AA115" i="39"/>
  <c r="AK115" i="39"/>
  <c r="AG103" i="39"/>
  <c r="AC103" i="39"/>
  <c r="AI97" i="39"/>
  <c r="AE97" i="39"/>
  <c r="AA97" i="39"/>
  <c r="AG89" i="39"/>
  <c r="AC89" i="39"/>
  <c r="AI84" i="39"/>
  <c r="AE84" i="39"/>
  <c r="AA84" i="39"/>
  <c r="AG82" i="39"/>
  <c r="AC82" i="39"/>
  <c r="AK89" i="39"/>
  <c r="AI64" i="39"/>
  <c r="AE64" i="39"/>
  <c r="AA64" i="39"/>
  <c r="AG60" i="39"/>
  <c r="AC60" i="39"/>
  <c r="AK82" i="39"/>
  <c r="AK64" i="39"/>
  <c r="AI121" i="39"/>
  <c r="AE121" i="39"/>
  <c r="AA121" i="39"/>
  <c r="AI108" i="39"/>
  <c r="AE108" i="39"/>
  <c r="AA108" i="39"/>
  <c r="V117" i="39"/>
  <c r="AK108" i="39"/>
  <c r="AC108" i="39"/>
  <c r="AG108" i="39"/>
  <c r="Y96" i="39"/>
  <c r="U96" i="39"/>
  <c r="AK86" i="39"/>
  <c r="AG86" i="39"/>
  <c r="AC86" i="39"/>
  <c r="AI76" i="39"/>
  <c r="AE76" i="39"/>
  <c r="AA76" i="39"/>
  <c r="AI70" i="39"/>
  <c r="AE70" i="39"/>
  <c r="AA70" i="39"/>
  <c r="AK76" i="39"/>
  <c r="AG76" i="39"/>
  <c r="AC76" i="39"/>
  <c r="AK70" i="39"/>
  <c r="AC70" i="39"/>
  <c r="X63" i="39"/>
  <c r="X80" i="39" s="1"/>
  <c r="T63" i="39"/>
  <c r="T80" i="39" s="1"/>
  <c r="AK58" i="39"/>
  <c r="AG58" i="39"/>
  <c r="AC58" i="39"/>
  <c r="A55" i="12"/>
  <c r="C88" i="33"/>
  <c r="D71" i="33"/>
  <c r="B67" i="33"/>
  <c r="D58" i="33"/>
  <c r="D39" i="33"/>
  <c r="D26" i="33"/>
  <c r="D20" i="33"/>
  <c r="D14" i="33"/>
  <c r="B75" i="33"/>
  <c r="D68" i="33"/>
  <c r="D65" i="33"/>
  <c r="D53" i="33"/>
  <c r="D47" i="33"/>
  <c r="D36" i="33"/>
  <c r="D34" i="33"/>
  <c r="D32" i="33"/>
  <c r="D10" i="33"/>
  <c r="D8" i="33"/>
  <c r="A54" i="12"/>
  <c r="K49" i="30"/>
  <c r="F48" i="30"/>
  <c r="M55" i="30"/>
  <c r="M57" i="30" s="1"/>
  <c r="J36" i="30"/>
  <c r="E57" i="30"/>
  <c r="E55" i="30"/>
  <c r="K47" i="30"/>
  <c r="U47" i="30" s="1"/>
  <c r="K46" i="30"/>
  <c r="U46" i="30" s="1"/>
  <c r="K45" i="30"/>
  <c r="U45" i="30" s="1"/>
  <c r="K44" i="30"/>
  <c r="U44" i="30" s="1"/>
  <c r="K43" i="30"/>
  <c r="U43" i="30" s="1"/>
  <c r="S41" i="30"/>
  <c r="O41" i="30"/>
  <c r="K42" i="30"/>
  <c r="F41" i="30"/>
  <c r="K39" i="30"/>
  <c r="U39" i="30" s="1"/>
  <c r="T57" i="30"/>
  <c r="T55" i="30"/>
  <c r="O36" i="30"/>
  <c r="H55" i="30"/>
  <c r="H57" i="30" s="1"/>
  <c r="S33" i="30"/>
  <c r="O33" i="30"/>
  <c r="R40" i="30"/>
  <c r="B40" i="30"/>
  <c r="J10" i="30"/>
  <c r="T56" i="30"/>
  <c r="O17" i="30"/>
  <c r="H56" i="30"/>
  <c r="J48" i="30"/>
  <c r="K54" i="30"/>
  <c r="U54" i="30" s="1"/>
  <c r="K53" i="30"/>
  <c r="U53" i="30" s="1"/>
  <c r="K52" i="30"/>
  <c r="U52" i="30" s="1"/>
  <c r="K51" i="30"/>
  <c r="U51" i="30" s="1"/>
  <c r="K50" i="30"/>
  <c r="U50" i="30" s="1"/>
  <c r="S48" i="30"/>
  <c r="J41" i="30"/>
  <c r="Q57" i="30"/>
  <c r="Q55" i="30"/>
  <c r="Q56" i="30" s="1"/>
  <c r="I57" i="30"/>
  <c r="I55" i="30"/>
  <c r="I56" i="30" s="1"/>
  <c r="G57" i="30"/>
  <c r="G55" i="30"/>
  <c r="G56" i="30" s="1"/>
  <c r="C57" i="30"/>
  <c r="C55" i="30"/>
  <c r="C56" i="30" s="1"/>
  <c r="O48" i="30"/>
  <c r="S36" i="30"/>
  <c r="S40" i="30" s="1"/>
  <c r="P57" i="30"/>
  <c r="P55" i="30"/>
  <c r="L57" i="30"/>
  <c r="L55" i="30"/>
  <c r="D57" i="30"/>
  <c r="D55" i="30"/>
  <c r="F33" i="30"/>
  <c r="K34" i="30"/>
  <c r="F31" i="30"/>
  <c r="K32" i="30"/>
  <c r="K38" i="30"/>
  <c r="U38" i="30" s="1"/>
  <c r="N40" i="30"/>
  <c r="K37" i="30"/>
  <c r="F36" i="30"/>
  <c r="J33" i="30"/>
  <c r="M56" i="30"/>
  <c r="J17" i="30"/>
  <c r="J30" i="30" s="1"/>
  <c r="E56" i="30"/>
  <c r="K19" i="30"/>
  <c r="U19" i="30" s="1"/>
  <c r="K18" i="30"/>
  <c r="F17" i="30"/>
  <c r="S17" i="30"/>
  <c r="S30" i="30" s="1"/>
  <c r="P56" i="30"/>
  <c r="L56" i="30"/>
  <c r="D56" i="30"/>
  <c r="K16" i="30"/>
  <c r="U16" i="30" s="1"/>
  <c r="K15" i="30"/>
  <c r="U15" i="30" s="1"/>
  <c r="K14" i="30"/>
  <c r="U14" i="30" s="1"/>
  <c r="K13" i="30"/>
  <c r="U13" i="30" s="1"/>
  <c r="K12" i="30"/>
  <c r="U12" i="30" s="1"/>
  <c r="S10" i="30"/>
  <c r="O10" i="30"/>
  <c r="K11" i="30"/>
  <c r="F10" i="30"/>
  <c r="F13" i="31"/>
  <c r="J13" i="31"/>
  <c r="N13" i="31"/>
  <c r="R13" i="31"/>
  <c r="V13" i="31"/>
  <c r="Z13" i="31"/>
  <c r="GS13" i="31"/>
  <c r="GS15" i="31"/>
  <c r="GS18" i="31" s="1"/>
  <c r="GS19" i="31"/>
  <c r="GS25" i="31"/>
  <c r="GS31" i="31"/>
  <c r="GS35" i="31"/>
  <c r="GS38" i="31"/>
  <c r="A52" i="12"/>
  <c r="A53" i="12"/>
  <c r="A50" i="12"/>
  <c r="A51" i="12"/>
  <c r="O88" i="29"/>
  <c r="K88" i="29"/>
  <c r="G88" i="29"/>
  <c r="C88" i="29"/>
  <c r="N59" i="29"/>
  <c r="N60" i="29"/>
  <c r="J59" i="29"/>
  <c r="J60" i="29"/>
  <c r="F59" i="29"/>
  <c r="F60" i="29"/>
  <c r="B59" i="29"/>
  <c r="B60" i="29"/>
  <c r="M60" i="29"/>
  <c r="M59" i="29"/>
  <c r="I60" i="29"/>
  <c r="I59" i="29"/>
  <c r="E60" i="29"/>
  <c r="E59" i="29"/>
  <c r="N42" i="29"/>
  <c r="N40" i="29"/>
  <c r="J42" i="29"/>
  <c r="J40" i="29"/>
  <c r="F42" i="29"/>
  <c r="F40" i="29"/>
  <c r="B42" i="29"/>
  <c r="B40" i="29"/>
  <c r="N41" i="29"/>
  <c r="J41" i="29"/>
  <c r="F41" i="29"/>
  <c r="B41" i="29"/>
  <c r="M42" i="29"/>
  <c r="M40" i="29"/>
  <c r="I42" i="29"/>
  <c r="I40" i="29"/>
  <c r="E42" i="29"/>
  <c r="E40" i="29"/>
  <c r="M88" i="29"/>
  <c r="I88" i="29"/>
  <c r="E88" i="29"/>
  <c r="P59" i="29"/>
  <c r="P60" i="29"/>
  <c r="L60" i="29"/>
  <c r="L59" i="29"/>
  <c r="H60" i="29"/>
  <c r="H59" i="29"/>
  <c r="D60" i="29"/>
  <c r="D59" i="29"/>
  <c r="O60" i="29"/>
  <c r="O59" i="29"/>
  <c r="K60" i="29"/>
  <c r="K59" i="29"/>
  <c r="G60" i="29"/>
  <c r="G59" i="29"/>
  <c r="C60" i="29"/>
  <c r="C59" i="29"/>
  <c r="P40" i="29"/>
  <c r="P42" i="29" s="1"/>
  <c r="L40" i="29"/>
  <c r="L42" i="29" s="1"/>
  <c r="H40" i="29"/>
  <c r="H42" i="29" s="1"/>
  <c r="D40" i="29"/>
  <c r="D42" i="29" s="1"/>
  <c r="L41" i="29"/>
  <c r="D41" i="29"/>
  <c r="O40" i="29"/>
  <c r="O41" i="29" s="1"/>
  <c r="K40" i="29"/>
  <c r="K41" i="29" s="1"/>
  <c r="G40" i="29"/>
  <c r="G41" i="29" s="1"/>
  <c r="C40" i="29"/>
  <c r="C41" i="29" s="1"/>
  <c r="M41" i="29"/>
  <c r="I41" i="29"/>
  <c r="E41" i="29"/>
  <c r="H82" i="27"/>
  <c r="H41" i="27" s="1"/>
  <c r="E41" i="27"/>
  <c r="L82" i="27"/>
  <c r="L41" i="27" s="1"/>
  <c r="I41" i="27"/>
  <c r="P82" i="27"/>
  <c r="P41" i="27" s="1"/>
  <c r="M41" i="27"/>
  <c r="T82" i="27"/>
  <c r="T41" i="27" s="1"/>
  <c r="Q41" i="27"/>
  <c r="X82" i="27"/>
  <c r="X41" i="27" s="1"/>
  <c r="U41" i="27"/>
  <c r="AB82" i="27"/>
  <c r="AB41" i="27" s="1"/>
  <c r="Y41" i="27"/>
  <c r="J41" i="27"/>
  <c r="R41" i="27"/>
  <c r="Z41" i="27"/>
  <c r="G46" i="27"/>
  <c r="K46" i="27"/>
  <c r="O46" i="27"/>
  <c r="S46" i="27"/>
  <c r="W46" i="27"/>
  <c r="AA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F46"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G41" i="27"/>
  <c r="K41" i="27"/>
  <c r="O41" i="27"/>
  <c r="S41" i="27"/>
  <c r="W41" i="27"/>
  <c r="AA41" i="27"/>
  <c r="F41" i="27"/>
  <c r="N41" i="27"/>
  <c r="V41" i="27"/>
  <c r="H87" i="27"/>
  <c r="H46" i="27" s="1"/>
  <c r="E46" i="27"/>
  <c r="L87" i="27"/>
  <c r="L46" i="27" s="1"/>
  <c r="I46" i="27"/>
  <c r="P87" i="27"/>
  <c r="P46" i="27" s="1"/>
  <c r="M46" i="27"/>
  <c r="T87" i="27"/>
  <c r="T46" i="27" s="1"/>
  <c r="Q46" i="27"/>
  <c r="X87" i="27"/>
  <c r="X46" i="27" s="1"/>
  <c r="U46" i="27"/>
  <c r="AB87" i="27"/>
  <c r="AB46" i="27" s="1"/>
  <c r="Y46"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J46"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H81" i="27"/>
  <c r="E80" i="27"/>
  <c r="E40" i="27"/>
  <c r="L81" i="27"/>
  <c r="I80" i="27"/>
  <c r="I40" i="27"/>
  <c r="P81" i="27"/>
  <c r="M80" i="27"/>
  <c r="M40" i="27"/>
  <c r="T81" i="27"/>
  <c r="Q80" i="27"/>
  <c r="Q40" i="27"/>
  <c r="X81" i="27"/>
  <c r="U80" i="27"/>
  <c r="U40" i="27"/>
  <c r="AB81" i="27"/>
  <c r="Y80"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H86" i="27"/>
  <c r="E85" i="27"/>
  <c r="E45" i="27"/>
  <c r="L86" i="27"/>
  <c r="I85" i="27"/>
  <c r="I45" i="27"/>
  <c r="P86" i="27"/>
  <c r="M85" i="27"/>
  <c r="M45" i="27"/>
  <c r="T86" i="27"/>
  <c r="Q85" i="27"/>
  <c r="Q45" i="27"/>
  <c r="W85" i="27"/>
  <c r="W45" i="27"/>
  <c r="W44" i="27" s="1"/>
  <c r="J80" i="27"/>
  <c r="J40" i="27"/>
  <c r="J39" i="27" s="1"/>
  <c r="R80" i="27"/>
  <c r="R40" i="27"/>
  <c r="R39" i="27" s="1"/>
  <c r="Z80" i="27"/>
  <c r="Z40" i="27"/>
  <c r="Z39" i="27" s="1"/>
  <c r="J85" i="27"/>
  <c r="J45" i="27"/>
  <c r="J44" i="27" s="1"/>
  <c r="R85" i="27"/>
  <c r="R45" i="27"/>
  <c r="R44" i="27" s="1"/>
  <c r="AB86" i="27"/>
  <c r="Y85" i="27"/>
  <c r="Y45" i="27"/>
  <c r="G97" i="27"/>
  <c r="G57" i="27"/>
  <c r="G56" i="27" s="1"/>
  <c r="K97" i="27"/>
  <c r="K57" i="27"/>
  <c r="K56" i="27" s="1"/>
  <c r="O97" i="27"/>
  <c r="O57" i="27"/>
  <c r="O56" i="27" s="1"/>
  <c r="S97" i="27"/>
  <c r="S57" i="27"/>
  <c r="S56" i="27" s="1"/>
  <c r="W97" i="27"/>
  <c r="W57" i="27"/>
  <c r="W56" i="27" s="1"/>
  <c r="AA97" i="27"/>
  <c r="AA57" i="27"/>
  <c r="AA56" i="27" s="1"/>
  <c r="V85" i="27"/>
  <c r="V45" i="27"/>
  <c r="V44" i="27" s="1"/>
  <c r="F97" i="27"/>
  <c r="F57" i="27"/>
  <c r="F56" i="27" s="1"/>
  <c r="N97" i="27"/>
  <c r="N57" i="27"/>
  <c r="N56" i="27" s="1"/>
  <c r="V97" i="27"/>
  <c r="V57" i="27"/>
  <c r="V56" i="27" s="1"/>
  <c r="X100" i="27"/>
  <c r="X59" i="27" s="1"/>
  <c r="U59"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A85" i="27"/>
  <c r="AA45" i="27"/>
  <c r="AA44" i="27" s="1"/>
  <c r="F80" i="27"/>
  <c r="F40" i="27"/>
  <c r="F39" i="27" s="1"/>
  <c r="N80" i="27"/>
  <c r="N40" i="27"/>
  <c r="N39" i="27" s="1"/>
  <c r="V80" i="27"/>
  <c r="V40" i="27"/>
  <c r="V39" i="27" s="1"/>
  <c r="F85" i="27"/>
  <c r="F45" i="27"/>
  <c r="F44" i="27" s="1"/>
  <c r="N85" i="27"/>
  <c r="N45" i="27"/>
  <c r="N44" i="27" s="1"/>
  <c r="X86" i="27"/>
  <c r="U85" i="27"/>
  <c r="U45"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Z85" i="27"/>
  <c r="Z45" i="27"/>
  <c r="Z44" i="27" s="1"/>
  <c r="J97" i="27"/>
  <c r="J57" i="27"/>
  <c r="J56" i="27" s="1"/>
  <c r="R97" i="27"/>
  <c r="R57" i="27"/>
  <c r="R56" i="27" s="1"/>
  <c r="Z97" i="27"/>
  <c r="Z57" i="27"/>
  <c r="Z56" i="27" s="1"/>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F26" i="23"/>
  <c r="M27" i="23"/>
  <c r="J26" i="23"/>
  <c r="P26" i="23"/>
  <c r="I27" i="23"/>
  <c r="E26" i="23"/>
  <c r="K26" i="23"/>
  <c r="Q26" i="23"/>
  <c r="U26" i="23"/>
  <c r="I47" i="23"/>
  <c r="M47" i="23"/>
  <c r="X47" i="23"/>
  <c r="H26" i="23"/>
  <c r="L26" i="23"/>
  <c r="T26" i="23"/>
  <c r="G26" i="23"/>
  <c r="O26" i="23"/>
  <c r="S26" i="23"/>
  <c r="R27" i="23"/>
  <c r="R26" i="23" s="1"/>
  <c r="W26" i="23"/>
  <c r="V27" i="23"/>
  <c r="V26" i="23" s="1"/>
  <c r="R47" i="23"/>
  <c r="V47" i="23"/>
  <c r="M13" i="23"/>
  <c r="H22" i="23"/>
  <c r="L22" i="23"/>
  <c r="T22" i="23"/>
  <c r="H24" i="23"/>
  <c r="L24" i="23"/>
  <c r="T24" i="23"/>
  <c r="R13" i="23"/>
  <c r="V13" i="23"/>
  <c r="R18" i="23"/>
  <c r="V18" i="23"/>
  <c r="R21" i="23"/>
  <c r="V21" i="23"/>
  <c r="G22" i="23"/>
  <c r="O22" i="23"/>
  <c r="S22" i="23"/>
  <c r="R23" i="23"/>
  <c r="R22" i="23" s="1"/>
  <c r="W22" i="23"/>
  <c r="V23" i="23"/>
  <c r="V22" i="23" s="1"/>
  <c r="G24" i="23"/>
  <c r="O24" i="23"/>
  <c r="S24" i="23"/>
  <c r="R25" i="23"/>
  <c r="R24" i="23" s="1"/>
  <c r="W24" i="23"/>
  <c r="V25" i="23"/>
  <c r="V24" i="23" s="1"/>
  <c r="I44" i="23"/>
  <c r="E43" i="23"/>
  <c r="K43" i="23"/>
  <c r="Q43" i="23"/>
  <c r="U43" i="23"/>
  <c r="F43" i="23"/>
  <c r="J43" i="23"/>
  <c r="M44" i="23"/>
  <c r="P43" i="23"/>
  <c r="I13" i="23"/>
  <c r="M18" i="23"/>
  <c r="M21" i="23"/>
  <c r="F22" i="23"/>
  <c r="M23" i="23"/>
  <c r="J22" i="23"/>
  <c r="P22" i="23"/>
  <c r="F24" i="23"/>
  <c r="M25" i="23"/>
  <c r="J24" i="23"/>
  <c r="P24" i="23"/>
  <c r="I18" i="23"/>
  <c r="I21" i="23"/>
  <c r="I23" i="23"/>
  <c r="E22" i="23"/>
  <c r="I22" i="23" s="1"/>
  <c r="K22" i="23"/>
  <c r="Q22" i="23"/>
  <c r="U22" i="23"/>
  <c r="I25" i="23"/>
  <c r="E24" i="23"/>
  <c r="I24" i="23" s="1"/>
  <c r="K24" i="23"/>
  <c r="Q24" i="23"/>
  <c r="U24" i="23"/>
  <c r="G43" i="23"/>
  <c r="O43" i="23"/>
  <c r="R44" i="23"/>
  <c r="R43" i="23" s="1"/>
  <c r="S43" i="23"/>
  <c r="V44" i="23"/>
  <c r="V43" i="23" s="1"/>
  <c r="W43" i="23"/>
  <c r="H43" i="23"/>
  <c r="L43" i="23"/>
  <c r="T43" i="23"/>
  <c r="F11" i="23"/>
  <c r="M12" i="23"/>
  <c r="J11" i="23"/>
  <c r="P11" i="23"/>
  <c r="G11" i="23"/>
  <c r="O11" i="23"/>
  <c r="S11" i="23"/>
  <c r="R12" i="23"/>
  <c r="W11" i="23"/>
  <c r="V12" i="23"/>
  <c r="H16" i="23"/>
  <c r="L16" i="23"/>
  <c r="T16" i="23"/>
  <c r="R14" i="23"/>
  <c r="V14" i="23"/>
  <c r="R15" i="23"/>
  <c r="V15" i="23"/>
  <c r="G16" i="23"/>
  <c r="O16" i="23"/>
  <c r="S16" i="23"/>
  <c r="R17" i="23"/>
  <c r="W16" i="23"/>
  <c r="V17" i="23"/>
  <c r="R19" i="23"/>
  <c r="V19" i="23"/>
  <c r="R20" i="23"/>
  <c r="V20" i="23"/>
  <c r="G28" i="23"/>
  <c r="O28" i="23"/>
  <c r="S28" i="23"/>
  <c r="R29" i="23"/>
  <c r="W28" i="23"/>
  <c r="V29" i="23"/>
  <c r="I31" i="23"/>
  <c r="I32" i="23"/>
  <c r="I33" i="23"/>
  <c r="I34" i="23"/>
  <c r="I35" i="23"/>
  <c r="I36" i="23"/>
  <c r="I37" i="23"/>
  <c r="I38" i="23"/>
  <c r="M39" i="23"/>
  <c r="N39" i="23" s="1"/>
  <c r="X39" i="23" s="1"/>
  <c r="M40" i="23"/>
  <c r="N40" i="23" s="1"/>
  <c r="X40" i="23" s="1"/>
  <c r="M41" i="23"/>
  <c r="N41" i="23" s="1"/>
  <c r="X41" i="23" s="1"/>
  <c r="M42" i="23"/>
  <c r="N42" i="23" s="1"/>
  <c r="X42" i="23" s="1"/>
  <c r="H11" i="23"/>
  <c r="L11" i="23"/>
  <c r="T11" i="23"/>
  <c r="I12" i="23"/>
  <c r="E11" i="23"/>
  <c r="I11" i="23" s="1"/>
  <c r="K11" i="23"/>
  <c r="Q11" i="23"/>
  <c r="U11" i="23"/>
  <c r="F16" i="23"/>
  <c r="M17" i="23"/>
  <c r="J16" i="23"/>
  <c r="P16" i="23"/>
  <c r="M29" i="23"/>
  <c r="J28" i="23"/>
  <c r="I14" i="23"/>
  <c r="N14" i="23" s="1"/>
  <c r="X14" i="23" s="1"/>
  <c r="I15" i="23"/>
  <c r="N15" i="23" s="1"/>
  <c r="X15" i="23" s="1"/>
  <c r="I17" i="23"/>
  <c r="E16" i="23"/>
  <c r="I16" i="23" s="1"/>
  <c r="K16" i="23"/>
  <c r="Q16" i="23"/>
  <c r="U16" i="23"/>
  <c r="I19" i="23"/>
  <c r="N19" i="23" s="1"/>
  <c r="X19" i="23" s="1"/>
  <c r="I20" i="23"/>
  <c r="N20" i="23" s="1"/>
  <c r="X20" i="23" s="1"/>
  <c r="I29" i="23"/>
  <c r="E28" i="23"/>
  <c r="I28" i="23" s="1"/>
  <c r="K28" i="23"/>
  <c r="I30" i="23"/>
  <c r="M30" i="23"/>
  <c r="N30" i="23" s="1"/>
  <c r="X30" i="23" s="1"/>
  <c r="N31" i="23"/>
  <c r="X31" i="23" s="1"/>
  <c r="N32" i="23"/>
  <c r="X32" i="23" s="1"/>
  <c r="N33" i="23"/>
  <c r="X33" i="23" s="1"/>
  <c r="N34" i="23"/>
  <c r="X34" i="23" s="1"/>
  <c r="N35" i="23"/>
  <c r="X35" i="23" s="1"/>
  <c r="N36" i="23"/>
  <c r="X36" i="23" s="1"/>
  <c r="N37" i="23"/>
  <c r="X37" i="23" s="1"/>
  <c r="N38" i="23"/>
  <c r="X38" i="23" s="1"/>
  <c r="R30" i="23"/>
  <c r="V30" i="23"/>
  <c r="R31" i="23"/>
  <c r="V31" i="23"/>
  <c r="R32" i="23"/>
  <c r="V32" i="23"/>
  <c r="R33" i="23"/>
  <c r="V33" i="23"/>
  <c r="R34" i="23"/>
  <c r="V34" i="23"/>
  <c r="R35" i="23"/>
  <c r="V35" i="23"/>
  <c r="R36" i="23"/>
  <c r="V36" i="23"/>
  <c r="R37" i="23"/>
  <c r="V37" i="23"/>
  <c r="R38" i="23"/>
  <c r="V38" i="23"/>
  <c r="R39" i="23"/>
  <c r="V39" i="23"/>
  <c r="R40" i="23"/>
  <c r="V40" i="23"/>
  <c r="R41" i="23"/>
  <c r="V41" i="23"/>
  <c r="R42" i="23"/>
  <c r="V42" i="23"/>
  <c r="L67" i="14"/>
  <c r="U90" i="14"/>
  <c r="V91" i="14"/>
  <c r="U91" i="14" s="1"/>
  <c r="H91" i="14"/>
  <c r="O91" i="14"/>
  <c r="I91" i="14"/>
  <c r="L91" i="14" s="1"/>
  <c r="L90" i="14"/>
  <c r="M90" i="14" s="1"/>
  <c r="Q90" i="14"/>
  <c r="R91" i="14"/>
  <c r="Q91" i="14" s="1"/>
  <c r="U67" i="14"/>
  <c r="Q67" i="14"/>
  <c r="M67" i="14"/>
  <c r="W67" i="14" s="1"/>
  <c r="W91" i="14" s="1"/>
  <c r="Z22" i="2"/>
  <c r="AB23" i="2"/>
  <c r="M21" i="2"/>
  <c r="K21" i="2"/>
  <c r="I21" i="2"/>
  <c r="G21" i="2"/>
  <c r="E21" i="2"/>
  <c r="N21" i="2"/>
  <c r="L21" i="2"/>
  <c r="H21" i="2"/>
  <c r="F21" i="2"/>
  <c r="AA23" i="2"/>
  <c r="AB19" i="2"/>
  <c r="Y18" i="2"/>
  <c r="Y22" i="2" s="1"/>
  <c r="AA15" i="2"/>
  <c r="Y15" i="2"/>
  <c r="Y16" i="2" s="1"/>
  <c r="AA19" i="2"/>
  <c r="AD18" i="2"/>
  <c r="AB18" i="2"/>
  <c r="AB22" i="2" s="1"/>
  <c r="AD15" i="2"/>
  <c r="X17" i="2"/>
  <c r="X28" i="2" s="1"/>
  <c r="AE16" i="2"/>
  <c r="AD14" i="2"/>
  <c r="Z14" i="2"/>
  <c r="Z16" i="2" s="1"/>
  <c r="Z17" i="2" s="1"/>
  <c r="AB12" i="2"/>
  <c r="AD11" i="2"/>
  <c r="Z11" i="2"/>
  <c r="AB9" i="2"/>
  <c r="AD8" i="2"/>
  <c r="Z8" i="2"/>
  <c r="AA14" i="2"/>
  <c r="AD13" i="2"/>
  <c r="AB13" i="2"/>
  <c r="AC12" i="2"/>
  <c r="Y12" i="2"/>
  <c r="AA11" i="2"/>
  <c r="AC9" i="2"/>
  <c r="Y9" i="2"/>
  <c r="AA8" i="2"/>
  <c r="AD10" i="2"/>
  <c r="Z10" i="2"/>
  <c r="AA10" i="2"/>
  <c r="AD26" i="2"/>
  <c r="M25" i="2"/>
  <c r="K25" i="2"/>
  <c r="I25" i="2"/>
  <c r="G25" i="2"/>
  <c r="E25" i="2"/>
  <c r="N25" i="2"/>
  <c r="L25" i="2"/>
  <c r="H25" i="2"/>
  <c r="F25" i="2"/>
  <c r="AB26" i="2"/>
  <c r="AB27" i="2" s="1"/>
  <c r="Z26" i="2"/>
  <c r="Z27" i="2" s="1"/>
  <c r="M23" i="2"/>
  <c r="K23" i="2"/>
  <c r="I23" i="2"/>
  <c r="G23" i="2"/>
  <c r="E23" i="2"/>
  <c r="N23" i="2"/>
  <c r="L23" i="2"/>
  <c r="H23" i="2"/>
  <c r="F23" i="2"/>
  <c r="AA26" i="2"/>
  <c r="Y26" i="2"/>
  <c r="Y27" i="2" s="1"/>
  <c r="N24" i="2"/>
  <c r="L24" i="2"/>
  <c r="H24" i="2"/>
  <c r="F24" i="2"/>
  <c r="M24" i="2"/>
  <c r="K24" i="2"/>
  <c r="I24" i="2"/>
  <c r="G24" i="2"/>
  <c r="E24" i="2"/>
  <c r="J24" i="2" s="1"/>
  <c r="AC23" i="2"/>
  <c r="AC26" i="2" s="1"/>
  <c r="M19" i="2"/>
  <c r="K19" i="2"/>
  <c r="I19" i="2"/>
  <c r="G19" i="2"/>
  <c r="E19" i="2"/>
  <c r="N19" i="2"/>
  <c r="L19" i="2"/>
  <c r="H19" i="2"/>
  <c r="F19" i="2"/>
  <c r="AA22" i="2"/>
  <c r="N20" i="2"/>
  <c r="L20" i="2"/>
  <c r="H20" i="2"/>
  <c r="F20" i="2"/>
  <c r="M20" i="2"/>
  <c r="K20" i="2"/>
  <c r="I20" i="2"/>
  <c r="G20" i="2"/>
  <c r="E20" i="2"/>
  <c r="J20" i="2" s="1"/>
  <c r="AC19" i="2"/>
  <c r="AC22" i="2" s="1"/>
  <c r="AB15" i="2"/>
  <c r="AB16" i="2" s="1"/>
  <c r="AB17" i="2" s="1"/>
  <c r="AB14" i="2"/>
  <c r="M9" i="2"/>
  <c r="K9" i="2"/>
  <c r="I9" i="2"/>
  <c r="G9" i="2"/>
  <c r="E9" i="2"/>
  <c r="N9" i="2"/>
  <c r="L9" i="2"/>
  <c r="H9" i="2"/>
  <c r="F9" i="2"/>
  <c r="AC14" i="2"/>
  <c r="AC16" i="2" s="1"/>
  <c r="AC17" i="2" s="1"/>
  <c r="AA12" i="2"/>
  <c r="AC11" i="2"/>
  <c r="Y11" i="2"/>
  <c r="AA9" i="2"/>
  <c r="AC8" i="2"/>
  <c r="Y8" i="2"/>
  <c r="AB10" i="2"/>
  <c r="AC10" i="2"/>
  <c r="Q37" i="1"/>
  <c r="B36" i="1"/>
  <c r="U37" i="1"/>
  <c r="F36" i="1"/>
  <c r="Y37" i="1"/>
  <c r="J36"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S37" i="1"/>
  <c r="D36" i="1"/>
  <c r="W37" i="1"/>
  <c r="H36" i="1"/>
  <c r="AA37" i="1"/>
  <c r="L36" i="1"/>
  <c r="AA36" i="1" s="1"/>
  <c r="C36" i="1"/>
  <c r="R36" i="1" s="1"/>
  <c r="R37" i="1"/>
  <c r="G36" i="1"/>
  <c r="V36" i="1" s="1"/>
  <c r="V37" i="1"/>
  <c r="K36" i="1"/>
  <c r="Z36" i="1" s="1"/>
  <c r="Z37" i="1"/>
  <c r="T38" i="1"/>
  <c r="X38" i="1"/>
  <c r="R39" i="1"/>
  <c r="V39"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8" i="18"/>
  <c r="O1228" i="18" s="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49" i="18"/>
  <c r="O1149"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68" i="18"/>
  <c r="O868" i="18" s="1"/>
  <c r="N866" i="18"/>
  <c r="O866" i="18" s="1"/>
  <c r="N864" i="18"/>
  <c r="O864" i="18" s="1"/>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O824" i="18" s="1"/>
  <c r="N822" i="18"/>
  <c r="O822" i="18" s="1"/>
  <c r="N820" i="18"/>
  <c r="O820" i="18" s="1"/>
  <c r="N818" i="18"/>
  <c r="O818" i="18" s="1"/>
  <c r="N816" i="18"/>
  <c r="O816" i="18" s="1"/>
  <c r="N813" i="18"/>
  <c r="O813" i="18" s="1"/>
  <c r="N811" i="18"/>
  <c r="O811" i="18" s="1"/>
  <c r="N809" i="18"/>
  <c r="O809" i="18" s="1"/>
  <c r="N807" i="18"/>
  <c r="O807" i="18" s="1"/>
  <c r="N805" i="18"/>
  <c r="O805" i="18" s="1"/>
  <c r="N803" i="18"/>
  <c r="O803" i="18" s="1"/>
  <c r="N801" i="18"/>
  <c r="O801" i="18" s="1"/>
  <c r="N799" i="18"/>
  <c r="O799" i="18" s="1"/>
  <c r="N796" i="18"/>
  <c r="O796" i="18" s="1"/>
  <c r="N794" i="18"/>
  <c r="O794" i="18" s="1"/>
  <c r="N792" i="18"/>
  <c r="O792" i="18" s="1"/>
  <c r="N790" i="18"/>
  <c r="O790" i="18" s="1"/>
  <c r="N788" i="18"/>
  <c r="O788" i="18" s="1"/>
  <c r="N786" i="18"/>
  <c r="O786" i="18" s="1"/>
  <c r="N784" i="18"/>
  <c r="O784" i="18" s="1"/>
  <c r="N782" i="18"/>
  <c r="O782" i="18" s="1"/>
  <c r="N780" i="18"/>
  <c r="O780" i="18" s="1"/>
  <c r="N777" i="18"/>
  <c r="O777" i="18" s="1"/>
  <c r="N775" i="18"/>
  <c r="O775" i="18" s="1"/>
  <c r="N773" i="18"/>
  <c r="O773" i="18" s="1"/>
  <c r="N771" i="18"/>
  <c r="O771" i="18" s="1"/>
  <c r="N769" i="18"/>
  <c r="O769" i="18" s="1"/>
  <c r="N767" i="18"/>
  <c r="O767" i="18" s="1"/>
  <c r="N765" i="18"/>
  <c r="O765" i="18" s="1"/>
  <c r="N763" i="18"/>
  <c r="O763"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O1150" i="18"/>
  <c r="N1150" i="18"/>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9" i="18"/>
  <c r="O1109" i="18" s="1"/>
  <c r="N870" i="18"/>
  <c r="O870" i="18" s="1"/>
  <c r="N867" i="18"/>
  <c r="O867" i="18" s="1"/>
  <c r="N865" i="18"/>
  <c r="O865" i="18" s="1"/>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N823" i="18"/>
  <c r="O823" i="18" s="1"/>
  <c r="N821" i="18"/>
  <c r="O821" i="18" s="1"/>
  <c r="N819" i="18"/>
  <c r="O819" i="18" s="1"/>
  <c r="N817" i="18"/>
  <c r="O817" i="18" s="1"/>
  <c r="N814" i="18"/>
  <c r="O814" i="18" s="1"/>
  <c r="N812" i="18"/>
  <c r="O812" i="18" s="1"/>
  <c r="N810" i="18"/>
  <c r="O810" i="18" s="1"/>
  <c r="N808" i="18"/>
  <c r="O808" i="18" s="1"/>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3" i="18"/>
  <c r="O783" i="18" s="1"/>
  <c r="N781" i="18"/>
  <c r="O781" i="18" s="1"/>
  <c r="N778" i="18"/>
  <c r="O778" i="18"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575" i="18"/>
  <c r="N573" i="18"/>
  <c r="N571" i="18"/>
  <c r="N569" i="18"/>
  <c r="N567" i="18"/>
  <c r="N565" i="18"/>
  <c r="N562" i="18"/>
  <c r="N560" i="18"/>
  <c r="N558" i="18"/>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8" i="18"/>
  <c r="O48" i="18" s="1"/>
  <c r="N46" i="18"/>
  <c r="O46" i="18" s="1"/>
  <c r="N44" i="18"/>
  <c r="O44" i="18" s="1"/>
  <c r="N42" i="18"/>
  <c r="O42" i="18" s="1"/>
  <c r="N39" i="18"/>
  <c r="O39" i="18" s="1"/>
  <c r="N37" i="18"/>
  <c r="O37" i="18" s="1"/>
  <c r="N35" i="18"/>
  <c r="O35" i="18" s="1"/>
  <c r="N33" i="18"/>
  <c r="O33" i="18" s="1"/>
  <c r="N31" i="18"/>
  <c r="O31" i="18" s="1"/>
  <c r="N29" i="18"/>
  <c r="O29" i="18" s="1"/>
  <c r="N27" i="18"/>
  <c r="O27" i="18" s="1"/>
  <c r="N25" i="18"/>
  <c r="O25" i="18" s="1"/>
  <c r="N22" i="18"/>
  <c r="O22" i="18" s="1"/>
  <c r="N20" i="18"/>
  <c r="O20" i="18" s="1"/>
  <c r="N18" i="18"/>
  <c r="O18" i="18" s="1"/>
  <c r="N16" i="18"/>
  <c r="O16" i="18" s="1"/>
  <c r="N14" i="18"/>
  <c r="O14" i="18" s="1"/>
  <c r="N12" i="18"/>
  <c r="O12" i="18" s="1"/>
  <c r="N10" i="18"/>
  <c r="O10" i="18" s="1"/>
  <c r="N8" i="18"/>
  <c r="O8" i="18" s="1"/>
  <c r="N6" i="18"/>
  <c r="O6"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O575" i="18"/>
  <c r="N574" i="18"/>
  <c r="O574" i="18" s="1"/>
  <c r="O573" i="18"/>
  <c r="N572" i="18"/>
  <c r="O572" i="18" s="1"/>
  <c r="O571" i="18"/>
  <c r="N570" i="18"/>
  <c r="O570" i="18" s="1"/>
  <c r="O569" i="18"/>
  <c r="N568" i="18"/>
  <c r="O568" i="18" s="1"/>
  <c r="O567" i="18"/>
  <c r="N566" i="18"/>
  <c r="O566" i="18" s="1"/>
  <c r="O565" i="18"/>
  <c r="N564" i="18"/>
  <c r="O564" i="18" s="1"/>
  <c r="O562" i="18"/>
  <c r="N561" i="18"/>
  <c r="O561" i="18" s="1"/>
  <c r="O560" i="18"/>
  <c r="N559" i="18"/>
  <c r="O559" i="18" s="1"/>
  <c r="O558" i="18"/>
  <c r="O206" i="18"/>
  <c r="N206" i="18"/>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9" i="18"/>
  <c r="O49" i="18" s="1"/>
  <c r="N47" i="18"/>
  <c r="O47" i="18" s="1"/>
  <c r="N45" i="18"/>
  <c r="O45" i="18" s="1"/>
  <c r="N43" i="18"/>
  <c r="O43" i="18" s="1"/>
  <c r="N40" i="18"/>
  <c r="O40" i="18" s="1"/>
  <c r="N38" i="18"/>
  <c r="O38" i="18" s="1"/>
  <c r="N36" i="18"/>
  <c r="O36" i="18" s="1"/>
  <c r="N34" i="18"/>
  <c r="O34" i="18" s="1"/>
  <c r="N32" i="18"/>
  <c r="O32" i="18" s="1"/>
  <c r="N30" i="18"/>
  <c r="O30" i="18" s="1"/>
  <c r="N28" i="18"/>
  <c r="O28" i="18" s="1"/>
  <c r="N26" i="18"/>
  <c r="O26" i="18" s="1"/>
  <c r="N24" i="18"/>
  <c r="O24" i="18" s="1"/>
  <c r="N21" i="18"/>
  <c r="O21" i="18" s="1"/>
  <c r="N19" i="18"/>
  <c r="O19" i="18" s="1"/>
  <c r="N17" i="18"/>
  <c r="O17" i="18" s="1"/>
  <c r="N15" i="18"/>
  <c r="O15" i="18" s="1"/>
  <c r="N13" i="18"/>
  <c r="O13" i="18" s="1"/>
  <c r="N11" i="18"/>
  <c r="O11" i="18" s="1"/>
  <c r="N9" i="18"/>
  <c r="O9" i="18" s="1"/>
  <c r="N7" i="18"/>
  <c r="O7" i="18" s="1"/>
  <c r="GQ23" i="31"/>
  <c r="GQ40" i="31"/>
  <c r="GQ39" i="31"/>
  <c r="GQ36" i="31"/>
  <c r="GQ29" i="31"/>
  <c r="GQ32" i="31"/>
  <c r="GQ28" i="31"/>
  <c r="GM42" i="31"/>
  <c r="GM41" i="31"/>
  <c r="GM37" i="31"/>
  <c r="GM33" i="31"/>
  <c r="GM27" i="31"/>
  <c r="GM30" i="31"/>
  <c r="GI40" i="31"/>
  <c r="GI42" i="31"/>
  <c r="GI39" i="31"/>
  <c r="GI36" i="31"/>
  <c r="GI29" i="31"/>
  <c r="GI32" i="31"/>
  <c r="GI28" i="31"/>
  <c r="GE23" i="31"/>
  <c r="GE41" i="31"/>
  <c r="GE37" i="31"/>
  <c r="GE33" i="31"/>
  <c r="GE27" i="31"/>
  <c r="GE30" i="31"/>
  <c r="GA40" i="31"/>
  <c r="GA42" i="31"/>
  <c r="GA39" i="31"/>
  <c r="GA36" i="31"/>
  <c r="GA29" i="31"/>
  <c r="GA32" i="31"/>
  <c r="GA28" i="31"/>
  <c r="FW23" i="31"/>
  <c r="FW41" i="31"/>
  <c r="FW37" i="31"/>
  <c r="FW33" i="31"/>
  <c r="FW27" i="31"/>
  <c r="FW30" i="31"/>
  <c r="FS40" i="31"/>
  <c r="FS42" i="31"/>
  <c r="FS39" i="31"/>
  <c r="FS36" i="31"/>
  <c r="FS29" i="31"/>
  <c r="FS32" i="31"/>
  <c r="FS28" i="31"/>
  <c r="FO23" i="31"/>
  <c r="FO41" i="31"/>
  <c r="FO37" i="31"/>
  <c r="FO33" i="31"/>
  <c r="FO27" i="31"/>
  <c r="FO30" i="31"/>
  <c r="FK40" i="31"/>
  <c r="FK42" i="31"/>
  <c r="FK39" i="31"/>
  <c r="FK36" i="31"/>
  <c r="FK29" i="31"/>
  <c r="FK32" i="31"/>
  <c r="FK28" i="31"/>
  <c r="FG23" i="31"/>
  <c r="FG41" i="31"/>
  <c r="FG37" i="31"/>
  <c r="FG33" i="31"/>
  <c r="FG27" i="31"/>
  <c r="FG30" i="31"/>
  <c r="FC40" i="31"/>
  <c r="FC42" i="31"/>
  <c r="FC39" i="31"/>
  <c r="FC36" i="31"/>
  <c r="FC29" i="31"/>
  <c r="FC32" i="31"/>
  <c r="FC28" i="31"/>
  <c r="EY23" i="31"/>
  <c r="EY41" i="31"/>
  <c r="EY37" i="31"/>
  <c r="EY33" i="31"/>
  <c r="EY27" i="31"/>
  <c r="EY30" i="31"/>
  <c r="EU40" i="31"/>
  <c r="EU42" i="31"/>
  <c r="EU39" i="31"/>
  <c r="EU36" i="31"/>
  <c r="EU29" i="31"/>
  <c r="EU32" i="31"/>
  <c r="EU28" i="31"/>
  <c r="EQ23" i="31"/>
  <c r="EQ41" i="31"/>
  <c r="EQ37" i="31"/>
  <c r="EQ33" i="31"/>
  <c r="EQ27" i="31"/>
  <c r="EQ30" i="31"/>
  <c r="EM40" i="31"/>
  <c r="EM42" i="31"/>
  <c r="EM39" i="31"/>
  <c r="EM36" i="31"/>
  <c r="EM29" i="31"/>
  <c r="EM32" i="31"/>
  <c r="EM28" i="31"/>
  <c r="EI23" i="31"/>
  <c r="EI41" i="31"/>
  <c r="EI37" i="31"/>
  <c r="EI33" i="31"/>
  <c r="EI27" i="31"/>
  <c r="EI30" i="31"/>
  <c r="EE40" i="31"/>
  <c r="EE42" i="31"/>
  <c r="EE39" i="31"/>
  <c r="EE36" i="31"/>
  <c r="EE29" i="31"/>
  <c r="EE32" i="31"/>
  <c r="EE28" i="31"/>
  <c r="EA23" i="31"/>
  <c r="EA41" i="31"/>
  <c r="EA37" i="31"/>
  <c r="EA33" i="31"/>
  <c r="EA27" i="31"/>
  <c r="EA30" i="31"/>
  <c r="DW40" i="31"/>
  <c r="DW42" i="31"/>
  <c r="DW39" i="31"/>
  <c r="DW36" i="31"/>
  <c r="DW29" i="31"/>
  <c r="DW32" i="31"/>
  <c r="DW28" i="31"/>
  <c r="DS23" i="31"/>
  <c r="DS41" i="31"/>
  <c r="DS37" i="31"/>
  <c r="DS33" i="31"/>
  <c r="DS27" i="31"/>
  <c r="DS30" i="31"/>
  <c r="DO40" i="31"/>
  <c r="DO42" i="31"/>
  <c r="DO39" i="31"/>
  <c r="DO36" i="31"/>
  <c r="DO29" i="31"/>
  <c r="DO32" i="31"/>
  <c r="DO28" i="31"/>
  <c r="DK23" i="31"/>
  <c r="DK41" i="31"/>
  <c r="DK37" i="31"/>
  <c r="DK33" i="31"/>
  <c r="DK27" i="31"/>
  <c r="DK30" i="31"/>
  <c r="DG40" i="31"/>
  <c r="DG42" i="31"/>
  <c r="DG39" i="31"/>
  <c r="DG36" i="31"/>
  <c r="DG29" i="31"/>
  <c r="DG32" i="31"/>
  <c r="DG28" i="31"/>
  <c r="DC23" i="31"/>
  <c r="DC41" i="31"/>
  <c r="DC37" i="31"/>
  <c r="DC33" i="31"/>
  <c r="DC27" i="31"/>
  <c r="DC30" i="31"/>
  <c r="CY40" i="31"/>
  <c r="CY42" i="31"/>
  <c r="CY39" i="31"/>
  <c r="CY36" i="31"/>
  <c r="CY29" i="31"/>
  <c r="CY32" i="31"/>
  <c r="CY28" i="31"/>
  <c r="CU23" i="31"/>
  <c r="CU41" i="31"/>
  <c r="CU37" i="31"/>
  <c r="CU33" i="31"/>
  <c r="CU27" i="31"/>
  <c r="CU30" i="31"/>
  <c r="CQ40" i="31"/>
  <c r="CQ42" i="31"/>
  <c r="CQ39" i="31"/>
  <c r="CQ36" i="31"/>
  <c r="CQ29" i="31"/>
  <c r="CQ32" i="31"/>
  <c r="CQ28" i="31"/>
  <c r="CM23" i="31"/>
  <c r="CM41" i="31"/>
  <c r="CM37" i="31"/>
  <c r="CM33" i="31"/>
  <c r="CM27" i="31"/>
  <c r="CM30" i="31"/>
  <c r="CI40" i="31"/>
  <c r="CI42" i="31"/>
  <c r="CI39" i="31"/>
  <c r="CI36" i="31"/>
  <c r="CI29" i="31"/>
  <c r="CI32" i="31"/>
  <c r="CI28" i="31"/>
  <c r="CE23" i="31"/>
  <c r="CE41" i="31"/>
  <c r="CE37" i="31"/>
  <c r="CE33" i="31"/>
  <c r="CE27" i="31"/>
  <c r="CE30" i="31"/>
  <c r="CA40" i="31"/>
  <c r="CA42" i="31"/>
  <c r="CA39" i="31"/>
  <c r="CA36" i="31"/>
  <c r="CA29" i="31"/>
  <c r="CA32" i="31"/>
  <c r="CA28" i="31"/>
  <c r="BW27" i="31"/>
  <c r="BW42" i="31"/>
  <c r="BW39" i="31"/>
  <c r="BW36" i="31"/>
  <c r="BW29" i="31"/>
  <c r="BW30" i="31"/>
  <c r="BS40" i="31"/>
  <c r="BS23" i="31"/>
  <c r="BS41" i="31"/>
  <c r="BS37" i="31"/>
  <c r="BS33" i="31"/>
  <c r="BS32" i="31"/>
  <c r="BS28" i="31"/>
  <c r="BO27" i="31"/>
  <c r="BO42" i="31"/>
  <c r="BO39" i="31"/>
  <c r="BO36" i="31"/>
  <c r="BO29" i="31"/>
  <c r="BO30" i="31"/>
  <c r="BK40" i="31"/>
  <c r="BK23" i="31"/>
  <c r="BK41" i="31"/>
  <c r="BK37" i="31"/>
  <c r="BK33" i="31"/>
  <c r="BK32" i="31"/>
  <c r="BK28" i="31"/>
  <c r="BG27" i="31"/>
  <c r="BG42" i="31"/>
  <c r="BG39" i="31"/>
  <c r="BG36" i="31"/>
  <c r="BG29" i="31"/>
  <c r="BG30" i="31"/>
  <c r="BC40" i="31"/>
  <c r="BC23" i="31"/>
  <c r="BC41" i="31"/>
  <c r="BC37" i="31"/>
  <c r="BC33" i="31"/>
  <c r="BC32" i="31"/>
  <c r="BC28" i="31"/>
  <c r="AY27" i="31"/>
  <c r="AY42" i="31"/>
  <c r="AY39" i="31"/>
  <c r="AY36" i="31"/>
  <c r="AY29" i="31"/>
  <c r="AY30" i="31"/>
  <c r="AU40" i="31"/>
  <c r="AU23" i="31"/>
  <c r="AU41" i="31"/>
  <c r="AU37" i="31"/>
  <c r="AU33" i="31"/>
  <c r="AU32" i="31"/>
  <c r="AU28" i="31"/>
  <c r="AQ27" i="31"/>
  <c r="AQ42" i="31"/>
  <c r="AQ39" i="31"/>
  <c r="AQ36" i="31"/>
  <c r="AQ29" i="31"/>
  <c r="AQ30" i="31"/>
  <c r="AM40" i="31"/>
  <c r="AM23" i="31"/>
  <c r="AM41" i="31"/>
  <c r="AM37" i="31"/>
  <c r="AM33" i="31"/>
  <c r="AM32" i="31"/>
  <c r="AM28" i="31"/>
  <c r="AI27" i="31"/>
  <c r="AI42" i="31"/>
  <c r="AI39" i="31"/>
  <c r="AI36" i="31"/>
  <c r="AI29" i="31"/>
  <c r="AI30" i="31"/>
  <c r="AE40" i="31"/>
  <c r="AE23" i="31"/>
  <c r="AE41" i="31"/>
  <c r="AE37" i="31"/>
  <c r="AE33" i="31"/>
  <c r="AE32" i="31"/>
  <c r="AE28" i="31"/>
  <c r="AA27" i="31"/>
  <c r="AA42" i="31"/>
  <c r="AA39" i="31"/>
  <c r="AA36" i="31"/>
  <c r="AA29" i="31"/>
  <c r="AA30" i="31"/>
  <c r="W40" i="31"/>
  <c r="W23" i="31"/>
  <c r="W41" i="31"/>
  <c r="W37" i="31"/>
  <c r="W33" i="31"/>
  <c r="W32" i="31"/>
  <c r="W28" i="31"/>
  <c r="S27" i="31"/>
  <c r="S42" i="31"/>
  <c r="S39" i="31"/>
  <c r="S36" i="31"/>
  <c r="S29" i="31"/>
  <c r="S30" i="31"/>
  <c r="O40" i="31"/>
  <c r="O23" i="31"/>
  <c r="O41" i="31"/>
  <c r="O37" i="31"/>
  <c r="O33" i="31"/>
  <c r="O32" i="31"/>
  <c r="O28" i="31"/>
  <c r="K27" i="31"/>
  <c r="K42" i="31"/>
  <c r="K39" i="31"/>
  <c r="K36" i="31"/>
  <c r="K29" i="31"/>
  <c r="K30" i="31"/>
  <c r="G40" i="31"/>
  <c r="G23" i="31"/>
  <c r="G41" i="31"/>
  <c r="G37" i="31"/>
  <c r="G33" i="31"/>
  <c r="G32" i="31"/>
  <c r="G28" i="31"/>
  <c r="C27" i="31"/>
  <c r="C42" i="31"/>
  <c r="C39" i="31"/>
  <c r="C36" i="31"/>
  <c r="C29" i="31"/>
  <c r="C30" i="31"/>
  <c r="GR39" i="31"/>
  <c r="GR26" i="31"/>
  <c r="GR22" i="31"/>
  <c r="GR41" i="31"/>
  <c r="GR36" i="31"/>
  <c r="GR30" i="31"/>
  <c r="GR33" i="31"/>
  <c r="GR27" i="31"/>
  <c r="GN37" i="31"/>
  <c r="GN24" i="31"/>
  <c r="GN42" i="31"/>
  <c r="GN40" i="31"/>
  <c r="GN32" i="31"/>
  <c r="GN28" i="31"/>
  <c r="GN29" i="31"/>
  <c r="GJ39" i="31"/>
  <c r="GJ26" i="31"/>
  <c r="GJ22" i="31"/>
  <c r="GJ41" i="31"/>
  <c r="GJ36" i="31"/>
  <c r="GJ30" i="31"/>
  <c r="GJ33" i="31"/>
  <c r="GJ27" i="31"/>
  <c r="GF37" i="31"/>
  <c r="GF24" i="31"/>
  <c r="GF42" i="31"/>
  <c r="GF40" i="31"/>
  <c r="GF32" i="31"/>
  <c r="GF28" i="31"/>
  <c r="GF29" i="31"/>
  <c r="GB39" i="31"/>
  <c r="GB26" i="31"/>
  <c r="GB22" i="31"/>
  <c r="GB41" i="31"/>
  <c r="GB36" i="31"/>
  <c r="GB30" i="31"/>
  <c r="GB33" i="31"/>
  <c r="GB27" i="31"/>
  <c r="FX37" i="31"/>
  <c r="FX24" i="31"/>
  <c r="FX42" i="31"/>
  <c r="FX40" i="31"/>
  <c r="FX32" i="31"/>
  <c r="FX28" i="31"/>
  <c r="FX29" i="31"/>
  <c r="FT39" i="31"/>
  <c r="FT26" i="31"/>
  <c r="FT22" i="31"/>
  <c r="FT41" i="31"/>
  <c r="FT36" i="31"/>
  <c r="FT30" i="31"/>
  <c r="FT33" i="31"/>
  <c r="FT27" i="31"/>
  <c r="FP37" i="31"/>
  <c r="FP24" i="31"/>
  <c r="FP42" i="31"/>
  <c r="FP40" i="31"/>
  <c r="FP32" i="31"/>
  <c r="FP28" i="31"/>
  <c r="FP29" i="31"/>
  <c r="FL39" i="31"/>
  <c r="FL26" i="31"/>
  <c r="FL22" i="31"/>
  <c r="FL41" i="31"/>
  <c r="FL36" i="31"/>
  <c r="FL30" i="31"/>
  <c r="FL33" i="31"/>
  <c r="FL27" i="31"/>
  <c r="FH37" i="31"/>
  <c r="FH24" i="31"/>
  <c r="FH42" i="31"/>
  <c r="FH40" i="31"/>
  <c r="FH32" i="31"/>
  <c r="FH28" i="31"/>
  <c r="FH29" i="31"/>
  <c r="FD39" i="31"/>
  <c r="FD26" i="31"/>
  <c r="FD22" i="31"/>
  <c r="FD41" i="31"/>
  <c r="FD36" i="31"/>
  <c r="FD30" i="31"/>
  <c r="FD33" i="31"/>
  <c r="FD27" i="31"/>
  <c r="EZ37" i="31"/>
  <c r="EZ24" i="31"/>
  <c r="EZ42" i="31"/>
  <c r="EZ40" i="31"/>
  <c r="EZ32" i="31"/>
  <c r="EZ28" i="31"/>
  <c r="EZ29" i="31"/>
  <c r="EV39" i="31"/>
  <c r="EV26" i="31"/>
  <c r="EV22" i="31"/>
  <c r="EV41" i="31"/>
  <c r="EV36" i="31"/>
  <c r="EV30" i="31"/>
  <c r="EV33" i="31"/>
  <c r="EV27" i="31"/>
  <c r="ER37" i="31"/>
  <c r="ER24" i="31"/>
  <c r="ER42" i="31"/>
  <c r="ER40" i="31"/>
  <c r="ER32" i="31"/>
  <c r="ER28" i="31"/>
  <c r="ER29" i="31"/>
  <c r="EN39" i="31"/>
  <c r="EN26" i="31"/>
  <c r="EN22" i="31"/>
  <c r="EN41" i="31"/>
  <c r="EN36" i="31"/>
  <c r="EN30" i="31"/>
  <c r="EN33" i="31"/>
  <c r="EN27" i="31"/>
  <c r="EJ37" i="31"/>
  <c r="EJ24" i="31"/>
  <c r="EJ42" i="31"/>
  <c r="EJ40" i="31"/>
  <c r="EJ32" i="31"/>
  <c r="EJ28" i="31"/>
  <c r="EJ29" i="31"/>
  <c r="EF39" i="31"/>
  <c r="EF26" i="31"/>
  <c r="EF22" i="31"/>
  <c r="EF41" i="31"/>
  <c r="EF36" i="31"/>
  <c r="EF30" i="31"/>
  <c r="EF33" i="31"/>
  <c r="EF27" i="31"/>
  <c r="EB37" i="31"/>
  <c r="EB24" i="31"/>
  <c r="EB42" i="31"/>
  <c r="EB40" i="31"/>
  <c r="EB32" i="31"/>
  <c r="EB28" i="31"/>
  <c r="EB29" i="31"/>
  <c r="DX39" i="31"/>
  <c r="DX26" i="31"/>
  <c r="DX22" i="31"/>
  <c r="DX42" i="31"/>
  <c r="DX36" i="31"/>
  <c r="DX30" i="31"/>
  <c r="DX33" i="31"/>
  <c r="DX27" i="31"/>
  <c r="DT37" i="31"/>
  <c r="DT24" i="31"/>
  <c r="DT41" i="31"/>
  <c r="DT40" i="31"/>
  <c r="DT32" i="31"/>
  <c r="DT28" i="31"/>
  <c r="DT29" i="31"/>
  <c r="DP39" i="31"/>
  <c r="DP26" i="31"/>
  <c r="DP22" i="31"/>
  <c r="DP42" i="31"/>
  <c r="DP36" i="31"/>
  <c r="DP30" i="31"/>
  <c r="DP33" i="31"/>
  <c r="DP27" i="31"/>
  <c r="DL37" i="31"/>
  <c r="DL24" i="31"/>
  <c r="DL41" i="31"/>
  <c r="DL40" i="31"/>
  <c r="DL32" i="31"/>
  <c r="DL28" i="31"/>
  <c r="DL29" i="31"/>
  <c r="DH39" i="31"/>
  <c r="DH24" i="31"/>
  <c r="DH41" i="31"/>
  <c r="DH40" i="31"/>
  <c r="DH37" i="31"/>
  <c r="DH30" i="31"/>
  <c r="DH33" i="31"/>
  <c r="DH27" i="31"/>
  <c r="DD26" i="31"/>
  <c r="DD22" i="31"/>
  <c r="DD42" i="31"/>
  <c r="DD36" i="31"/>
  <c r="DD32" i="31"/>
  <c r="DD28" i="31"/>
  <c r="DD29" i="31"/>
  <c r="CZ39" i="31"/>
  <c r="CZ24" i="31"/>
  <c r="CZ41" i="31"/>
  <c r="CZ40" i="31"/>
  <c r="CZ37" i="31"/>
  <c r="CZ30" i="31"/>
  <c r="CZ33" i="31"/>
  <c r="CZ27" i="31"/>
  <c r="CV26" i="31"/>
  <c r="CV22" i="31"/>
  <c r="CV42" i="31"/>
  <c r="CV36" i="31"/>
  <c r="CV32" i="31"/>
  <c r="CV28" i="31"/>
  <c r="CV29" i="31"/>
  <c r="CR39" i="31"/>
  <c r="CR24" i="31"/>
  <c r="CR41" i="31"/>
  <c r="CR40" i="31"/>
  <c r="CR37" i="31"/>
  <c r="CR30" i="31"/>
  <c r="CR33" i="31"/>
  <c r="CR27" i="31"/>
  <c r="CN26" i="31"/>
  <c r="CN22" i="31"/>
  <c r="CN42" i="31"/>
  <c r="CN36" i="31"/>
  <c r="CN32" i="31"/>
  <c r="CN28" i="31"/>
  <c r="CN29" i="31"/>
  <c r="CJ39" i="31"/>
  <c r="CJ24" i="31"/>
  <c r="CJ41" i="31"/>
  <c r="CJ40" i="31"/>
  <c r="CJ37" i="31"/>
  <c r="CJ30" i="31"/>
  <c r="CJ33" i="31"/>
  <c r="CJ27" i="31"/>
  <c r="CF26" i="31"/>
  <c r="CF22" i="31"/>
  <c r="CF42" i="31"/>
  <c r="CF36" i="31"/>
  <c r="CF32" i="31"/>
  <c r="CF28" i="31"/>
  <c r="CF29" i="31"/>
  <c r="CB39" i="31"/>
  <c r="CB24" i="31"/>
  <c r="CB41" i="31"/>
  <c r="CB40" i="31"/>
  <c r="CB37" i="31"/>
  <c r="CB30" i="31"/>
  <c r="CB33" i="31"/>
  <c r="CB27" i="31"/>
  <c r="BX26" i="31"/>
  <c r="BX22" i="31"/>
  <c r="BX42" i="31"/>
  <c r="BX36" i="31"/>
  <c r="BX32" i="31"/>
  <c r="BX28" i="31"/>
  <c r="BX29" i="31"/>
  <c r="BT26" i="31"/>
  <c r="BT22" i="31"/>
  <c r="BT42" i="31"/>
  <c r="BT36" i="31"/>
  <c r="BT32" i="31"/>
  <c r="BT28" i="31"/>
  <c r="BT29" i="31"/>
  <c r="BP26" i="31"/>
  <c r="BP22" i="31"/>
  <c r="BP42" i="31"/>
  <c r="BP36" i="31"/>
  <c r="BP32" i="31"/>
  <c r="BP28" i="31"/>
  <c r="BP29" i="31"/>
  <c r="BL26" i="31"/>
  <c r="BL22" i="31"/>
  <c r="BL42" i="31"/>
  <c r="BL36" i="31"/>
  <c r="BL32" i="31"/>
  <c r="BL28" i="31"/>
  <c r="BL29" i="31"/>
  <c r="BH26" i="31"/>
  <c r="BH22" i="31"/>
  <c r="BH42" i="31"/>
  <c r="BH36" i="31"/>
  <c r="BH32" i="31"/>
  <c r="BH28" i="31"/>
  <c r="BH29" i="31"/>
  <c r="BD26" i="31"/>
  <c r="BD41" i="31"/>
  <c r="BD40" i="31"/>
  <c r="BD37" i="31"/>
  <c r="BD30" i="31"/>
  <c r="BD33" i="31"/>
  <c r="AZ39" i="31"/>
  <c r="AZ24" i="31"/>
  <c r="AZ42" i="31"/>
  <c r="AZ36" i="31"/>
  <c r="AZ32" i="31"/>
  <c r="AZ28" i="31"/>
  <c r="AZ29" i="31"/>
  <c r="AV26" i="31"/>
  <c r="AV41" i="31"/>
  <c r="AV40" i="31"/>
  <c r="AV37" i="31"/>
  <c r="AV30" i="31"/>
  <c r="AV33" i="31"/>
  <c r="AR39" i="31"/>
  <c r="AR24" i="31"/>
  <c r="AR42" i="31"/>
  <c r="AR36" i="31"/>
  <c r="AR32" i="31"/>
  <c r="AR28" i="31"/>
  <c r="AR29" i="31"/>
  <c r="AN26" i="31"/>
  <c r="AN41" i="31"/>
  <c r="AN40" i="31"/>
  <c r="AN37" i="31"/>
  <c r="AN30" i="31"/>
  <c r="AN33" i="31"/>
  <c r="AJ39" i="31"/>
  <c r="AJ24" i="31"/>
  <c r="AJ42" i="31"/>
  <c r="AJ36" i="31"/>
  <c r="AJ32" i="31"/>
  <c r="AJ28" i="31"/>
  <c r="AJ29" i="31"/>
  <c r="AF26" i="31"/>
  <c r="AF41" i="31"/>
  <c r="AF40" i="31"/>
  <c r="AF37" i="31"/>
  <c r="AF30" i="31"/>
  <c r="AF33" i="31"/>
  <c r="AB39" i="31"/>
  <c r="AB24" i="31"/>
  <c r="AB42" i="31"/>
  <c r="AB36" i="31"/>
  <c r="AB32" i="31"/>
  <c r="AB28" i="31"/>
  <c r="AB29" i="31"/>
  <c r="X26" i="31"/>
  <c r="X41" i="31"/>
  <c r="X40" i="31"/>
  <c r="X37" i="31"/>
  <c r="X30" i="31"/>
  <c r="X33" i="31"/>
  <c r="T39" i="31"/>
  <c r="T24" i="31"/>
  <c r="T42" i="31"/>
  <c r="T36" i="31"/>
  <c r="T32" i="31"/>
  <c r="T28" i="31"/>
  <c r="T29" i="31"/>
  <c r="P26" i="31"/>
  <c r="P41" i="31"/>
  <c r="P40" i="31"/>
  <c r="P37" i="31"/>
  <c r="P30" i="31"/>
  <c r="P33" i="31"/>
  <c r="L39" i="31"/>
  <c r="L24" i="31"/>
  <c r="L42" i="31"/>
  <c r="L36" i="31"/>
  <c r="L32" i="31"/>
  <c r="L28" i="31"/>
  <c r="L29" i="31"/>
  <c r="H26" i="31"/>
  <c r="H41" i="31"/>
  <c r="H40" i="31"/>
  <c r="H37" i="31"/>
  <c r="H30" i="31"/>
  <c r="H33" i="31"/>
  <c r="D39" i="31"/>
  <c r="D24" i="31"/>
  <c r="D42" i="31"/>
  <c r="D36" i="31"/>
  <c r="D32" i="31"/>
  <c r="D28" i="31"/>
  <c r="D29"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BJ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BT27"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GO42" i="31"/>
  <c r="GO41" i="31"/>
  <c r="GO37" i="31"/>
  <c r="GO33" i="31"/>
  <c r="GO27" i="31"/>
  <c r="GO30" i="31"/>
  <c r="GO23" i="31"/>
  <c r="GK41" i="31"/>
  <c r="GK37" i="31"/>
  <c r="GK33" i="31"/>
  <c r="GK27" i="31"/>
  <c r="GK30" i="31"/>
  <c r="GK40" i="31"/>
  <c r="GG42" i="31"/>
  <c r="GG39" i="31"/>
  <c r="GG36" i="31"/>
  <c r="GG29" i="31"/>
  <c r="GG32" i="31"/>
  <c r="GG28" i="31"/>
  <c r="GG23" i="31"/>
  <c r="GC41" i="31"/>
  <c r="GC37" i="31"/>
  <c r="GC33" i="31"/>
  <c r="GC27" i="31"/>
  <c r="GC30" i="31"/>
  <c r="GC40" i="31"/>
  <c r="FY42" i="31"/>
  <c r="FY39" i="31"/>
  <c r="FY36" i="31"/>
  <c r="FY29" i="31"/>
  <c r="FY32" i="31"/>
  <c r="FY28" i="31"/>
  <c r="FY23" i="31"/>
  <c r="FU41" i="31"/>
  <c r="FU37" i="31"/>
  <c r="FU33" i="31"/>
  <c r="FU27" i="31"/>
  <c r="FU30" i="31"/>
  <c r="FU40" i="31"/>
  <c r="FQ42" i="31"/>
  <c r="FQ39" i="31"/>
  <c r="FQ36" i="31"/>
  <c r="FQ29" i="31"/>
  <c r="FQ32" i="31"/>
  <c r="FQ28" i="31"/>
  <c r="FQ23" i="31"/>
  <c r="FM41" i="31"/>
  <c r="FM37" i="31"/>
  <c r="FM33" i="31"/>
  <c r="FM27" i="31"/>
  <c r="FM30" i="31"/>
  <c r="FM40" i="31"/>
  <c r="FI42" i="31"/>
  <c r="FI39" i="31"/>
  <c r="FI36" i="31"/>
  <c r="FI29" i="31"/>
  <c r="FI32" i="31"/>
  <c r="FI28" i="31"/>
  <c r="FI23" i="31"/>
  <c r="FE41" i="31"/>
  <c r="FE37" i="31"/>
  <c r="FE33" i="31"/>
  <c r="FE27" i="31"/>
  <c r="FE30" i="31"/>
  <c r="FE40" i="31"/>
  <c r="FA42" i="31"/>
  <c r="FA39" i="31"/>
  <c r="FA36" i="31"/>
  <c r="FA29" i="31"/>
  <c r="FA32" i="31"/>
  <c r="FA28" i="31"/>
  <c r="FA23" i="31"/>
  <c r="EW41" i="31"/>
  <c r="EW37" i="31"/>
  <c r="EW33" i="31"/>
  <c r="EW27" i="31"/>
  <c r="EW30" i="31"/>
  <c r="EW40" i="31"/>
  <c r="ES42" i="31"/>
  <c r="ES39" i="31"/>
  <c r="ES36" i="31"/>
  <c r="ES29" i="31"/>
  <c r="ES32" i="31"/>
  <c r="ES28" i="31"/>
  <c r="ES23" i="31"/>
  <c r="EO41" i="31"/>
  <c r="EO37" i="31"/>
  <c r="EO33" i="31"/>
  <c r="EO27" i="31"/>
  <c r="EO30" i="31"/>
  <c r="EO40" i="31"/>
  <c r="EK42" i="31"/>
  <c r="EK39" i="31"/>
  <c r="EK36" i="31"/>
  <c r="EK29" i="31"/>
  <c r="EK32" i="31"/>
  <c r="EK28" i="31"/>
  <c r="EK23" i="31"/>
  <c r="EG41" i="31"/>
  <c r="EG37" i="31"/>
  <c r="EG33" i="31"/>
  <c r="EG27" i="31"/>
  <c r="EG30" i="31"/>
  <c r="EG40" i="31"/>
  <c r="EC42" i="31"/>
  <c r="EC39" i="31"/>
  <c r="EC36" i="31"/>
  <c r="EC29" i="31"/>
  <c r="EC32" i="31"/>
  <c r="EC28" i="31"/>
  <c r="EC23" i="31"/>
  <c r="DY41" i="31"/>
  <c r="DY37" i="31"/>
  <c r="DY33" i="31"/>
  <c r="DY27" i="31"/>
  <c r="DY30" i="31"/>
  <c r="DY40" i="31"/>
  <c r="DU42" i="31"/>
  <c r="DU39" i="31"/>
  <c r="DU36" i="31"/>
  <c r="DU29" i="31"/>
  <c r="DU32" i="31"/>
  <c r="DU28" i="31"/>
  <c r="DU23" i="31"/>
  <c r="DQ41" i="31"/>
  <c r="DQ37" i="31"/>
  <c r="DQ33" i="31"/>
  <c r="DQ27" i="31"/>
  <c r="DQ30" i="31"/>
  <c r="DQ40" i="31"/>
  <c r="DM42" i="31"/>
  <c r="DM39" i="31"/>
  <c r="DM36" i="31"/>
  <c r="DM29" i="31"/>
  <c r="DM32" i="31"/>
  <c r="DM28" i="31"/>
  <c r="DM23" i="31"/>
  <c r="DI41" i="31"/>
  <c r="DI37" i="31"/>
  <c r="DI33" i="31"/>
  <c r="DI27" i="31"/>
  <c r="DI30" i="31"/>
  <c r="DI40" i="31"/>
  <c r="DE42" i="31"/>
  <c r="DE39" i="31"/>
  <c r="DE36" i="31"/>
  <c r="DE29" i="31"/>
  <c r="DE32" i="31"/>
  <c r="DE28" i="31"/>
  <c r="DE23" i="31"/>
  <c r="DA41" i="31"/>
  <c r="DA37" i="31"/>
  <c r="DA33" i="31"/>
  <c r="DA27" i="31"/>
  <c r="DA30" i="31"/>
  <c r="DA40" i="31"/>
  <c r="CW42" i="31"/>
  <c r="CW39" i="31"/>
  <c r="CW36" i="31"/>
  <c r="CW29" i="31"/>
  <c r="CW32" i="31"/>
  <c r="CW28" i="31"/>
  <c r="CW23" i="31"/>
  <c r="CS41" i="31"/>
  <c r="CS37" i="31"/>
  <c r="CS33" i="31"/>
  <c r="CS27" i="31"/>
  <c r="CS30" i="31"/>
  <c r="CS40" i="31"/>
  <c r="CO42" i="31"/>
  <c r="CO39" i="31"/>
  <c r="CO36" i="31"/>
  <c r="CO29" i="31"/>
  <c r="CO32" i="31"/>
  <c r="CO28" i="31"/>
  <c r="CO23" i="31"/>
  <c r="CK41" i="31"/>
  <c r="CK37" i="31"/>
  <c r="CK33" i="31"/>
  <c r="CK27" i="31"/>
  <c r="CK30" i="31"/>
  <c r="CK40" i="31"/>
  <c r="CG42" i="31"/>
  <c r="CG39" i="31"/>
  <c r="CG36" i="31"/>
  <c r="CG29" i="31"/>
  <c r="CG32" i="31"/>
  <c r="CG28" i="31"/>
  <c r="CG23" i="31"/>
  <c r="CC41" i="31"/>
  <c r="CC37" i="31"/>
  <c r="CC33" i="31"/>
  <c r="CC27" i="31"/>
  <c r="CC30" i="31"/>
  <c r="CC40" i="31"/>
  <c r="BY42" i="31"/>
  <c r="BY39" i="31"/>
  <c r="BY36" i="31"/>
  <c r="BY29" i="31"/>
  <c r="BY30" i="31"/>
  <c r="BY40" i="31"/>
  <c r="BY23" i="31"/>
  <c r="BU41" i="31"/>
  <c r="BU37" i="31"/>
  <c r="BU33" i="31"/>
  <c r="BU32" i="31"/>
  <c r="BU28" i="31"/>
  <c r="BU27" i="31"/>
  <c r="BQ42" i="31"/>
  <c r="BQ39" i="31"/>
  <c r="BQ36" i="31"/>
  <c r="BQ29" i="31"/>
  <c r="BQ30" i="31"/>
  <c r="BQ40" i="31"/>
  <c r="BQ23" i="31"/>
  <c r="BM41" i="31"/>
  <c r="BM37" i="31"/>
  <c r="BM33" i="31"/>
  <c r="BM32" i="31"/>
  <c r="BM28" i="31"/>
  <c r="BM27" i="31"/>
  <c r="BI42" i="31"/>
  <c r="BI39" i="31"/>
  <c r="BI36" i="31"/>
  <c r="BI29" i="31"/>
  <c r="BI30" i="31"/>
  <c r="BI40" i="31"/>
  <c r="BI23" i="31"/>
  <c r="BE41" i="31"/>
  <c r="BE37" i="31"/>
  <c r="BE33" i="31"/>
  <c r="BE32" i="31"/>
  <c r="BE28" i="31"/>
  <c r="BE27" i="31"/>
  <c r="BA42" i="31"/>
  <c r="BA39" i="31"/>
  <c r="BA36" i="31"/>
  <c r="BA29" i="31"/>
  <c r="BA30" i="31"/>
  <c r="BA40" i="31"/>
  <c r="BA23" i="31"/>
  <c r="AW41" i="31"/>
  <c r="AW37" i="31"/>
  <c r="AW33" i="31"/>
  <c r="AW32" i="31"/>
  <c r="AW28" i="31"/>
  <c r="AW27" i="31"/>
  <c r="AS42" i="31"/>
  <c r="AS39" i="31"/>
  <c r="AS36" i="31"/>
  <c r="AS29" i="31"/>
  <c r="AS30" i="31"/>
  <c r="AS40" i="31"/>
  <c r="AS23" i="31"/>
  <c r="AO41" i="31"/>
  <c r="AO37" i="31"/>
  <c r="AO33" i="31"/>
  <c r="AO32" i="31"/>
  <c r="AO28" i="31"/>
  <c r="AO27" i="31"/>
  <c r="AK42" i="31"/>
  <c r="AK39" i="31"/>
  <c r="AK36" i="31"/>
  <c r="AK29" i="31"/>
  <c r="AK30" i="31"/>
  <c r="AK40" i="31"/>
  <c r="AK23" i="31"/>
  <c r="AG41" i="31"/>
  <c r="AG37" i="31"/>
  <c r="AG33" i="31"/>
  <c r="AG32" i="31"/>
  <c r="AG28" i="31"/>
  <c r="AG27" i="31"/>
  <c r="AC42" i="31"/>
  <c r="AC39" i="31"/>
  <c r="AC36" i="31"/>
  <c r="AC29" i="31"/>
  <c r="AC30" i="31"/>
  <c r="AC40" i="31"/>
  <c r="AC23" i="31"/>
  <c r="Y41" i="31"/>
  <c r="Y37" i="31"/>
  <c r="Y33" i="31"/>
  <c r="Y32" i="31"/>
  <c r="Y28" i="31"/>
  <c r="Y27" i="31"/>
  <c r="U42" i="31"/>
  <c r="U39" i="31"/>
  <c r="U36" i="31"/>
  <c r="U29" i="31"/>
  <c r="U30" i="31"/>
  <c r="U40" i="31"/>
  <c r="U23" i="31"/>
  <c r="Q41" i="31"/>
  <c r="Q37" i="31"/>
  <c r="Q33" i="31"/>
  <c r="Q32" i="31"/>
  <c r="Q28" i="31"/>
  <c r="Q27" i="31"/>
  <c r="M42" i="31"/>
  <c r="M39" i="31"/>
  <c r="M36" i="31"/>
  <c r="M29" i="31"/>
  <c r="M30" i="31"/>
  <c r="M40" i="31"/>
  <c r="M23" i="31"/>
  <c r="I41" i="31"/>
  <c r="I37" i="31"/>
  <c r="I33" i="31"/>
  <c r="I32" i="31"/>
  <c r="I28" i="31"/>
  <c r="I27" i="31"/>
  <c r="E42" i="31"/>
  <c r="E39" i="31"/>
  <c r="E36" i="31"/>
  <c r="E29" i="31"/>
  <c r="E30" i="31"/>
  <c r="E40" i="31"/>
  <c r="E23" i="31"/>
  <c r="GT41" i="31"/>
  <c r="GT36" i="31"/>
  <c r="GT30" i="31"/>
  <c r="GT33" i="31"/>
  <c r="GT27" i="31"/>
  <c r="GT37" i="31"/>
  <c r="GT24" i="31"/>
  <c r="GP42" i="31"/>
  <c r="GP40" i="31"/>
  <c r="GP32" i="31"/>
  <c r="GP28" i="31"/>
  <c r="GP29" i="31"/>
  <c r="GP39" i="31"/>
  <c r="GP26" i="31"/>
  <c r="GP22" i="31"/>
  <c r="GL41" i="31"/>
  <c r="GL36" i="31"/>
  <c r="GL30" i="31"/>
  <c r="GL33" i="31"/>
  <c r="GL27" i="31"/>
  <c r="GL37" i="31"/>
  <c r="GL24" i="31"/>
  <c r="GH42" i="31"/>
  <c r="GH40" i="31"/>
  <c r="GH32" i="31"/>
  <c r="GH28" i="31"/>
  <c r="GH29" i="31"/>
  <c r="GH39" i="31"/>
  <c r="GH26" i="31"/>
  <c r="GH22" i="31"/>
  <c r="GD41" i="31"/>
  <c r="GD36" i="31"/>
  <c r="GD30" i="31"/>
  <c r="GD33" i="31"/>
  <c r="GD27" i="31"/>
  <c r="GD37" i="31"/>
  <c r="GD24" i="31"/>
  <c r="FZ42" i="31"/>
  <c r="FZ40" i="31"/>
  <c r="FZ32" i="31"/>
  <c r="FZ28" i="31"/>
  <c r="FZ29" i="31"/>
  <c r="FZ39" i="31"/>
  <c r="FZ26" i="31"/>
  <c r="FZ22" i="31"/>
  <c r="FV41" i="31"/>
  <c r="FV36" i="31"/>
  <c r="FV30" i="31"/>
  <c r="FV33" i="31"/>
  <c r="FV27" i="31"/>
  <c r="FV37" i="31"/>
  <c r="FV24" i="31"/>
  <c r="FR42" i="31"/>
  <c r="FR40" i="31"/>
  <c r="FR32" i="31"/>
  <c r="FR28" i="31"/>
  <c r="FR29" i="31"/>
  <c r="FR39" i="31"/>
  <c r="FR26" i="31"/>
  <c r="FR22" i="31"/>
  <c r="FN41" i="31"/>
  <c r="FN36" i="31"/>
  <c r="FN30" i="31"/>
  <c r="FN33" i="31"/>
  <c r="FN27" i="31"/>
  <c r="FN37" i="31"/>
  <c r="FN24" i="31"/>
  <c r="FJ42" i="31"/>
  <c r="FJ40" i="31"/>
  <c r="FJ32" i="31"/>
  <c r="FJ28" i="31"/>
  <c r="FJ29" i="31"/>
  <c r="FJ39" i="31"/>
  <c r="FJ26" i="31"/>
  <c r="FJ22" i="31"/>
  <c r="FF41" i="31"/>
  <c r="FF36" i="31"/>
  <c r="FF30" i="31"/>
  <c r="FF33" i="31"/>
  <c r="FF27" i="31"/>
  <c r="FF37" i="31"/>
  <c r="FF24" i="31"/>
  <c r="FB42" i="31"/>
  <c r="FB40" i="31"/>
  <c r="FB32" i="31"/>
  <c r="FB28" i="31"/>
  <c r="FB29" i="31"/>
  <c r="FB39" i="31"/>
  <c r="FB26" i="31"/>
  <c r="FB22" i="31"/>
  <c r="EX41" i="31"/>
  <c r="EX36" i="31"/>
  <c r="EX30" i="31"/>
  <c r="EX33" i="31"/>
  <c r="EX27" i="31"/>
  <c r="EX37" i="31"/>
  <c r="EX24" i="31"/>
  <c r="ET42" i="31"/>
  <c r="ET40" i="31"/>
  <c r="ET32" i="31"/>
  <c r="ET28" i="31"/>
  <c r="ET29" i="31"/>
  <c r="ET39" i="31"/>
  <c r="ET26" i="31"/>
  <c r="ET22" i="31"/>
  <c r="EP41" i="31"/>
  <c r="EP36" i="31"/>
  <c r="EP30" i="31"/>
  <c r="EP33" i="31"/>
  <c r="EP27" i="31"/>
  <c r="EP37" i="31"/>
  <c r="EP24" i="31"/>
  <c r="EL42" i="31"/>
  <c r="EL40" i="31"/>
  <c r="EL32" i="31"/>
  <c r="EL28" i="31"/>
  <c r="EL29" i="31"/>
  <c r="EL39" i="31"/>
  <c r="EL26" i="31"/>
  <c r="EL22" i="31"/>
  <c r="EH41" i="31"/>
  <c r="EH36" i="31"/>
  <c r="EH30" i="31"/>
  <c r="EH33" i="31"/>
  <c r="EH27" i="31"/>
  <c r="EH37" i="31"/>
  <c r="EH24" i="31"/>
  <c r="ED42" i="31"/>
  <c r="ED40" i="31"/>
  <c r="ED32" i="31"/>
  <c r="ED28" i="31"/>
  <c r="ED29" i="31"/>
  <c r="ED39" i="31"/>
  <c r="ED26" i="31"/>
  <c r="ED22" i="31"/>
  <c r="DZ42" i="31"/>
  <c r="DZ36" i="31"/>
  <c r="DZ30" i="31"/>
  <c r="DZ33" i="31"/>
  <c r="DZ27" i="31"/>
  <c r="DZ37" i="31"/>
  <c r="DZ24" i="31"/>
  <c r="DV41" i="31"/>
  <c r="DV40" i="31"/>
  <c r="DV32" i="31"/>
  <c r="DV28" i="31"/>
  <c r="DV29" i="31"/>
  <c r="DV39" i="31"/>
  <c r="DV26" i="31"/>
  <c r="DV22" i="31"/>
  <c r="DR42" i="31"/>
  <c r="DR36" i="31"/>
  <c r="DR30" i="31"/>
  <c r="DR33" i="31"/>
  <c r="DR27" i="31"/>
  <c r="DR37" i="31"/>
  <c r="DR24" i="31"/>
  <c r="DN41" i="31"/>
  <c r="DN40" i="31"/>
  <c r="DN32" i="31"/>
  <c r="DN28" i="31"/>
  <c r="DN29" i="31"/>
  <c r="DN39" i="31"/>
  <c r="DN26" i="31"/>
  <c r="DN22" i="31"/>
  <c r="DJ42" i="31"/>
  <c r="DJ36" i="31"/>
  <c r="DJ32" i="31"/>
  <c r="DJ28" i="31"/>
  <c r="DJ29" i="31"/>
  <c r="DJ39" i="31"/>
  <c r="DJ24" i="31"/>
  <c r="DF41" i="31"/>
  <c r="DF40" i="31"/>
  <c r="DF37" i="31"/>
  <c r="DF30" i="31"/>
  <c r="DF33" i="31"/>
  <c r="DF27" i="31"/>
  <c r="DF26" i="31"/>
  <c r="DF22" i="31"/>
  <c r="DB42" i="31"/>
  <c r="DB36" i="31"/>
  <c r="DB32" i="31"/>
  <c r="DB28" i="31"/>
  <c r="DB29" i="31"/>
  <c r="DB39" i="31"/>
  <c r="DB24" i="31"/>
  <c r="CX41" i="31"/>
  <c r="CX40" i="31"/>
  <c r="CX37" i="31"/>
  <c r="CX30" i="31"/>
  <c r="CX33" i="31"/>
  <c r="CX27" i="31"/>
  <c r="CX26" i="31"/>
  <c r="CX22" i="31"/>
  <c r="CT42" i="31"/>
  <c r="CT36" i="31"/>
  <c r="CT32" i="31"/>
  <c r="CT28" i="31"/>
  <c r="CT29" i="31"/>
  <c r="CT39" i="31"/>
  <c r="CT24" i="31"/>
  <c r="CP41" i="31"/>
  <c r="CP40" i="31"/>
  <c r="CP37" i="31"/>
  <c r="CP30" i="31"/>
  <c r="CP33" i="31"/>
  <c r="CP27" i="31"/>
  <c r="CP26" i="31"/>
  <c r="CP22" i="31"/>
  <c r="CL42" i="31"/>
  <c r="CL36" i="31"/>
  <c r="CL32" i="31"/>
  <c r="CL28" i="31"/>
  <c r="CL29" i="31"/>
  <c r="CL39" i="31"/>
  <c r="CL24" i="31"/>
  <c r="CH41" i="31"/>
  <c r="CH40" i="31"/>
  <c r="CH37" i="31"/>
  <c r="CH30" i="31"/>
  <c r="CH33" i="31"/>
  <c r="CH27" i="31"/>
  <c r="CH26" i="31"/>
  <c r="CH22" i="31"/>
  <c r="CD42" i="31"/>
  <c r="CD36" i="31"/>
  <c r="CD32" i="31"/>
  <c r="CD28" i="31"/>
  <c r="CD29" i="31"/>
  <c r="CD39" i="31"/>
  <c r="CD24" i="31"/>
  <c r="BZ41" i="31"/>
  <c r="BZ40" i="31"/>
  <c r="BZ37" i="31"/>
  <c r="BZ30" i="31"/>
  <c r="BZ33" i="31"/>
  <c r="BZ27" i="31"/>
  <c r="BZ26" i="31"/>
  <c r="BZ22" i="31"/>
  <c r="BV42" i="31"/>
  <c r="BV36" i="31"/>
  <c r="BV32" i="31"/>
  <c r="BV28" i="31"/>
  <c r="BV29" i="31"/>
  <c r="BV26" i="31"/>
  <c r="BV22" i="31"/>
  <c r="BR42" i="31"/>
  <c r="BR36" i="31"/>
  <c r="BR32" i="31"/>
  <c r="BR28" i="31"/>
  <c r="BR29" i="31"/>
  <c r="BR26" i="31"/>
  <c r="BR22" i="31"/>
  <c r="BN42" i="31"/>
  <c r="BN36" i="31"/>
  <c r="BN32" i="31"/>
  <c r="BN28" i="31"/>
  <c r="BN29" i="31"/>
  <c r="BN26" i="31"/>
  <c r="BJ41" i="31"/>
  <c r="BJ40" i="31"/>
  <c r="BJ37" i="31"/>
  <c r="BJ30" i="31"/>
  <c r="BJ33" i="31"/>
  <c r="BJ39" i="31"/>
  <c r="BJ24" i="31"/>
  <c r="BF42" i="31"/>
  <c r="BF36" i="31"/>
  <c r="BF32" i="31"/>
  <c r="BF28" i="31"/>
  <c r="BF29" i="31"/>
  <c r="BF26" i="31"/>
  <c r="BB41" i="31"/>
  <c r="BB40" i="31"/>
  <c r="BB37" i="31"/>
  <c r="BB30" i="31"/>
  <c r="BB33" i="31"/>
  <c r="BB39" i="31"/>
  <c r="BB24" i="31"/>
  <c r="AX42" i="31"/>
  <c r="AX36" i="31"/>
  <c r="AX32" i="31"/>
  <c r="AX28" i="31"/>
  <c r="AX29" i="31"/>
  <c r="AX26" i="31"/>
  <c r="AT41" i="31"/>
  <c r="AT40" i="31"/>
  <c r="AT37" i="31"/>
  <c r="AT30" i="31"/>
  <c r="AT33" i="31"/>
  <c r="AT39" i="31"/>
  <c r="AT24" i="31"/>
  <c r="AP42" i="31"/>
  <c r="AP36" i="31"/>
  <c r="AP32" i="31"/>
  <c r="AP28" i="31"/>
  <c r="AP29" i="31"/>
  <c r="AP26" i="31"/>
  <c r="AL41" i="31"/>
  <c r="AL40" i="31"/>
  <c r="AL37" i="31"/>
  <c r="AL30" i="31"/>
  <c r="AL33" i="31"/>
  <c r="AL39" i="31"/>
  <c r="AL24" i="31"/>
  <c r="AH42" i="31"/>
  <c r="AH36" i="31"/>
  <c r="AH32" i="31"/>
  <c r="AH28" i="31"/>
  <c r="AH29" i="31"/>
  <c r="AH26" i="31"/>
  <c r="AD41" i="31"/>
  <c r="AD40" i="31"/>
  <c r="AD37" i="31"/>
  <c r="AD30" i="31"/>
  <c r="AD33" i="31"/>
  <c r="AD39" i="31"/>
  <c r="AD24" i="31"/>
  <c r="Z42" i="31"/>
  <c r="Z36" i="31"/>
  <c r="Z32" i="31"/>
  <c r="Z28" i="31"/>
  <c r="Z29" i="31"/>
  <c r="Z26" i="31"/>
  <c r="V41" i="31"/>
  <c r="V40" i="31"/>
  <c r="V37" i="31"/>
  <c r="V30" i="31"/>
  <c r="V33" i="31"/>
  <c r="V39" i="31"/>
  <c r="V24" i="31"/>
  <c r="R42" i="31"/>
  <c r="R36" i="31"/>
  <c r="R32" i="31"/>
  <c r="R28" i="31"/>
  <c r="R29" i="31"/>
  <c r="R26" i="31"/>
  <c r="N41" i="31"/>
  <c r="N40" i="31"/>
  <c r="N37" i="31"/>
  <c r="N30" i="31"/>
  <c r="N33" i="31"/>
  <c r="N39" i="31"/>
  <c r="N24" i="31"/>
  <c r="J42" i="31"/>
  <c r="J36" i="31"/>
  <c r="J32" i="31"/>
  <c r="J28" i="31"/>
  <c r="J29" i="31"/>
  <c r="J26" i="31"/>
  <c r="F41" i="31"/>
  <c r="F40" i="31"/>
  <c r="F37" i="31"/>
  <c r="F30" i="31"/>
  <c r="F33" i="31"/>
  <c r="F39" i="31"/>
  <c r="F24"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GT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J27" i="31"/>
  <c r="R27" i="31"/>
  <c r="Z27" i="31"/>
  <c r="AH27" i="31"/>
  <c r="AP27" i="31"/>
  <c r="AX27" i="31"/>
  <c r="BF27" i="31"/>
  <c r="BN27" i="31"/>
  <c r="BV27" i="31"/>
  <c r="DV20" i="31"/>
  <c r="ED20" i="31"/>
  <c r="EL20" i="31"/>
  <c r="ET20" i="31"/>
  <c r="FB20" i="31"/>
  <c r="FJ20" i="31"/>
  <c r="FR20" i="31"/>
  <c r="FZ20" i="31"/>
  <c r="GH20" i="31"/>
  <c r="GP20" i="31"/>
  <c r="E21" i="31"/>
  <c r="M21" i="31"/>
  <c r="U21" i="31"/>
  <c r="GQ42" i="31"/>
  <c r="GQ41" i="31"/>
  <c r="GQ37" i="31"/>
  <c r="GQ33" i="31"/>
  <c r="GQ27" i="31"/>
  <c r="GQ30" i="31"/>
  <c r="GM23" i="31"/>
  <c r="GM40" i="31"/>
  <c r="GM39" i="31"/>
  <c r="GM36" i="31"/>
  <c r="GM29" i="31"/>
  <c r="GM32" i="31"/>
  <c r="GM28" i="31"/>
  <c r="GI23" i="31"/>
  <c r="GI41" i="31"/>
  <c r="GI37" i="31"/>
  <c r="GI33" i="31"/>
  <c r="GI27" i="31"/>
  <c r="GI30" i="31"/>
  <c r="GE40" i="31"/>
  <c r="GE42" i="31"/>
  <c r="GE39" i="31"/>
  <c r="GE36" i="31"/>
  <c r="GE29" i="31"/>
  <c r="GE32" i="31"/>
  <c r="GE28" i="31"/>
  <c r="GA23" i="31"/>
  <c r="GA41" i="31"/>
  <c r="GA37" i="31"/>
  <c r="GA33" i="31"/>
  <c r="GA27" i="31"/>
  <c r="GA30" i="31"/>
  <c r="FW40" i="31"/>
  <c r="FW42" i="31"/>
  <c r="FW39" i="31"/>
  <c r="FW36" i="31"/>
  <c r="FW29" i="31"/>
  <c r="FW32" i="31"/>
  <c r="FW28" i="31"/>
  <c r="FS23" i="31"/>
  <c r="FS41" i="31"/>
  <c r="FS37" i="31"/>
  <c r="FS33" i="31"/>
  <c r="FS27" i="31"/>
  <c r="FS30" i="31"/>
  <c r="FO40" i="31"/>
  <c r="FO42" i="31"/>
  <c r="FO39" i="31"/>
  <c r="FO36" i="31"/>
  <c r="FO29" i="31"/>
  <c r="FO32" i="31"/>
  <c r="FO28" i="31"/>
  <c r="FK23" i="31"/>
  <c r="FK41" i="31"/>
  <c r="FK37" i="31"/>
  <c r="FK33" i="31"/>
  <c r="FK27" i="31"/>
  <c r="FK30" i="31"/>
  <c r="FG40" i="31"/>
  <c r="FG42" i="31"/>
  <c r="FG39" i="31"/>
  <c r="FG36" i="31"/>
  <c r="FG29" i="31"/>
  <c r="FG32" i="31"/>
  <c r="FG28" i="31"/>
  <c r="FC23" i="31"/>
  <c r="FC41" i="31"/>
  <c r="FC37" i="31"/>
  <c r="FC33" i="31"/>
  <c r="FC27" i="31"/>
  <c r="FC30" i="31"/>
  <c r="EY40" i="31"/>
  <c r="EY42" i="31"/>
  <c r="EY39" i="31"/>
  <c r="EY36" i="31"/>
  <c r="EY29" i="31"/>
  <c r="EY32" i="31"/>
  <c r="EY28" i="31"/>
  <c r="EU23" i="31"/>
  <c r="EU41" i="31"/>
  <c r="EU37" i="31"/>
  <c r="EU33" i="31"/>
  <c r="EU27" i="31"/>
  <c r="EU30" i="31"/>
  <c r="EQ40" i="31"/>
  <c r="EQ42" i="31"/>
  <c r="EQ39" i="31"/>
  <c r="EQ36" i="31"/>
  <c r="EQ29" i="31"/>
  <c r="EQ32" i="31"/>
  <c r="EQ28" i="31"/>
  <c r="EM23" i="31"/>
  <c r="EM41" i="31"/>
  <c r="EM37" i="31"/>
  <c r="EM33" i="31"/>
  <c r="EM27" i="31"/>
  <c r="EM30" i="31"/>
  <c r="EI40" i="31"/>
  <c r="EI42" i="31"/>
  <c r="EI39" i="31"/>
  <c r="EI36" i="31"/>
  <c r="EI29" i="31"/>
  <c r="EI32" i="31"/>
  <c r="EI28" i="31"/>
  <c r="EE23" i="31"/>
  <c r="EE41" i="31"/>
  <c r="EE37" i="31"/>
  <c r="EE33" i="31"/>
  <c r="EE27" i="31"/>
  <c r="EE30" i="31"/>
  <c r="EA40" i="31"/>
  <c r="EA42" i="31"/>
  <c r="EA39" i="31"/>
  <c r="EA36" i="31"/>
  <c r="EA29" i="31"/>
  <c r="EA32" i="31"/>
  <c r="EA28" i="31"/>
  <c r="DW23" i="31"/>
  <c r="DW41" i="31"/>
  <c r="DW37" i="31"/>
  <c r="DW33" i="31"/>
  <c r="DW27" i="31"/>
  <c r="DW30" i="31"/>
  <c r="DS40" i="31"/>
  <c r="DS42" i="31"/>
  <c r="DS39" i="31"/>
  <c r="DS36" i="31"/>
  <c r="DS29" i="31"/>
  <c r="DS32" i="31"/>
  <c r="DS28" i="31"/>
  <c r="DO23" i="31"/>
  <c r="DO41" i="31"/>
  <c r="DO37" i="31"/>
  <c r="DO33" i="31"/>
  <c r="DO27" i="31"/>
  <c r="DO30" i="31"/>
  <c r="DK40" i="31"/>
  <c r="DK42" i="31"/>
  <c r="DK39" i="31"/>
  <c r="DK36" i="31"/>
  <c r="DK29" i="31"/>
  <c r="DK32" i="31"/>
  <c r="DK28" i="31"/>
  <c r="DG23" i="31"/>
  <c r="DG41" i="31"/>
  <c r="DG37" i="31"/>
  <c r="DG33" i="31"/>
  <c r="DG27" i="31"/>
  <c r="DG30" i="31"/>
  <c r="DC40" i="31"/>
  <c r="DC42" i="31"/>
  <c r="DC39" i="31"/>
  <c r="DC36" i="31"/>
  <c r="DC29" i="31"/>
  <c r="DC32" i="31"/>
  <c r="DC28" i="31"/>
  <c r="CY23" i="31"/>
  <c r="CY41" i="31"/>
  <c r="CY37" i="31"/>
  <c r="CY33" i="31"/>
  <c r="CY27" i="31"/>
  <c r="CY30" i="31"/>
  <c r="CU40" i="31"/>
  <c r="CU42" i="31"/>
  <c r="CU39" i="31"/>
  <c r="CU36" i="31"/>
  <c r="CU29" i="31"/>
  <c r="CU32" i="31"/>
  <c r="CU28" i="31"/>
  <c r="CQ23" i="31"/>
  <c r="CQ41" i="31"/>
  <c r="CQ37" i="31"/>
  <c r="CQ33" i="31"/>
  <c r="CQ27" i="31"/>
  <c r="CQ30" i="31"/>
  <c r="CM40" i="31"/>
  <c r="CM42" i="31"/>
  <c r="CM39" i="31"/>
  <c r="CM36" i="31"/>
  <c r="CM29" i="31"/>
  <c r="CM32" i="31"/>
  <c r="CM28" i="31"/>
  <c r="CI23" i="31"/>
  <c r="CI41" i="31"/>
  <c r="CI37" i="31"/>
  <c r="CI33" i="31"/>
  <c r="CI27" i="31"/>
  <c r="CI30" i="31"/>
  <c r="CE40" i="31"/>
  <c r="CE42" i="31"/>
  <c r="CE39" i="31"/>
  <c r="CE36" i="31"/>
  <c r="CE29" i="31"/>
  <c r="CE32" i="31"/>
  <c r="CE28" i="31"/>
  <c r="CA23" i="31"/>
  <c r="CA41" i="31"/>
  <c r="CA37" i="31"/>
  <c r="CA33" i="31"/>
  <c r="CA27" i="31"/>
  <c r="CA30" i="31"/>
  <c r="BW40" i="31"/>
  <c r="BW23" i="31"/>
  <c r="BW41" i="31"/>
  <c r="BW37" i="31"/>
  <c r="BW33" i="31"/>
  <c r="BW32" i="31"/>
  <c r="BW28" i="31"/>
  <c r="BS27" i="31"/>
  <c r="BS42" i="31"/>
  <c r="BS39" i="31"/>
  <c r="BS36" i="31"/>
  <c r="BS29" i="31"/>
  <c r="BS30" i="31"/>
  <c r="BO40" i="31"/>
  <c r="BO23" i="31"/>
  <c r="BO41" i="31"/>
  <c r="BO37" i="31"/>
  <c r="BO33" i="31"/>
  <c r="BO32" i="31"/>
  <c r="BO28" i="31"/>
  <c r="BK27" i="31"/>
  <c r="BK42" i="31"/>
  <c r="BK39" i="31"/>
  <c r="BK36" i="31"/>
  <c r="BK29" i="31"/>
  <c r="BK30" i="31"/>
  <c r="BG40" i="31"/>
  <c r="BG23" i="31"/>
  <c r="BG41" i="31"/>
  <c r="BG37" i="31"/>
  <c r="BG33" i="31"/>
  <c r="BG32" i="31"/>
  <c r="BG28" i="31"/>
  <c r="BC27" i="31"/>
  <c r="BC42" i="31"/>
  <c r="BC39" i="31"/>
  <c r="BC36" i="31"/>
  <c r="BC29" i="31"/>
  <c r="BC30" i="31"/>
  <c r="AY40" i="31"/>
  <c r="AY23" i="31"/>
  <c r="AY41" i="31"/>
  <c r="AY37" i="31"/>
  <c r="AY33" i="31"/>
  <c r="AY32" i="31"/>
  <c r="AY28" i="31"/>
  <c r="AU27" i="31"/>
  <c r="AU42" i="31"/>
  <c r="AU39" i="31"/>
  <c r="AU36" i="31"/>
  <c r="AU29" i="31"/>
  <c r="AU30" i="31"/>
  <c r="AQ40" i="31"/>
  <c r="AQ23" i="31"/>
  <c r="AQ41" i="31"/>
  <c r="AQ37" i="31"/>
  <c r="AQ33" i="31"/>
  <c r="AQ32" i="31"/>
  <c r="AQ28" i="31"/>
  <c r="AM27" i="31"/>
  <c r="AM42" i="31"/>
  <c r="AM39" i="31"/>
  <c r="AM36" i="31"/>
  <c r="AM29" i="31"/>
  <c r="AM30" i="31"/>
  <c r="AI40" i="31"/>
  <c r="AI23" i="31"/>
  <c r="AI41" i="31"/>
  <c r="AI37" i="31"/>
  <c r="AI33" i="31"/>
  <c r="AI32" i="31"/>
  <c r="AI28" i="31"/>
  <c r="AE27" i="31"/>
  <c r="AE42" i="31"/>
  <c r="AE39" i="31"/>
  <c r="AE36" i="31"/>
  <c r="AE29" i="31"/>
  <c r="AE30" i="31"/>
  <c r="AA40" i="31"/>
  <c r="AA23" i="31"/>
  <c r="AA41" i="31"/>
  <c r="AA37" i="31"/>
  <c r="AA33" i="31"/>
  <c r="AA32" i="31"/>
  <c r="AA28" i="31"/>
  <c r="W27" i="31"/>
  <c r="W42" i="31"/>
  <c r="W39" i="31"/>
  <c r="W36" i="31"/>
  <c r="W29" i="31"/>
  <c r="W30" i="31"/>
  <c r="S40" i="31"/>
  <c r="S23" i="31"/>
  <c r="S41" i="31"/>
  <c r="S37" i="31"/>
  <c r="S33" i="31"/>
  <c r="S32" i="31"/>
  <c r="S28" i="31"/>
  <c r="O27" i="31"/>
  <c r="O42" i="31"/>
  <c r="O39" i="31"/>
  <c r="O36" i="31"/>
  <c r="O29" i="31"/>
  <c r="O30" i="31"/>
  <c r="K40" i="31"/>
  <c r="K23" i="31"/>
  <c r="K41" i="31"/>
  <c r="K37" i="31"/>
  <c r="K33" i="31"/>
  <c r="K32" i="31"/>
  <c r="K28" i="31"/>
  <c r="G27" i="31"/>
  <c r="G42" i="31"/>
  <c r="G39" i="31"/>
  <c r="G36" i="31"/>
  <c r="G29" i="31"/>
  <c r="G30" i="31"/>
  <c r="C40" i="31"/>
  <c r="C23" i="31"/>
  <c r="C41" i="31"/>
  <c r="C37" i="31"/>
  <c r="C33" i="31"/>
  <c r="C32" i="31"/>
  <c r="C28" i="31"/>
  <c r="GR37" i="31"/>
  <c r="GR24" i="31"/>
  <c r="GR42" i="31"/>
  <c r="GR40" i="31"/>
  <c r="GR32" i="31"/>
  <c r="GR28" i="31"/>
  <c r="GR29" i="31"/>
  <c r="GN39" i="31"/>
  <c r="GN26" i="31"/>
  <c r="GN22" i="31"/>
  <c r="GN41" i="31"/>
  <c r="GN36" i="31"/>
  <c r="GN30" i="31"/>
  <c r="GN33" i="31"/>
  <c r="GN27" i="31"/>
  <c r="GJ37" i="31"/>
  <c r="GJ24" i="31"/>
  <c r="GJ42" i="31"/>
  <c r="GJ40" i="31"/>
  <c r="GJ32" i="31"/>
  <c r="GJ28" i="31"/>
  <c r="GJ29" i="31"/>
  <c r="GF39" i="31"/>
  <c r="GF26" i="31"/>
  <c r="GF22" i="31"/>
  <c r="GF41" i="31"/>
  <c r="GF36" i="31"/>
  <c r="GF30" i="31"/>
  <c r="GF33" i="31"/>
  <c r="GF27" i="31"/>
  <c r="GB37" i="31"/>
  <c r="GB24" i="31"/>
  <c r="GB42" i="31"/>
  <c r="GB40" i="31"/>
  <c r="GB32" i="31"/>
  <c r="GB28" i="31"/>
  <c r="GB29" i="31"/>
  <c r="FX39" i="31"/>
  <c r="FX26" i="31"/>
  <c r="FX22" i="31"/>
  <c r="FX41" i="31"/>
  <c r="FX36" i="31"/>
  <c r="FX30" i="31"/>
  <c r="FX33" i="31"/>
  <c r="FX27" i="31"/>
  <c r="FT37" i="31"/>
  <c r="FT24" i="31"/>
  <c r="FT42" i="31"/>
  <c r="FT40" i="31"/>
  <c r="FT32" i="31"/>
  <c r="FT28" i="31"/>
  <c r="FT29" i="31"/>
  <c r="FP39" i="31"/>
  <c r="FP26" i="31"/>
  <c r="FP22" i="31"/>
  <c r="FP41" i="31"/>
  <c r="FP36" i="31"/>
  <c r="FP30" i="31"/>
  <c r="FP33" i="31"/>
  <c r="FP27" i="31"/>
  <c r="FL37" i="31"/>
  <c r="FL24" i="31"/>
  <c r="FL42" i="31"/>
  <c r="FL40" i="31"/>
  <c r="FL32" i="31"/>
  <c r="FL28" i="31"/>
  <c r="FL29" i="31"/>
  <c r="FH39" i="31"/>
  <c r="FH26" i="31"/>
  <c r="FH22" i="31"/>
  <c r="FH41" i="31"/>
  <c r="FH36" i="31"/>
  <c r="FH30" i="31"/>
  <c r="FH33" i="31"/>
  <c r="FH27" i="31"/>
  <c r="FD37" i="31"/>
  <c r="FD24" i="31"/>
  <c r="FD42" i="31"/>
  <c r="FD40" i="31"/>
  <c r="FD32" i="31"/>
  <c r="FD28" i="31"/>
  <c r="FD29" i="31"/>
  <c r="EZ39" i="31"/>
  <c r="EZ26" i="31"/>
  <c r="EZ22" i="31"/>
  <c r="EZ41" i="31"/>
  <c r="EZ36" i="31"/>
  <c r="EZ30" i="31"/>
  <c r="EZ33" i="31"/>
  <c r="EZ27" i="31"/>
  <c r="EV37" i="31"/>
  <c r="EV24" i="31"/>
  <c r="EV42" i="31"/>
  <c r="EV40" i="31"/>
  <c r="EV32" i="31"/>
  <c r="EV28" i="31"/>
  <c r="EV29" i="31"/>
  <c r="ER39" i="31"/>
  <c r="ER26" i="31"/>
  <c r="ER22" i="31"/>
  <c r="ER41" i="31"/>
  <c r="ER36" i="31"/>
  <c r="ER30" i="31"/>
  <c r="ER33" i="31"/>
  <c r="ER27" i="31"/>
  <c r="EN37" i="31"/>
  <c r="EN24" i="31"/>
  <c r="EN42" i="31"/>
  <c r="EN40" i="31"/>
  <c r="EN32" i="31"/>
  <c r="EN28" i="31"/>
  <c r="EN29" i="31"/>
  <c r="EJ39" i="31"/>
  <c r="EJ26" i="31"/>
  <c r="EJ22" i="31"/>
  <c r="EJ41" i="31"/>
  <c r="EJ36" i="31"/>
  <c r="EJ30" i="31"/>
  <c r="EJ33" i="31"/>
  <c r="EJ27" i="31"/>
  <c r="EF37" i="31"/>
  <c r="EF24" i="31"/>
  <c r="EF42" i="31"/>
  <c r="EF40" i="31"/>
  <c r="EF32" i="31"/>
  <c r="EF28" i="31"/>
  <c r="EF29" i="31"/>
  <c r="EB39" i="31"/>
  <c r="EB26" i="31"/>
  <c r="EB22" i="31"/>
  <c r="EB41" i="31"/>
  <c r="EB36" i="31"/>
  <c r="EB30" i="31"/>
  <c r="EB33" i="31"/>
  <c r="EB27" i="31"/>
  <c r="DX37" i="31"/>
  <c r="DX24" i="31"/>
  <c r="DX41" i="31"/>
  <c r="DX40" i="31"/>
  <c r="DX32" i="31"/>
  <c r="DX28" i="31"/>
  <c r="DX29" i="31"/>
  <c r="DT39" i="31"/>
  <c r="DT26" i="31"/>
  <c r="DT22" i="31"/>
  <c r="DT42" i="31"/>
  <c r="DT36" i="31"/>
  <c r="DT30" i="31"/>
  <c r="DT33" i="31"/>
  <c r="DT27" i="31"/>
  <c r="DP37" i="31"/>
  <c r="DP24" i="31"/>
  <c r="DP41" i="31"/>
  <c r="DP40" i="31"/>
  <c r="DP32" i="31"/>
  <c r="DP28" i="31"/>
  <c r="DP29" i="31"/>
  <c r="DL39" i="31"/>
  <c r="DL26" i="31"/>
  <c r="DL22" i="31"/>
  <c r="DL42" i="31"/>
  <c r="DL36" i="31"/>
  <c r="DL30" i="31"/>
  <c r="DL33" i="31"/>
  <c r="DL27" i="31"/>
  <c r="DH26" i="31"/>
  <c r="DH22" i="31"/>
  <c r="DH42" i="31"/>
  <c r="DH36" i="31"/>
  <c r="DH32" i="31"/>
  <c r="DH28" i="31"/>
  <c r="DH29" i="31"/>
  <c r="DD39" i="31"/>
  <c r="DD24" i="31"/>
  <c r="DD41" i="31"/>
  <c r="DD40" i="31"/>
  <c r="DD37" i="31"/>
  <c r="DD30" i="31"/>
  <c r="DD33" i="31"/>
  <c r="DD27" i="31"/>
  <c r="CZ26" i="31"/>
  <c r="CZ22" i="31"/>
  <c r="CZ42" i="31"/>
  <c r="CZ36" i="31"/>
  <c r="CZ32" i="31"/>
  <c r="CZ28" i="31"/>
  <c r="CZ29" i="31"/>
  <c r="CV39" i="31"/>
  <c r="CV24" i="31"/>
  <c r="CV41" i="31"/>
  <c r="CV40" i="31"/>
  <c r="CV37" i="31"/>
  <c r="CV30" i="31"/>
  <c r="CV33" i="31"/>
  <c r="CV27" i="31"/>
  <c r="CR26" i="31"/>
  <c r="CR22" i="31"/>
  <c r="CR42" i="31"/>
  <c r="CR36" i="31"/>
  <c r="CR32" i="31"/>
  <c r="CR28" i="31"/>
  <c r="CR29" i="31"/>
  <c r="CN39" i="31"/>
  <c r="CN24" i="31"/>
  <c r="CN41" i="31"/>
  <c r="CN40" i="31"/>
  <c r="CN37" i="31"/>
  <c r="CN30" i="31"/>
  <c r="CN33" i="31"/>
  <c r="CN27" i="31"/>
  <c r="CJ26" i="31"/>
  <c r="CJ22" i="31"/>
  <c r="CJ42" i="31"/>
  <c r="CJ36" i="31"/>
  <c r="CJ32" i="31"/>
  <c r="CJ28" i="31"/>
  <c r="CJ29" i="31"/>
  <c r="CF39" i="31"/>
  <c r="CF24" i="31"/>
  <c r="CF41" i="31"/>
  <c r="CF40" i="31"/>
  <c r="CF37" i="31"/>
  <c r="CF30" i="31"/>
  <c r="CF33" i="31"/>
  <c r="CF27" i="31"/>
  <c r="CB26" i="31"/>
  <c r="CB22" i="31"/>
  <c r="CB42" i="31"/>
  <c r="CB36" i="31"/>
  <c r="CB32" i="31"/>
  <c r="CB28" i="31"/>
  <c r="CB29" i="31"/>
  <c r="BX39" i="31"/>
  <c r="BX24" i="31"/>
  <c r="BX41" i="31"/>
  <c r="BX40" i="31"/>
  <c r="BX37" i="31"/>
  <c r="BX30" i="31"/>
  <c r="BX33" i="31"/>
  <c r="BT39" i="31"/>
  <c r="BT24" i="31"/>
  <c r="BT41" i="31"/>
  <c r="BT40" i="31"/>
  <c r="BT37" i="31"/>
  <c r="BT30" i="31"/>
  <c r="BT33" i="31"/>
  <c r="BP39" i="31"/>
  <c r="BP24" i="31"/>
  <c r="BP41" i="31"/>
  <c r="BP40" i="31"/>
  <c r="BP37" i="31"/>
  <c r="BP30" i="31"/>
  <c r="BP33" i="31"/>
  <c r="BL39" i="31"/>
  <c r="BL24" i="31"/>
  <c r="BL41" i="31"/>
  <c r="BL40" i="31"/>
  <c r="BL37" i="31"/>
  <c r="BL30" i="31"/>
  <c r="BL33" i="31"/>
  <c r="BH39" i="31"/>
  <c r="BH24" i="31"/>
  <c r="BH41" i="31"/>
  <c r="BH40" i="31"/>
  <c r="BH37" i="31"/>
  <c r="BH30" i="31"/>
  <c r="BH33" i="31"/>
  <c r="BD39" i="31"/>
  <c r="BD24" i="31"/>
  <c r="BD42" i="31"/>
  <c r="BD36" i="31"/>
  <c r="BD32" i="31"/>
  <c r="BD28" i="31"/>
  <c r="BD29" i="31"/>
  <c r="AZ26" i="31"/>
  <c r="AZ41" i="31"/>
  <c r="AZ40" i="31"/>
  <c r="AZ37" i="31"/>
  <c r="AZ30" i="31"/>
  <c r="AZ33" i="31"/>
  <c r="AV39" i="31"/>
  <c r="AV24" i="31"/>
  <c r="AV42" i="31"/>
  <c r="AV36" i="31"/>
  <c r="AV32" i="31"/>
  <c r="AV28" i="31"/>
  <c r="AV29" i="31"/>
  <c r="AR26" i="31"/>
  <c r="AR41" i="31"/>
  <c r="AR40" i="31"/>
  <c r="AR37" i="31"/>
  <c r="AR30" i="31"/>
  <c r="AR33" i="31"/>
  <c r="AN39" i="31"/>
  <c r="AN24" i="31"/>
  <c r="AN42" i="31"/>
  <c r="AN36" i="31"/>
  <c r="AN32" i="31"/>
  <c r="AN28" i="31"/>
  <c r="AN29" i="31"/>
  <c r="AJ26" i="31"/>
  <c r="AJ41" i="31"/>
  <c r="AJ40" i="31"/>
  <c r="AJ37" i="31"/>
  <c r="AJ30" i="31"/>
  <c r="AJ33" i="31"/>
  <c r="AF39" i="31"/>
  <c r="AF24" i="31"/>
  <c r="AF42" i="31"/>
  <c r="AF36" i="31"/>
  <c r="AF32" i="31"/>
  <c r="AF28" i="31"/>
  <c r="AF29" i="31"/>
  <c r="AB26" i="31"/>
  <c r="AB41" i="31"/>
  <c r="AB40" i="31"/>
  <c r="AB37" i="31"/>
  <c r="AB30" i="31"/>
  <c r="AB33" i="31"/>
  <c r="X39" i="31"/>
  <c r="X24" i="31"/>
  <c r="X42" i="31"/>
  <c r="X36" i="31"/>
  <c r="X32" i="31"/>
  <c r="X28" i="31"/>
  <c r="X29" i="31"/>
  <c r="T26" i="31"/>
  <c r="T41" i="31"/>
  <c r="T40" i="31"/>
  <c r="T37" i="31"/>
  <c r="T30" i="31"/>
  <c r="T33" i="31"/>
  <c r="P39" i="31"/>
  <c r="P24" i="31"/>
  <c r="P42" i="31"/>
  <c r="P36" i="31"/>
  <c r="P32" i="31"/>
  <c r="P28" i="31"/>
  <c r="P29" i="31"/>
  <c r="L26" i="31"/>
  <c r="L41" i="31"/>
  <c r="L40" i="31"/>
  <c r="L37" i="31"/>
  <c r="L30" i="31"/>
  <c r="L33" i="31"/>
  <c r="H39" i="31"/>
  <c r="H24" i="31"/>
  <c r="H42" i="31"/>
  <c r="H36" i="31"/>
  <c r="H32" i="31"/>
  <c r="H28" i="31"/>
  <c r="H29" i="31"/>
  <c r="D26" i="31"/>
  <c r="D41" i="31"/>
  <c r="D40" i="31"/>
  <c r="D37" i="31"/>
  <c r="D30" i="31"/>
  <c r="D33"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BX27"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GO40" i="31"/>
  <c r="GO39" i="31"/>
  <c r="GO36" i="31"/>
  <c r="GO29" i="31"/>
  <c r="GO32" i="31"/>
  <c r="GO28" i="31"/>
  <c r="GK42" i="31"/>
  <c r="GK39" i="31"/>
  <c r="GK36" i="31"/>
  <c r="GK29" i="31"/>
  <c r="GK32" i="31"/>
  <c r="GK28" i="31"/>
  <c r="GK23" i="31"/>
  <c r="GG41" i="31"/>
  <c r="GG37" i="31"/>
  <c r="GG33" i="31"/>
  <c r="GG27" i="31"/>
  <c r="GG30" i="31"/>
  <c r="GG40" i="31"/>
  <c r="GC42" i="31"/>
  <c r="GC39" i="31"/>
  <c r="GC36" i="31"/>
  <c r="GC29" i="31"/>
  <c r="GC32" i="31"/>
  <c r="GC28" i="31"/>
  <c r="GC23" i="31"/>
  <c r="FY41" i="31"/>
  <c r="FY37" i="31"/>
  <c r="FY33" i="31"/>
  <c r="FY27" i="31"/>
  <c r="FY30" i="31"/>
  <c r="FY40" i="31"/>
  <c r="FU42" i="31"/>
  <c r="FU39" i="31"/>
  <c r="FU36" i="31"/>
  <c r="FU29" i="31"/>
  <c r="FU32" i="31"/>
  <c r="FU28" i="31"/>
  <c r="FU23" i="31"/>
  <c r="FQ41" i="31"/>
  <c r="FQ37" i="31"/>
  <c r="FQ33" i="31"/>
  <c r="FQ27" i="31"/>
  <c r="FQ30" i="31"/>
  <c r="FQ40" i="31"/>
  <c r="FM42" i="31"/>
  <c r="FM39" i="31"/>
  <c r="FM36" i="31"/>
  <c r="FM29" i="31"/>
  <c r="FM32" i="31"/>
  <c r="FM28" i="31"/>
  <c r="FM23" i="31"/>
  <c r="FI41" i="31"/>
  <c r="FI37" i="31"/>
  <c r="FI33" i="31"/>
  <c r="FI27" i="31"/>
  <c r="FI30" i="31"/>
  <c r="FI40" i="31"/>
  <c r="FE42" i="31"/>
  <c r="FE39" i="31"/>
  <c r="FE36" i="31"/>
  <c r="FE29" i="31"/>
  <c r="FE32" i="31"/>
  <c r="FE28" i="31"/>
  <c r="FE23" i="31"/>
  <c r="FA41" i="31"/>
  <c r="FA37" i="31"/>
  <c r="FA33" i="31"/>
  <c r="FA27" i="31"/>
  <c r="FA30" i="31"/>
  <c r="FA40" i="31"/>
  <c r="EW42" i="31"/>
  <c r="EW39" i="31"/>
  <c r="EW36" i="31"/>
  <c r="EW29" i="31"/>
  <c r="EW32" i="31"/>
  <c r="EW28" i="31"/>
  <c r="EW23" i="31"/>
  <c r="ES41" i="31"/>
  <c r="ES37" i="31"/>
  <c r="ES33" i="31"/>
  <c r="ES27" i="31"/>
  <c r="ES30" i="31"/>
  <c r="ES40" i="31"/>
  <c r="EO42" i="31"/>
  <c r="EO39" i="31"/>
  <c r="EO36" i="31"/>
  <c r="EO29" i="31"/>
  <c r="EO32" i="31"/>
  <c r="EO28" i="31"/>
  <c r="EO23" i="31"/>
  <c r="EK41" i="31"/>
  <c r="EK37" i="31"/>
  <c r="EK33" i="31"/>
  <c r="EK27" i="31"/>
  <c r="EK30" i="31"/>
  <c r="EK40" i="31"/>
  <c r="EG42" i="31"/>
  <c r="EG39" i="31"/>
  <c r="EG36" i="31"/>
  <c r="EG29" i="31"/>
  <c r="EG32" i="31"/>
  <c r="EG28" i="31"/>
  <c r="EG23" i="31"/>
  <c r="EC41" i="31"/>
  <c r="EC37" i="31"/>
  <c r="EC33" i="31"/>
  <c r="EC27" i="31"/>
  <c r="EC30" i="31"/>
  <c r="EC40" i="31"/>
  <c r="DY42" i="31"/>
  <c r="DY39" i="31"/>
  <c r="DY36" i="31"/>
  <c r="DY29" i="31"/>
  <c r="DY32" i="31"/>
  <c r="DY28" i="31"/>
  <c r="DY23" i="31"/>
  <c r="DU41" i="31"/>
  <c r="DU37" i="31"/>
  <c r="DU33" i="31"/>
  <c r="DU27" i="31"/>
  <c r="DU30" i="31"/>
  <c r="DU40" i="31"/>
  <c r="DQ42" i="31"/>
  <c r="DQ39" i="31"/>
  <c r="DQ36" i="31"/>
  <c r="DQ29" i="31"/>
  <c r="DQ32" i="31"/>
  <c r="DQ28" i="31"/>
  <c r="DQ23" i="31"/>
  <c r="DM41" i="31"/>
  <c r="DM37" i="31"/>
  <c r="DM33" i="31"/>
  <c r="DM27" i="31"/>
  <c r="DM30" i="31"/>
  <c r="DM40" i="31"/>
  <c r="DI42" i="31"/>
  <c r="DI39" i="31"/>
  <c r="DI36" i="31"/>
  <c r="DI29" i="31"/>
  <c r="DI32" i="31"/>
  <c r="DI28" i="31"/>
  <c r="DI23" i="31"/>
  <c r="DE41" i="31"/>
  <c r="DE37" i="31"/>
  <c r="DE33" i="31"/>
  <c r="DE27" i="31"/>
  <c r="DE30" i="31"/>
  <c r="DE40" i="31"/>
  <c r="DA42" i="31"/>
  <c r="DA39" i="31"/>
  <c r="DA36" i="31"/>
  <c r="DA29" i="31"/>
  <c r="DA32" i="31"/>
  <c r="DA28" i="31"/>
  <c r="DA23" i="31"/>
  <c r="CW41" i="31"/>
  <c r="CW37" i="31"/>
  <c r="CW33" i="31"/>
  <c r="CW27" i="31"/>
  <c r="CW30" i="31"/>
  <c r="CW40" i="31"/>
  <c r="CS42" i="31"/>
  <c r="CS39" i="31"/>
  <c r="CS36" i="31"/>
  <c r="CS29" i="31"/>
  <c r="CS32" i="31"/>
  <c r="CS28" i="31"/>
  <c r="CS23" i="31"/>
  <c r="CO41" i="31"/>
  <c r="CO37" i="31"/>
  <c r="CO33" i="31"/>
  <c r="CO27" i="31"/>
  <c r="CO30" i="31"/>
  <c r="CO40" i="31"/>
  <c r="CK42" i="31"/>
  <c r="CK39" i="31"/>
  <c r="CK36" i="31"/>
  <c r="CK29" i="31"/>
  <c r="CK32" i="31"/>
  <c r="CK28" i="31"/>
  <c r="CK23" i="31"/>
  <c r="CG41" i="31"/>
  <c r="CG37" i="31"/>
  <c r="CG33" i="31"/>
  <c r="CG27" i="31"/>
  <c r="CG30" i="31"/>
  <c r="CG40" i="31"/>
  <c r="CC42" i="31"/>
  <c r="CC39" i="31"/>
  <c r="CC36" i="31"/>
  <c r="CC29" i="31"/>
  <c r="CC32" i="31"/>
  <c r="CC28" i="31"/>
  <c r="CC23" i="31"/>
  <c r="BY41" i="31"/>
  <c r="BY37" i="31"/>
  <c r="BY33" i="31"/>
  <c r="BY32" i="31"/>
  <c r="BY28" i="31"/>
  <c r="BY27" i="31"/>
  <c r="BU42" i="31"/>
  <c r="BU39" i="31"/>
  <c r="BU36" i="31"/>
  <c r="BU29" i="31"/>
  <c r="BU30" i="31"/>
  <c r="BU40" i="31"/>
  <c r="BU23" i="31"/>
  <c r="BQ41" i="31"/>
  <c r="BQ37" i="31"/>
  <c r="BQ33" i="31"/>
  <c r="BQ32" i="31"/>
  <c r="BQ28" i="31"/>
  <c r="BQ27" i="31"/>
  <c r="BM42" i="31"/>
  <c r="BM39" i="31"/>
  <c r="BM36" i="31"/>
  <c r="BM29" i="31"/>
  <c r="BM30" i="31"/>
  <c r="BM40" i="31"/>
  <c r="BM23" i="31"/>
  <c r="BI41" i="31"/>
  <c r="BI37" i="31"/>
  <c r="BI33" i="31"/>
  <c r="BI32" i="31"/>
  <c r="BI28" i="31"/>
  <c r="BI27" i="31"/>
  <c r="BE42" i="31"/>
  <c r="BE39" i="31"/>
  <c r="BE36" i="31"/>
  <c r="BE29" i="31"/>
  <c r="BE30" i="31"/>
  <c r="BE40" i="31"/>
  <c r="BE23" i="31"/>
  <c r="BA41" i="31"/>
  <c r="BA37" i="31"/>
  <c r="BA33" i="31"/>
  <c r="BA32" i="31"/>
  <c r="BA28" i="31"/>
  <c r="BA27" i="31"/>
  <c r="AW42" i="31"/>
  <c r="AW39" i="31"/>
  <c r="AW36" i="31"/>
  <c r="AW29" i="31"/>
  <c r="AW30" i="31"/>
  <c r="AW40" i="31"/>
  <c r="AW23" i="31"/>
  <c r="AS41" i="31"/>
  <c r="AS37" i="31"/>
  <c r="AS33" i="31"/>
  <c r="AS32" i="31"/>
  <c r="AS28" i="31"/>
  <c r="AS27" i="31"/>
  <c r="AO42" i="31"/>
  <c r="AO39" i="31"/>
  <c r="AO36" i="31"/>
  <c r="AO29" i="31"/>
  <c r="AO30" i="31"/>
  <c r="AO40" i="31"/>
  <c r="AO23" i="31"/>
  <c r="AK41" i="31"/>
  <c r="AK37" i="31"/>
  <c r="AK33" i="31"/>
  <c r="AK32" i="31"/>
  <c r="AK28" i="31"/>
  <c r="AK27" i="31"/>
  <c r="AG42" i="31"/>
  <c r="AG39" i="31"/>
  <c r="AG36" i="31"/>
  <c r="AG29" i="31"/>
  <c r="AG30" i="31"/>
  <c r="AG40" i="31"/>
  <c r="AG23" i="31"/>
  <c r="AC41" i="31"/>
  <c r="AC37" i="31"/>
  <c r="AC33" i="31"/>
  <c r="AC32" i="31"/>
  <c r="AC28" i="31"/>
  <c r="AC27" i="31"/>
  <c r="Y42" i="31"/>
  <c r="Y39" i="31"/>
  <c r="Y36" i="31"/>
  <c r="Y29" i="31"/>
  <c r="Y30" i="31"/>
  <c r="Y40" i="31"/>
  <c r="Y23" i="31"/>
  <c r="U41" i="31"/>
  <c r="U37" i="31"/>
  <c r="U33" i="31"/>
  <c r="U32" i="31"/>
  <c r="U28" i="31"/>
  <c r="U27" i="31"/>
  <c r="Q42" i="31"/>
  <c r="Q39" i="31"/>
  <c r="Q36" i="31"/>
  <c r="Q29" i="31"/>
  <c r="Q30" i="31"/>
  <c r="Q40" i="31"/>
  <c r="Q23" i="31"/>
  <c r="M41" i="31"/>
  <c r="M37" i="31"/>
  <c r="M33" i="31"/>
  <c r="M32" i="31"/>
  <c r="M28" i="31"/>
  <c r="M27" i="31"/>
  <c r="I42" i="31"/>
  <c r="I39" i="31"/>
  <c r="I36" i="31"/>
  <c r="I29" i="31"/>
  <c r="I30" i="31"/>
  <c r="I40" i="31"/>
  <c r="I23" i="31"/>
  <c r="E41" i="31"/>
  <c r="E37" i="31"/>
  <c r="E33" i="31"/>
  <c r="E32" i="31"/>
  <c r="E28" i="31"/>
  <c r="E27" i="31"/>
  <c r="GT42" i="31"/>
  <c r="GT40" i="31"/>
  <c r="GT32" i="31"/>
  <c r="GT28" i="31"/>
  <c r="GT29" i="31"/>
  <c r="GT39" i="31"/>
  <c r="GT26" i="31"/>
  <c r="GT22" i="31"/>
  <c r="GP41" i="31"/>
  <c r="GP36" i="31"/>
  <c r="GP30" i="31"/>
  <c r="GP33" i="31"/>
  <c r="GP27" i="31"/>
  <c r="GP37" i="31"/>
  <c r="GP24" i="31"/>
  <c r="GL42" i="31"/>
  <c r="GL40" i="31"/>
  <c r="GL32" i="31"/>
  <c r="GL28" i="31"/>
  <c r="GL29" i="31"/>
  <c r="GL39" i="31"/>
  <c r="GL26" i="31"/>
  <c r="GL22" i="31"/>
  <c r="GH41" i="31"/>
  <c r="GH36" i="31"/>
  <c r="GH30" i="31"/>
  <c r="GH33" i="31"/>
  <c r="GH27" i="31"/>
  <c r="GH37" i="31"/>
  <c r="GH24" i="31"/>
  <c r="GD42" i="31"/>
  <c r="GD40" i="31"/>
  <c r="GD32" i="31"/>
  <c r="GD28" i="31"/>
  <c r="GD29" i="31"/>
  <c r="GD39" i="31"/>
  <c r="GD26" i="31"/>
  <c r="GD22" i="31"/>
  <c r="FZ41" i="31"/>
  <c r="FZ36" i="31"/>
  <c r="FZ30" i="31"/>
  <c r="FZ33" i="31"/>
  <c r="FZ27" i="31"/>
  <c r="FZ37" i="31"/>
  <c r="FZ24" i="31"/>
  <c r="FV42" i="31"/>
  <c r="FV40" i="31"/>
  <c r="FV32" i="31"/>
  <c r="FV28" i="31"/>
  <c r="FV29" i="31"/>
  <c r="FV39" i="31"/>
  <c r="FV26" i="31"/>
  <c r="FV22" i="31"/>
  <c r="FR41" i="31"/>
  <c r="FR36" i="31"/>
  <c r="FR30" i="31"/>
  <c r="FR33" i="31"/>
  <c r="FR27" i="31"/>
  <c r="FR37" i="31"/>
  <c r="FR24" i="31"/>
  <c r="FN42" i="31"/>
  <c r="FN40" i="31"/>
  <c r="FN32" i="31"/>
  <c r="FN28" i="31"/>
  <c r="FN29" i="31"/>
  <c r="FN39" i="31"/>
  <c r="FN26" i="31"/>
  <c r="FN22" i="31"/>
  <c r="FJ41" i="31"/>
  <c r="FJ36" i="31"/>
  <c r="FJ30" i="31"/>
  <c r="FJ33" i="31"/>
  <c r="FJ27" i="31"/>
  <c r="FJ37" i="31"/>
  <c r="FJ24" i="31"/>
  <c r="FF42" i="31"/>
  <c r="FF40" i="31"/>
  <c r="FF32" i="31"/>
  <c r="FF28" i="31"/>
  <c r="FF29" i="31"/>
  <c r="FF39" i="31"/>
  <c r="FF26" i="31"/>
  <c r="FF22" i="31"/>
  <c r="FB41" i="31"/>
  <c r="FB36" i="31"/>
  <c r="FB30" i="31"/>
  <c r="FB33" i="31"/>
  <c r="FB27" i="31"/>
  <c r="FB37" i="31"/>
  <c r="FB24" i="31"/>
  <c r="EX42" i="31"/>
  <c r="EX40" i="31"/>
  <c r="EX32" i="31"/>
  <c r="EX28" i="31"/>
  <c r="EX29" i="31"/>
  <c r="EX39" i="31"/>
  <c r="EX26" i="31"/>
  <c r="EX22" i="31"/>
  <c r="ET41" i="31"/>
  <c r="ET36" i="31"/>
  <c r="ET30" i="31"/>
  <c r="ET33" i="31"/>
  <c r="ET27" i="31"/>
  <c r="ET37" i="31"/>
  <c r="ET24" i="31"/>
  <c r="EP42" i="31"/>
  <c r="EP40" i="31"/>
  <c r="EP32" i="31"/>
  <c r="EP28" i="31"/>
  <c r="EP29" i="31"/>
  <c r="EP39" i="31"/>
  <c r="EP26" i="31"/>
  <c r="EP22" i="31"/>
  <c r="EL41" i="31"/>
  <c r="EL36" i="31"/>
  <c r="EL30" i="31"/>
  <c r="EL33" i="31"/>
  <c r="EL27" i="31"/>
  <c r="EL37" i="31"/>
  <c r="EL24" i="31"/>
  <c r="EH42" i="31"/>
  <c r="EH40" i="31"/>
  <c r="EH32" i="31"/>
  <c r="EH28" i="31"/>
  <c r="EH29" i="31"/>
  <c r="EH39" i="31"/>
  <c r="EH26" i="31"/>
  <c r="EH22" i="31"/>
  <c r="ED41" i="31"/>
  <c r="ED36" i="31"/>
  <c r="ED30" i="31"/>
  <c r="ED33" i="31"/>
  <c r="ED27" i="31"/>
  <c r="ED37" i="31"/>
  <c r="ED24" i="31"/>
  <c r="DZ41" i="31"/>
  <c r="DZ40" i="31"/>
  <c r="DZ32" i="31"/>
  <c r="DZ28" i="31"/>
  <c r="DZ29" i="31"/>
  <c r="DZ39" i="31"/>
  <c r="DZ26" i="31"/>
  <c r="DZ22" i="31"/>
  <c r="DV42" i="31"/>
  <c r="DV36" i="31"/>
  <c r="DV30" i="31"/>
  <c r="DV33" i="31"/>
  <c r="DV27" i="31"/>
  <c r="DV37" i="31"/>
  <c r="DV24" i="31"/>
  <c r="DR41" i="31"/>
  <c r="DR40" i="31"/>
  <c r="DR32" i="31"/>
  <c r="DR28" i="31"/>
  <c r="DR29" i="31"/>
  <c r="DR39" i="31"/>
  <c r="DR26" i="31"/>
  <c r="DR22" i="31"/>
  <c r="DN42" i="31"/>
  <c r="DN36" i="31"/>
  <c r="DN30" i="31"/>
  <c r="DN33" i="31"/>
  <c r="DN27" i="31"/>
  <c r="DN37" i="31"/>
  <c r="DN24" i="31"/>
  <c r="DJ41" i="31"/>
  <c r="DJ40" i="31"/>
  <c r="DJ37" i="31"/>
  <c r="DJ30" i="31"/>
  <c r="DJ33" i="31"/>
  <c r="DJ27" i="31"/>
  <c r="DJ26" i="31"/>
  <c r="DJ22" i="31"/>
  <c r="DF42" i="31"/>
  <c r="DF36" i="31"/>
  <c r="DF32" i="31"/>
  <c r="DF28" i="31"/>
  <c r="DF29" i="31"/>
  <c r="DF39" i="31"/>
  <c r="DF24" i="31"/>
  <c r="DB41" i="31"/>
  <c r="DB40" i="31"/>
  <c r="DB37" i="31"/>
  <c r="DB30" i="31"/>
  <c r="DB33" i="31"/>
  <c r="DB27" i="31"/>
  <c r="DB26" i="31"/>
  <c r="DB22" i="31"/>
  <c r="CX42" i="31"/>
  <c r="CX36" i="31"/>
  <c r="CX32" i="31"/>
  <c r="CX28" i="31"/>
  <c r="CX29" i="31"/>
  <c r="CX39" i="31"/>
  <c r="CX24" i="31"/>
  <c r="CT41" i="31"/>
  <c r="CT40" i="31"/>
  <c r="CT37" i="31"/>
  <c r="CT30" i="31"/>
  <c r="CT33" i="31"/>
  <c r="CT27" i="31"/>
  <c r="CT26" i="31"/>
  <c r="CT22" i="31"/>
  <c r="CP42" i="31"/>
  <c r="CP36" i="31"/>
  <c r="CP32" i="31"/>
  <c r="CP28" i="31"/>
  <c r="CP29" i="31"/>
  <c r="CP39" i="31"/>
  <c r="CP24" i="31"/>
  <c r="CL41" i="31"/>
  <c r="CL40" i="31"/>
  <c r="CL37" i="31"/>
  <c r="CL30" i="31"/>
  <c r="CL33" i="31"/>
  <c r="CL27" i="31"/>
  <c r="CL26" i="31"/>
  <c r="CL22" i="31"/>
  <c r="CH42" i="31"/>
  <c r="CH36" i="31"/>
  <c r="CH32" i="31"/>
  <c r="CH28" i="31"/>
  <c r="CH29" i="31"/>
  <c r="CH39" i="31"/>
  <c r="CH24" i="31"/>
  <c r="CD41" i="31"/>
  <c r="CD40" i="31"/>
  <c r="CD37" i="31"/>
  <c r="CD30" i="31"/>
  <c r="CD33" i="31"/>
  <c r="CD27" i="31"/>
  <c r="CD26" i="31"/>
  <c r="CD22" i="31"/>
  <c r="BZ42" i="31"/>
  <c r="BZ36" i="31"/>
  <c r="BZ32" i="31"/>
  <c r="BZ28" i="31"/>
  <c r="BZ29" i="31"/>
  <c r="BZ39" i="31"/>
  <c r="BZ24" i="31"/>
  <c r="BV41" i="31"/>
  <c r="BV40" i="31"/>
  <c r="BV37" i="31"/>
  <c r="BV30" i="31"/>
  <c r="BV33" i="31"/>
  <c r="BV39" i="31"/>
  <c r="BV24" i="31"/>
  <c r="BR41" i="31"/>
  <c r="BR40" i="31"/>
  <c r="BR37" i="31"/>
  <c r="BR30" i="31"/>
  <c r="BR33" i="31"/>
  <c r="BR39" i="31"/>
  <c r="BR24" i="31"/>
  <c r="BN41" i="31"/>
  <c r="BN40" i="31"/>
  <c r="BN37" i="31"/>
  <c r="BN30" i="31"/>
  <c r="BN33" i="31"/>
  <c r="BN39" i="31"/>
  <c r="BN24" i="31"/>
  <c r="BJ42" i="31"/>
  <c r="BJ36" i="31"/>
  <c r="BJ32" i="31"/>
  <c r="BJ28" i="31"/>
  <c r="BJ29" i="31"/>
  <c r="BJ26" i="31"/>
  <c r="BF41" i="31"/>
  <c r="BF40" i="31"/>
  <c r="BF37" i="31"/>
  <c r="BF30" i="31"/>
  <c r="BF33" i="31"/>
  <c r="BF39" i="31"/>
  <c r="BF24" i="31"/>
  <c r="BB42" i="31"/>
  <c r="BB36" i="31"/>
  <c r="BB32" i="31"/>
  <c r="BB28" i="31"/>
  <c r="BB29" i="31"/>
  <c r="BB26" i="31"/>
  <c r="AX41" i="31"/>
  <c r="AX40" i="31"/>
  <c r="AX37" i="31"/>
  <c r="AX30" i="31"/>
  <c r="AX33" i="31"/>
  <c r="AX39" i="31"/>
  <c r="AX24" i="31"/>
  <c r="AT42" i="31"/>
  <c r="AT36" i="31"/>
  <c r="AT32" i="31"/>
  <c r="AT28" i="31"/>
  <c r="AT29" i="31"/>
  <c r="AT26" i="31"/>
  <c r="AP41" i="31"/>
  <c r="AP40" i="31"/>
  <c r="AP37" i="31"/>
  <c r="AP30" i="31"/>
  <c r="AP33" i="31"/>
  <c r="AP39" i="31"/>
  <c r="AP24" i="31"/>
  <c r="AL42" i="31"/>
  <c r="AL36" i="31"/>
  <c r="AL32" i="31"/>
  <c r="AL28" i="31"/>
  <c r="AL29" i="31"/>
  <c r="AL26" i="31"/>
  <c r="AH41" i="31"/>
  <c r="AH40" i="31"/>
  <c r="AH37" i="31"/>
  <c r="AH30" i="31"/>
  <c r="AH33" i="31"/>
  <c r="AH39" i="31"/>
  <c r="AH24" i="31"/>
  <c r="AD42" i="31"/>
  <c r="AD36" i="31"/>
  <c r="AD32" i="31"/>
  <c r="AD28" i="31"/>
  <c r="AD29" i="31"/>
  <c r="AD26" i="31"/>
  <c r="Z41" i="31"/>
  <c r="Z40" i="31"/>
  <c r="Z37" i="31"/>
  <c r="Z30" i="31"/>
  <c r="Z33" i="31"/>
  <c r="Z39" i="31"/>
  <c r="Z24" i="31"/>
  <c r="V42" i="31"/>
  <c r="V36" i="31"/>
  <c r="V32" i="31"/>
  <c r="V28" i="31"/>
  <c r="V29" i="31"/>
  <c r="V26" i="31"/>
  <c r="R41" i="31"/>
  <c r="R40" i="31"/>
  <c r="R37" i="31"/>
  <c r="R30" i="31"/>
  <c r="R33" i="31"/>
  <c r="R39" i="31"/>
  <c r="R24" i="31"/>
  <c r="N42" i="31"/>
  <c r="N36" i="31"/>
  <c r="N32" i="31"/>
  <c r="N28" i="31"/>
  <c r="N29" i="31"/>
  <c r="N26" i="31"/>
  <c r="J41" i="31"/>
  <c r="J40" i="31"/>
  <c r="J37" i="31"/>
  <c r="J30" i="31"/>
  <c r="J33" i="31"/>
  <c r="J39" i="31"/>
  <c r="J24" i="31"/>
  <c r="F42" i="31"/>
  <c r="F36" i="31"/>
  <c r="F32" i="31"/>
  <c r="F28" i="31"/>
  <c r="F29" i="31"/>
  <c r="F26"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F27" i="31"/>
  <c r="N27" i="31"/>
  <c r="V27" i="31"/>
  <c r="AD27" i="31"/>
  <c r="AL27" i="31"/>
  <c r="AT27" i="31"/>
  <c r="BB27" i="31"/>
  <c r="BJ27" i="31"/>
  <c r="BR27" i="31"/>
  <c r="DR20" i="31"/>
  <c r="DZ20" i="31"/>
  <c r="EP20" i="31"/>
  <c r="FF20" i="31"/>
  <c r="FV20" i="31"/>
  <c r="GL20" i="31"/>
  <c r="I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N22" i="31"/>
  <c r="EH20" i="31"/>
  <c r="EX20" i="31"/>
  <c r="FN20" i="31"/>
  <c r="GD20" i="31"/>
  <c r="GT20" i="31"/>
  <c r="Q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AA79" i="39" l="1"/>
  <c r="Z76" i="39"/>
  <c r="AE79" i="39"/>
  <c r="AI79" i="39"/>
  <c r="Z108" i="39"/>
  <c r="Z84" i="39"/>
  <c r="Z97" i="39"/>
  <c r="AK117" i="39"/>
  <c r="AA117" i="39"/>
  <c r="AE117" i="39"/>
  <c r="AI117" i="39"/>
  <c r="Z58" i="39"/>
  <c r="Z86" i="39"/>
  <c r="AC124" i="39"/>
  <c r="AG124" i="39"/>
  <c r="AK124" i="39"/>
  <c r="AK63" i="39"/>
  <c r="AC117" i="39"/>
  <c r="AG117" i="39"/>
  <c r="AC79" i="39"/>
  <c r="AG79" i="39"/>
  <c r="AK79" i="39"/>
  <c r="Z70" i="39"/>
  <c r="AA124" i="39"/>
  <c r="Z121" i="39"/>
  <c r="AE124" i="39"/>
  <c r="AI124" i="39"/>
  <c r="AC63" i="39"/>
  <c r="AG63" i="39"/>
  <c r="Z64" i="39"/>
  <c r="AK96" i="39"/>
  <c r="AC96" i="39"/>
  <c r="AG96" i="39"/>
  <c r="AA63" i="39"/>
  <c r="Z60" i="39"/>
  <c r="Z63" i="39" s="1"/>
  <c r="AE63" i="39"/>
  <c r="AI63" i="39"/>
  <c r="Z82" i="39"/>
  <c r="AA96" i="39"/>
  <c r="Z89" i="39"/>
  <c r="Z96" i="39" s="1"/>
  <c r="AE96" i="39"/>
  <c r="AI96" i="39"/>
  <c r="Z103" i="39"/>
  <c r="Z118" i="39"/>
  <c r="C8" i="33"/>
  <c r="C32" i="33"/>
  <c r="C34" i="33"/>
  <c r="C36" i="33"/>
  <c r="D46" i="33"/>
  <c r="C39" i="33"/>
  <c r="C58" i="33"/>
  <c r="D13" i="33"/>
  <c r="C10" i="33"/>
  <c r="C47" i="33"/>
  <c r="C53" i="33"/>
  <c r="D67" i="33"/>
  <c r="C65" i="33"/>
  <c r="C68" i="33"/>
  <c r="C14" i="33"/>
  <c r="C20" i="33"/>
  <c r="D29" i="33"/>
  <c r="C26" i="33"/>
  <c r="C71" i="33"/>
  <c r="D74" i="33"/>
  <c r="K10" i="30"/>
  <c r="U10" i="30" s="1"/>
  <c r="U11" i="30"/>
  <c r="F30" i="30"/>
  <c r="F40" i="30"/>
  <c r="N57" i="30"/>
  <c r="N55" i="30"/>
  <c r="N56" i="30" s="1"/>
  <c r="K31" i="30"/>
  <c r="U32" i="30"/>
  <c r="U31" i="30" s="1"/>
  <c r="K33" i="30"/>
  <c r="U34" i="30"/>
  <c r="U33" i="30" s="1"/>
  <c r="S55" i="30"/>
  <c r="S57" i="30" s="1"/>
  <c r="O30" i="30"/>
  <c r="R55" i="30"/>
  <c r="R56" i="30" s="1"/>
  <c r="K41" i="30"/>
  <c r="U42" i="30"/>
  <c r="U41" i="30" s="1"/>
  <c r="J40" i="30"/>
  <c r="K48" i="30"/>
  <c r="U49" i="30"/>
  <c r="U48" i="30" s="1"/>
  <c r="S56" i="30"/>
  <c r="K17" i="30"/>
  <c r="K30" i="30" s="1"/>
  <c r="U18" i="30"/>
  <c r="U17" i="30" s="1"/>
  <c r="U30" i="30" s="1"/>
  <c r="K36" i="30"/>
  <c r="K40" i="30" s="1"/>
  <c r="U37" i="30"/>
  <c r="U36" i="30" s="1"/>
  <c r="U40" i="30" s="1"/>
  <c r="B57" i="30"/>
  <c r="B55" i="30"/>
  <c r="B56" i="30" s="1"/>
  <c r="O40" i="30"/>
  <c r="GT19" i="31"/>
  <c r="GD19" i="31"/>
  <c r="FN19" i="31"/>
  <c r="EX19" i="31"/>
  <c r="EH19" i="31"/>
  <c r="GL19" i="31"/>
  <c r="FV19" i="31"/>
  <c r="FF19" i="31"/>
  <c r="EP19" i="31"/>
  <c r="DZ19" i="31"/>
  <c r="DR19"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DJ19" i="31"/>
  <c r="DB19" i="31"/>
  <c r="CT19" i="31"/>
  <c r="CL19" i="31"/>
  <c r="CD19" i="31"/>
  <c r="BV19" i="31"/>
  <c r="BN19" i="31"/>
  <c r="BF19" i="31"/>
  <c r="AX19" i="31"/>
  <c r="AP19" i="31"/>
  <c r="AH19" i="31"/>
  <c r="Z19" i="31"/>
  <c r="R19" i="31"/>
  <c r="J19"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P15" i="31"/>
  <c r="GH15" i="31"/>
  <c r="FZ15" i="31"/>
  <c r="FR15" i="31"/>
  <c r="FJ15" i="31"/>
  <c r="FB15" i="31"/>
  <c r="ET15" i="31"/>
  <c r="EL15" i="31"/>
  <c r="ED15" i="31"/>
  <c r="DV15"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AB18" i="31" s="1"/>
  <c r="T15" i="31"/>
  <c r="L15" i="31"/>
  <c r="L18" i="31" s="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25" i="31"/>
  <c r="F31" i="31"/>
  <c r="F35" i="31"/>
  <c r="J38" i="31"/>
  <c r="N25" i="31"/>
  <c r="N31" i="31"/>
  <c r="N35" i="31"/>
  <c r="R38" i="31"/>
  <c r="V25" i="31"/>
  <c r="V31" i="31"/>
  <c r="V35" i="31"/>
  <c r="Z38" i="31"/>
  <c r="AD25" i="31"/>
  <c r="AD31" i="31"/>
  <c r="AD35" i="31"/>
  <c r="AH38" i="31"/>
  <c r="AL25" i="31"/>
  <c r="AL31" i="31"/>
  <c r="AL35" i="31"/>
  <c r="AP38" i="31"/>
  <c r="AT25" i="31"/>
  <c r="AT31" i="31"/>
  <c r="AT35" i="31"/>
  <c r="AX38" i="31"/>
  <c r="BB25" i="31"/>
  <c r="BB31" i="31"/>
  <c r="BB35" i="31"/>
  <c r="BF38" i="31"/>
  <c r="BJ25" i="31"/>
  <c r="BJ31" i="31"/>
  <c r="BJ35" i="31"/>
  <c r="BN38" i="31"/>
  <c r="BR38" i="31"/>
  <c r="BV38" i="31"/>
  <c r="BZ38" i="31"/>
  <c r="BZ31" i="31"/>
  <c r="BZ35" i="31"/>
  <c r="CD25" i="31"/>
  <c r="CH38" i="31"/>
  <c r="CH31" i="31"/>
  <c r="CH35" i="31"/>
  <c r="CL25" i="31"/>
  <c r="CP38" i="31"/>
  <c r="CP31" i="31"/>
  <c r="CP35" i="31"/>
  <c r="CT25" i="31"/>
  <c r="CX38" i="31"/>
  <c r="CX31" i="31"/>
  <c r="CX35" i="31"/>
  <c r="DB25" i="31"/>
  <c r="DF38" i="31"/>
  <c r="DF31" i="31"/>
  <c r="DF35" i="31"/>
  <c r="DJ25" i="31"/>
  <c r="DN35" i="31"/>
  <c r="DR25" i="31"/>
  <c r="DR38" i="31"/>
  <c r="DR31" i="31"/>
  <c r="DR34" i="31" s="1"/>
  <c r="DV35" i="31"/>
  <c r="DZ25" i="31"/>
  <c r="DZ38" i="31"/>
  <c r="DZ31" i="31"/>
  <c r="DZ34" i="31" s="1"/>
  <c r="ED35" i="31"/>
  <c r="EH25" i="31"/>
  <c r="EH38" i="31"/>
  <c r="EH31" i="31"/>
  <c r="EH34" i="31" s="1"/>
  <c r="EL35" i="31"/>
  <c r="EP25" i="31"/>
  <c r="EP38" i="31"/>
  <c r="EP31" i="31"/>
  <c r="EP34" i="31" s="1"/>
  <c r="ET35" i="31"/>
  <c r="EX25" i="31"/>
  <c r="EX38" i="31"/>
  <c r="EX31" i="31"/>
  <c r="EX34" i="31" s="1"/>
  <c r="FB35" i="31"/>
  <c r="FF25" i="31"/>
  <c r="FF38" i="31"/>
  <c r="FF31" i="31"/>
  <c r="FF34" i="31" s="1"/>
  <c r="FJ35" i="31"/>
  <c r="FN25" i="31"/>
  <c r="FN38" i="31"/>
  <c r="FN31" i="31"/>
  <c r="FN34" i="31" s="1"/>
  <c r="FR35" i="31"/>
  <c r="FV25" i="31"/>
  <c r="FV38" i="31"/>
  <c r="FV31" i="31"/>
  <c r="FV34" i="31" s="1"/>
  <c r="FZ35" i="31"/>
  <c r="GD25" i="31"/>
  <c r="GD38" i="31"/>
  <c r="GD31" i="31"/>
  <c r="GD34" i="31" s="1"/>
  <c r="GH35" i="31"/>
  <c r="GL25" i="31"/>
  <c r="GL38" i="31"/>
  <c r="GL31" i="31"/>
  <c r="GL34" i="31" s="1"/>
  <c r="GP35" i="31"/>
  <c r="GT25" i="31"/>
  <c r="GT38" i="31"/>
  <c r="GT31" i="31"/>
  <c r="GT34" i="31" s="1"/>
  <c r="E31" i="31"/>
  <c r="I35" i="31"/>
  <c r="I38" i="31"/>
  <c r="M31" i="31"/>
  <c r="Q35" i="31"/>
  <c r="Q38" i="31"/>
  <c r="U31" i="31"/>
  <c r="Y35" i="31"/>
  <c r="Y38" i="31"/>
  <c r="AC31" i="31"/>
  <c r="AG35" i="31"/>
  <c r="AG38" i="31"/>
  <c r="AK31" i="31"/>
  <c r="AO35" i="31"/>
  <c r="AO38" i="31"/>
  <c r="AS31" i="31"/>
  <c r="AW35" i="31"/>
  <c r="AW38" i="31"/>
  <c r="BA31" i="31"/>
  <c r="BE35" i="31"/>
  <c r="BE38" i="31"/>
  <c r="BI31" i="31"/>
  <c r="BM35" i="31"/>
  <c r="BM38" i="31"/>
  <c r="BQ31" i="31"/>
  <c r="BU35" i="31"/>
  <c r="BU38" i="31"/>
  <c r="BY31" i="31"/>
  <c r="CC31" i="31"/>
  <c r="CC35" i="31"/>
  <c r="CC38" i="31"/>
  <c r="CK31" i="31"/>
  <c r="CK35" i="31"/>
  <c r="CK38" i="31"/>
  <c r="CS31" i="31"/>
  <c r="CS35" i="31"/>
  <c r="CS38" i="31"/>
  <c r="DA31" i="31"/>
  <c r="DA35" i="31"/>
  <c r="DA38" i="31"/>
  <c r="DI31" i="31"/>
  <c r="DI35" i="31"/>
  <c r="DI38" i="31"/>
  <c r="DQ31" i="31"/>
  <c r="DQ35" i="31"/>
  <c r="DQ38" i="31"/>
  <c r="DY31" i="31"/>
  <c r="DY35" i="31"/>
  <c r="DY38" i="31"/>
  <c r="EG31" i="31"/>
  <c r="EG35" i="31"/>
  <c r="EG38" i="31"/>
  <c r="EO31" i="31"/>
  <c r="EO35" i="31"/>
  <c r="EO38" i="31"/>
  <c r="EW31" i="31"/>
  <c r="EW35" i="31"/>
  <c r="EW38" i="31"/>
  <c r="FE31" i="31"/>
  <c r="FE35" i="31"/>
  <c r="FE38" i="31"/>
  <c r="FM31" i="31"/>
  <c r="FM35" i="31"/>
  <c r="FM38" i="31"/>
  <c r="FU31" i="31"/>
  <c r="FU35" i="31"/>
  <c r="FU38" i="31"/>
  <c r="GC31" i="31"/>
  <c r="GC35" i="31"/>
  <c r="GC38" i="31"/>
  <c r="GK31" i="31"/>
  <c r="GK35" i="31"/>
  <c r="GK38" i="31"/>
  <c r="GO31" i="31"/>
  <c r="GO35" i="31"/>
  <c r="GO38" i="31"/>
  <c r="GR19" i="31"/>
  <c r="GJ19" i="31"/>
  <c r="GB19" i="31"/>
  <c r="FT19" i="31"/>
  <c r="FL19" i="31"/>
  <c r="FD19" i="31"/>
  <c r="EV19" i="31"/>
  <c r="EN19" i="31"/>
  <c r="EF19" i="31"/>
  <c r="DX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N15" i="31"/>
  <c r="DF15" i="31"/>
  <c r="CX15" i="31"/>
  <c r="CP15" i="31"/>
  <c r="CH15" i="31"/>
  <c r="CH18" i="31" s="1"/>
  <c r="BZ15" i="31"/>
  <c r="BR15" i="31"/>
  <c r="BR18" i="31" s="1"/>
  <c r="BJ15" i="31"/>
  <c r="BB15" i="31"/>
  <c r="BB18" i="31" s="1"/>
  <c r="AT15" i="31"/>
  <c r="AL15" i="31"/>
  <c r="AL18" i="31" s="1"/>
  <c r="AD15" i="31"/>
  <c r="V15" i="31"/>
  <c r="V18" i="31" s="1"/>
  <c r="N15" i="31"/>
  <c r="N18" i="31" s="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D25" i="31"/>
  <c r="H31" i="31"/>
  <c r="H35" i="31"/>
  <c r="H38" i="31"/>
  <c r="L25" i="31"/>
  <c r="P31" i="31"/>
  <c r="P35" i="31"/>
  <c r="P38" i="31"/>
  <c r="T25" i="31"/>
  <c r="X31" i="31"/>
  <c r="X35" i="31"/>
  <c r="X38" i="31"/>
  <c r="AB25" i="31"/>
  <c r="AF31" i="31"/>
  <c r="AF35" i="31"/>
  <c r="AF38" i="31"/>
  <c r="AJ25" i="31"/>
  <c r="AN31" i="31"/>
  <c r="AN35" i="31"/>
  <c r="AN38" i="31"/>
  <c r="AR25" i="31"/>
  <c r="AV31" i="31"/>
  <c r="AV35" i="31"/>
  <c r="AV38" i="31"/>
  <c r="AZ25" i="31"/>
  <c r="BD31" i="31"/>
  <c r="BD35" i="31"/>
  <c r="BD38" i="31"/>
  <c r="BH38" i="31"/>
  <c r="BL38" i="31"/>
  <c r="BP38" i="31"/>
  <c r="BT38" i="31"/>
  <c r="BX38" i="31"/>
  <c r="CB31" i="31"/>
  <c r="CB35" i="31"/>
  <c r="CB25" i="31"/>
  <c r="CF38" i="31"/>
  <c r="CJ31" i="31"/>
  <c r="CJ35" i="31"/>
  <c r="CJ25" i="31"/>
  <c r="CN38" i="31"/>
  <c r="CR31" i="31"/>
  <c r="CR35" i="31"/>
  <c r="CR25" i="31"/>
  <c r="CV38" i="31"/>
  <c r="CZ31" i="31"/>
  <c r="CZ35" i="31"/>
  <c r="CZ25" i="31"/>
  <c r="DD38" i="31"/>
  <c r="DH31" i="31"/>
  <c r="DH35" i="31"/>
  <c r="DH25" i="31"/>
  <c r="DL35" i="31"/>
  <c r="DL25" i="31"/>
  <c r="DL38" i="31"/>
  <c r="DP31" i="31"/>
  <c r="DT35" i="31"/>
  <c r="DT25" i="31"/>
  <c r="DT38" i="31"/>
  <c r="DX31" i="31"/>
  <c r="EB35" i="31"/>
  <c r="EB25" i="31"/>
  <c r="EB38" i="31"/>
  <c r="EF31" i="31"/>
  <c r="EJ35" i="31"/>
  <c r="EJ25" i="31"/>
  <c r="EJ38" i="31"/>
  <c r="EN31" i="31"/>
  <c r="ER35" i="31"/>
  <c r="ER25" i="31"/>
  <c r="ER38" i="31"/>
  <c r="EV31" i="31"/>
  <c r="EZ35" i="31"/>
  <c r="EZ25" i="31"/>
  <c r="EZ38" i="31"/>
  <c r="FD31" i="31"/>
  <c r="FH35" i="31"/>
  <c r="FH25" i="31"/>
  <c r="FH38" i="31"/>
  <c r="FL31" i="31"/>
  <c r="FP35" i="31"/>
  <c r="FP25" i="31"/>
  <c r="FP38" i="31"/>
  <c r="FT31" i="31"/>
  <c r="FX35" i="31"/>
  <c r="FX25" i="31"/>
  <c r="FX38" i="31"/>
  <c r="GB31" i="31"/>
  <c r="GF35" i="31"/>
  <c r="GF25" i="31"/>
  <c r="GF38" i="31"/>
  <c r="GJ31" i="31"/>
  <c r="GN35" i="31"/>
  <c r="GN25" i="31"/>
  <c r="GN38" i="31"/>
  <c r="GR31" i="31"/>
  <c r="B28" i="31"/>
  <c r="B32" i="31"/>
  <c r="C31" i="31"/>
  <c r="C34" i="31" s="1"/>
  <c r="B33" i="31"/>
  <c r="B37" i="31"/>
  <c r="B41" i="31"/>
  <c r="B23" i="31"/>
  <c r="B40" i="31"/>
  <c r="G35" i="31"/>
  <c r="G38" i="31"/>
  <c r="K31" i="31"/>
  <c r="K34" i="31" s="1"/>
  <c r="O35" i="31"/>
  <c r="O38" i="31"/>
  <c r="S31" i="31"/>
  <c r="S34" i="31" s="1"/>
  <c r="W35" i="31"/>
  <c r="W38" i="31"/>
  <c r="AA31" i="31"/>
  <c r="AA34" i="31" s="1"/>
  <c r="AE35" i="31"/>
  <c r="AE38" i="31"/>
  <c r="AI31" i="31"/>
  <c r="AI34" i="31" s="1"/>
  <c r="AM35" i="31"/>
  <c r="AM38" i="31"/>
  <c r="AQ31" i="31"/>
  <c r="AQ34" i="31" s="1"/>
  <c r="AU35" i="31"/>
  <c r="AU38" i="31"/>
  <c r="AY31" i="31"/>
  <c r="AY34" i="31" s="1"/>
  <c r="BC35" i="31"/>
  <c r="BC38" i="31"/>
  <c r="BG31" i="31"/>
  <c r="BG34" i="31" s="1"/>
  <c r="BK35" i="31"/>
  <c r="BK38" i="31"/>
  <c r="BO31" i="31"/>
  <c r="BO34" i="31" s="1"/>
  <c r="BS35" i="31"/>
  <c r="BS38" i="31"/>
  <c r="BW31" i="31"/>
  <c r="BW34" i="31" s="1"/>
  <c r="CE31" i="31"/>
  <c r="CE34" i="31" s="1"/>
  <c r="CE35" i="31"/>
  <c r="CE38" i="31"/>
  <c r="CM31" i="31"/>
  <c r="CM34" i="31" s="1"/>
  <c r="CM35" i="31"/>
  <c r="CM38" i="31"/>
  <c r="CU31" i="31"/>
  <c r="CU34" i="31" s="1"/>
  <c r="CU35" i="31"/>
  <c r="CU38" i="31"/>
  <c r="DC31" i="31"/>
  <c r="DC34" i="31" s="1"/>
  <c r="DC35" i="31"/>
  <c r="DC38" i="31"/>
  <c r="DK31" i="31"/>
  <c r="DK34" i="31" s="1"/>
  <c r="DK35" i="31"/>
  <c r="DK38" i="31"/>
  <c r="DS31" i="31"/>
  <c r="DS34" i="31" s="1"/>
  <c r="DS35" i="31"/>
  <c r="DS38" i="31"/>
  <c r="EA31" i="31"/>
  <c r="EA34" i="31" s="1"/>
  <c r="EA35" i="31"/>
  <c r="EA38" i="31"/>
  <c r="EI31" i="31"/>
  <c r="EI34" i="31" s="1"/>
  <c r="EI35" i="31"/>
  <c r="EI38" i="31"/>
  <c r="EQ31" i="31"/>
  <c r="EQ34" i="31" s="1"/>
  <c r="EQ35" i="31"/>
  <c r="EQ38" i="31"/>
  <c r="EY31" i="31"/>
  <c r="EY34" i="31" s="1"/>
  <c r="EY35" i="31"/>
  <c r="EY38" i="31"/>
  <c r="FG31" i="31"/>
  <c r="FG34" i="31" s="1"/>
  <c r="FG35" i="31"/>
  <c r="FG38" i="31"/>
  <c r="FO31" i="31"/>
  <c r="FO34" i="31" s="1"/>
  <c r="FO35" i="31"/>
  <c r="FO38" i="31"/>
  <c r="FW31" i="31"/>
  <c r="FW34" i="31" s="1"/>
  <c r="FW35" i="31"/>
  <c r="FW38" i="31"/>
  <c r="GE31" i="31"/>
  <c r="GE34" i="31" s="1"/>
  <c r="GE35" i="31"/>
  <c r="GE38" i="31"/>
  <c r="GM31" i="31"/>
  <c r="GM34" i="31" s="1"/>
  <c r="GM35" i="31"/>
  <c r="GM38" i="31"/>
  <c r="GP19" i="31"/>
  <c r="GH19" i="31"/>
  <c r="FZ19" i="31"/>
  <c r="FR19" i="31"/>
  <c r="FJ19" i="31"/>
  <c r="FB19" i="31"/>
  <c r="ET19" i="31"/>
  <c r="EL19" i="31"/>
  <c r="ED19" i="31"/>
  <c r="DV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DN19" i="31"/>
  <c r="DF19" i="31"/>
  <c r="CX19" i="31"/>
  <c r="CP19" i="31"/>
  <c r="CH19" i="31"/>
  <c r="BZ19" i="31"/>
  <c r="BR19" i="31"/>
  <c r="BB19" i="31"/>
  <c r="AT19" i="31"/>
  <c r="AL19" i="31"/>
  <c r="AD19" i="31"/>
  <c r="V19" i="31"/>
  <c r="N19" i="31"/>
  <c r="F19"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T15" i="31"/>
  <c r="GL15" i="31"/>
  <c r="GD15" i="31"/>
  <c r="FV15" i="31"/>
  <c r="FN15" i="31"/>
  <c r="FF15" i="31"/>
  <c r="EX15" i="31"/>
  <c r="EP15" i="31"/>
  <c r="EH15" i="31"/>
  <c r="DZ15" i="31"/>
  <c r="DR15"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P19"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8" i="31"/>
  <c r="J25" i="31"/>
  <c r="J31" i="31"/>
  <c r="J35" i="31"/>
  <c r="N38" i="31"/>
  <c r="R25" i="31"/>
  <c r="R31" i="31"/>
  <c r="R35" i="31"/>
  <c r="V38" i="31"/>
  <c r="Z25" i="31"/>
  <c r="Z31" i="31"/>
  <c r="Z35" i="31"/>
  <c r="AD38" i="31"/>
  <c r="AH25" i="31"/>
  <c r="AH31" i="31"/>
  <c r="AH35" i="31"/>
  <c r="AL38" i="31"/>
  <c r="AP25" i="31"/>
  <c r="AP31" i="31"/>
  <c r="AP35" i="31"/>
  <c r="AT38" i="31"/>
  <c r="AX25" i="31"/>
  <c r="AX31" i="31"/>
  <c r="AX35" i="31"/>
  <c r="BB38" i="31"/>
  <c r="BF25" i="31"/>
  <c r="BF31" i="31"/>
  <c r="BF35" i="31"/>
  <c r="BJ38" i="31"/>
  <c r="BN25" i="31"/>
  <c r="BN31" i="31"/>
  <c r="BN35" i="31"/>
  <c r="BR25" i="31"/>
  <c r="BR31" i="31"/>
  <c r="BR34" i="31" s="1"/>
  <c r="BR35" i="31"/>
  <c r="BV25" i="31"/>
  <c r="BV31" i="31"/>
  <c r="BV35" i="31"/>
  <c r="BZ25" i="31"/>
  <c r="CD38" i="31"/>
  <c r="CD31" i="31"/>
  <c r="CD34" i="31" s="1"/>
  <c r="CD35" i="31"/>
  <c r="CH25" i="31"/>
  <c r="CL38" i="31"/>
  <c r="CL31" i="31"/>
  <c r="CL34" i="31" s="1"/>
  <c r="CL35" i="31"/>
  <c r="CP25" i="31"/>
  <c r="CT38" i="31"/>
  <c r="CT31" i="31"/>
  <c r="CT34" i="31" s="1"/>
  <c r="CT35" i="31"/>
  <c r="CX25" i="31"/>
  <c r="DB38" i="31"/>
  <c r="DB31" i="31"/>
  <c r="DB34" i="31" s="1"/>
  <c r="DB35" i="31"/>
  <c r="DF25" i="31"/>
  <c r="DJ38" i="31"/>
  <c r="DJ31" i="31"/>
  <c r="DJ34" i="31" s="1"/>
  <c r="DJ35" i="31"/>
  <c r="DN25" i="31"/>
  <c r="DN38" i="31"/>
  <c r="DN31" i="31"/>
  <c r="DN34" i="31" s="1"/>
  <c r="DR35" i="31"/>
  <c r="DV25" i="31"/>
  <c r="DV38" i="31"/>
  <c r="DV31" i="31"/>
  <c r="DV34" i="31" s="1"/>
  <c r="DZ35" i="31"/>
  <c r="ED25" i="31"/>
  <c r="ED38" i="31"/>
  <c r="ED31" i="31"/>
  <c r="ED34" i="31" s="1"/>
  <c r="EH35" i="31"/>
  <c r="EL25" i="31"/>
  <c r="EL38" i="31"/>
  <c r="EL31" i="31"/>
  <c r="EL34" i="31" s="1"/>
  <c r="EP35" i="31"/>
  <c r="ET25" i="31"/>
  <c r="ET38" i="31"/>
  <c r="ET31" i="31"/>
  <c r="ET34" i="31" s="1"/>
  <c r="EX35" i="31"/>
  <c r="FB25" i="31"/>
  <c r="FB38" i="31"/>
  <c r="FB31" i="31"/>
  <c r="FB34" i="31" s="1"/>
  <c r="FF35" i="31"/>
  <c r="FJ25" i="31"/>
  <c r="FJ38" i="31"/>
  <c r="FJ31" i="31"/>
  <c r="FJ34" i="31" s="1"/>
  <c r="FN35" i="31"/>
  <c r="FR25" i="31"/>
  <c r="FR38" i="31"/>
  <c r="FR31" i="31"/>
  <c r="FR34" i="31" s="1"/>
  <c r="FV35" i="31"/>
  <c r="FZ25" i="31"/>
  <c r="FZ38" i="31"/>
  <c r="FZ31" i="31"/>
  <c r="FZ34" i="31" s="1"/>
  <c r="GD35" i="31"/>
  <c r="GH25" i="31"/>
  <c r="GH38" i="31"/>
  <c r="GH31" i="31"/>
  <c r="GH34" i="31" s="1"/>
  <c r="GL35" i="31"/>
  <c r="GP25" i="31"/>
  <c r="GP38" i="31"/>
  <c r="GP31" i="31"/>
  <c r="GP34" i="31" s="1"/>
  <c r="GT35" i="31"/>
  <c r="E35" i="31"/>
  <c r="E38" i="31"/>
  <c r="I31" i="31"/>
  <c r="I34" i="31" s="1"/>
  <c r="M35" i="31"/>
  <c r="M38" i="31"/>
  <c r="Q31" i="31"/>
  <c r="Q34" i="31" s="1"/>
  <c r="U35" i="31"/>
  <c r="U38" i="31"/>
  <c r="Y31" i="31"/>
  <c r="Y34" i="31" s="1"/>
  <c r="AC35" i="31"/>
  <c r="AC38" i="31"/>
  <c r="AG31" i="31"/>
  <c r="AG34" i="31" s="1"/>
  <c r="AK35" i="31"/>
  <c r="AK38" i="31"/>
  <c r="AO31" i="31"/>
  <c r="AO34" i="31" s="1"/>
  <c r="AS35" i="31"/>
  <c r="AS38" i="31"/>
  <c r="AW31" i="31"/>
  <c r="AW34" i="31" s="1"/>
  <c r="BA35" i="31"/>
  <c r="BA38" i="31"/>
  <c r="BE31" i="31"/>
  <c r="BE34" i="31" s="1"/>
  <c r="BI35" i="31"/>
  <c r="BI38" i="31"/>
  <c r="BM31" i="31"/>
  <c r="BM34" i="31" s="1"/>
  <c r="BQ35" i="31"/>
  <c r="BQ38" i="31"/>
  <c r="BU31" i="31"/>
  <c r="BU34" i="31" s="1"/>
  <c r="BY35" i="31"/>
  <c r="BY38" i="31"/>
  <c r="CG31" i="31"/>
  <c r="CG34" i="31" s="1"/>
  <c r="CG35" i="31"/>
  <c r="CG38" i="31"/>
  <c r="CO31" i="31"/>
  <c r="CO34" i="31" s="1"/>
  <c r="CO35" i="31"/>
  <c r="CO38" i="31"/>
  <c r="CW31" i="31"/>
  <c r="CW34" i="31" s="1"/>
  <c r="CW35" i="31"/>
  <c r="CW38" i="31"/>
  <c r="DE31" i="31"/>
  <c r="DE34" i="31" s="1"/>
  <c r="DE35" i="31"/>
  <c r="DE38" i="31"/>
  <c r="DM31" i="31"/>
  <c r="DM34" i="31" s="1"/>
  <c r="DM35" i="31"/>
  <c r="DM38" i="31"/>
  <c r="DU31" i="31"/>
  <c r="DU34" i="31" s="1"/>
  <c r="DU35" i="31"/>
  <c r="DU38" i="31"/>
  <c r="EC31" i="31"/>
  <c r="EC34" i="31" s="1"/>
  <c r="EC35" i="31"/>
  <c r="EC38" i="31"/>
  <c r="EK31" i="31"/>
  <c r="EK34" i="31" s="1"/>
  <c r="EK35" i="31"/>
  <c r="EK38" i="31"/>
  <c r="ES31" i="31"/>
  <c r="ES34" i="31" s="1"/>
  <c r="ES35" i="31"/>
  <c r="ES38" i="31"/>
  <c r="FA31" i="31"/>
  <c r="FA34" i="31" s="1"/>
  <c r="FA35" i="31"/>
  <c r="FA38" i="31"/>
  <c r="FI31" i="31"/>
  <c r="FI34" i="31" s="1"/>
  <c r="FI35" i="31"/>
  <c r="FI38" i="31"/>
  <c r="FQ31" i="31"/>
  <c r="FQ34" i="31" s="1"/>
  <c r="FQ35" i="31"/>
  <c r="FQ38" i="31"/>
  <c r="FY31" i="31"/>
  <c r="FY34" i="31" s="1"/>
  <c r="FY35" i="31"/>
  <c r="FY38" i="31"/>
  <c r="GG31" i="31"/>
  <c r="GG34" i="31" s="1"/>
  <c r="GG35" i="31"/>
  <c r="GG38" i="31"/>
  <c r="B21" i="31"/>
  <c r="GN19" i="31"/>
  <c r="GF19" i="31"/>
  <c r="FX19" i="31"/>
  <c r="FP19" i="31"/>
  <c r="FH19" i="31"/>
  <c r="EZ19" i="31"/>
  <c r="ER19" i="31"/>
  <c r="EJ19" i="31"/>
  <c r="EB19" i="31"/>
  <c r="DT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BJ19" i="31"/>
  <c r="DJ15" i="31"/>
  <c r="DJ18" i="31" s="1"/>
  <c r="DB15" i="31"/>
  <c r="CT15" i="31"/>
  <c r="CT18" i="31" s="1"/>
  <c r="CL15" i="31"/>
  <c r="CD15" i="31"/>
  <c r="CD18" i="31" s="1"/>
  <c r="BV15" i="31"/>
  <c r="BN15" i="31"/>
  <c r="BN18" i="31" s="1"/>
  <c r="BF15" i="31"/>
  <c r="AX15" i="31"/>
  <c r="AX18" i="31" s="1"/>
  <c r="AP15" i="31"/>
  <c r="AH15" i="31"/>
  <c r="AH18" i="31" s="1"/>
  <c r="Z15" i="31"/>
  <c r="Z18" i="31" s="1"/>
  <c r="R15" i="31"/>
  <c r="R18" i="31" s="1"/>
  <c r="J15" i="31"/>
  <c r="J18" i="31" s="1"/>
  <c r="GT13" i="31"/>
  <c r="GL13" i="31"/>
  <c r="GD13" i="31"/>
  <c r="FV13" i="31"/>
  <c r="FN13" i="31"/>
  <c r="FF13" i="31"/>
  <c r="EX13" i="31"/>
  <c r="EP13" i="31"/>
  <c r="EH13" i="31"/>
  <c r="DZ13" i="31"/>
  <c r="DR13" i="31"/>
  <c r="DJ13" i="31"/>
  <c r="DB13" i="31"/>
  <c r="CT13" i="31"/>
  <c r="CL13" i="31"/>
  <c r="CD13" i="31"/>
  <c r="BV13" i="31"/>
  <c r="BN13" i="31"/>
  <c r="BF13" i="31"/>
  <c r="AX13" i="31"/>
  <c r="AP13" i="31"/>
  <c r="AH13" i="31"/>
  <c r="D31" i="31"/>
  <c r="D34" i="31" s="1"/>
  <c r="D35" i="31"/>
  <c r="D38" i="31"/>
  <c r="H25" i="31"/>
  <c r="L31" i="31"/>
  <c r="L34" i="31" s="1"/>
  <c r="L35" i="31"/>
  <c r="L38" i="31"/>
  <c r="P25" i="31"/>
  <c r="T31" i="31"/>
  <c r="T34" i="31" s="1"/>
  <c r="T35" i="31"/>
  <c r="T38" i="31"/>
  <c r="X25" i="31"/>
  <c r="AB31" i="31"/>
  <c r="AB34" i="31" s="1"/>
  <c r="AB35" i="31"/>
  <c r="AB38" i="31"/>
  <c r="AF25" i="31"/>
  <c r="AJ31" i="31"/>
  <c r="AJ34" i="31" s="1"/>
  <c r="AJ35" i="31"/>
  <c r="AJ38" i="31"/>
  <c r="AN25" i="31"/>
  <c r="AR31" i="31"/>
  <c r="AR34" i="31" s="1"/>
  <c r="AR35" i="31"/>
  <c r="AR38" i="31"/>
  <c r="AV25" i="31"/>
  <c r="AZ31" i="31"/>
  <c r="AZ34" i="31" s="1"/>
  <c r="AZ35" i="31"/>
  <c r="AZ38" i="31"/>
  <c r="BD25" i="31"/>
  <c r="BH31" i="31"/>
  <c r="BH35" i="31"/>
  <c r="BH25" i="31"/>
  <c r="BL31" i="31"/>
  <c r="BL35" i="31"/>
  <c r="BL25" i="31"/>
  <c r="BP31" i="31"/>
  <c r="BP35" i="31"/>
  <c r="BP25" i="31"/>
  <c r="BT31" i="31"/>
  <c r="BT35" i="31"/>
  <c r="BT25" i="31"/>
  <c r="BX31" i="31"/>
  <c r="BX35" i="31"/>
  <c r="BX25" i="31"/>
  <c r="CB38" i="31"/>
  <c r="CF31" i="31"/>
  <c r="CF35" i="31"/>
  <c r="CF25" i="31"/>
  <c r="CJ38" i="31"/>
  <c r="CN31" i="31"/>
  <c r="CN35" i="31"/>
  <c r="CN25" i="31"/>
  <c r="CR38" i="31"/>
  <c r="CV31" i="31"/>
  <c r="CV35" i="31"/>
  <c r="CV25" i="31"/>
  <c r="CZ38" i="31"/>
  <c r="DD31" i="31"/>
  <c r="DD35" i="31"/>
  <c r="DD25" i="31"/>
  <c r="DH38" i="31"/>
  <c r="DL31" i="31"/>
  <c r="DL34" i="31" s="1"/>
  <c r="DP35" i="31"/>
  <c r="DP25" i="31"/>
  <c r="DP38" i="31"/>
  <c r="DT31" i="31"/>
  <c r="DT34" i="31" s="1"/>
  <c r="DX35" i="31"/>
  <c r="DX25" i="31"/>
  <c r="DX38" i="31"/>
  <c r="EB31" i="31"/>
  <c r="EB34" i="31" s="1"/>
  <c r="EF35" i="31"/>
  <c r="EF25" i="31"/>
  <c r="EF38" i="31"/>
  <c r="EJ31" i="31"/>
  <c r="EJ34" i="31" s="1"/>
  <c r="EN35" i="31"/>
  <c r="EN25" i="31"/>
  <c r="EN38" i="31"/>
  <c r="ER31" i="31"/>
  <c r="ER34" i="31" s="1"/>
  <c r="EV35" i="31"/>
  <c r="EV25" i="31"/>
  <c r="EV38" i="31"/>
  <c r="EZ31" i="31"/>
  <c r="EZ34" i="31" s="1"/>
  <c r="FD35" i="31"/>
  <c r="FD25" i="31"/>
  <c r="FD38" i="31"/>
  <c r="FH31" i="31"/>
  <c r="FH34" i="31" s="1"/>
  <c r="FL35" i="31"/>
  <c r="FL25" i="31"/>
  <c r="FL38" i="31"/>
  <c r="FP31" i="31"/>
  <c r="FP34" i="31" s="1"/>
  <c r="FT35" i="31"/>
  <c r="FT25" i="31"/>
  <c r="FT38" i="31"/>
  <c r="FX31" i="31"/>
  <c r="FX34" i="31" s="1"/>
  <c r="GB35" i="31"/>
  <c r="GB25" i="31"/>
  <c r="GB38" i="31"/>
  <c r="GF31" i="31"/>
  <c r="GF34" i="31" s="1"/>
  <c r="GJ35" i="31"/>
  <c r="GJ25" i="31"/>
  <c r="GJ38" i="31"/>
  <c r="GN31" i="31"/>
  <c r="GN34" i="31" s="1"/>
  <c r="GR35" i="31"/>
  <c r="GR25" i="31"/>
  <c r="GR38" i="31"/>
  <c r="B30" i="31"/>
  <c r="B29" i="31"/>
  <c r="B36" i="31"/>
  <c r="B35" i="31" s="1"/>
  <c r="C35" i="31"/>
  <c r="B39" i="31"/>
  <c r="C38" i="31"/>
  <c r="B42" i="31"/>
  <c r="B27" i="31"/>
  <c r="G31" i="31"/>
  <c r="G34" i="31" s="1"/>
  <c r="K35" i="31"/>
  <c r="K38" i="31"/>
  <c r="O31" i="31"/>
  <c r="O34" i="31" s="1"/>
  <c r="S35" i="31"/>
  <c r="S38" i="31"/>
  <c r="W31" i="31"/>
  <c r="W34" i="31" s="1"/>
  <c r="AA35" i="31"/>
  <c r="AA38" i="31"/>
  <c r="AE31" i="31"/>
  <c r="AE34" i="31" s="1"/>
  <c r="AI35" i="31"/>
  <c r="AI38" i="31"/>
  <c r="AM31" i="31"/>
  <c r="AM34" i="31" s="1"/>
  <c r="AQ35" i="31"/>
  <c r="AQ38" i="31"/>
  <c r="AU31" i="31"/>
  <c r="AU34" i="31" s="1"/>
  <c r="AY35" i="31"/>
  <c r="AY38" i="31"/>
  <c r="BC31" i="31"/>
  <c r="BC34" i="31" s="1"/>
  <c r="BG35" i="31"/>
  <c r="BG38" i="31"/>
  <c r="BK31" i="31"/>
  <c r="BK34" i="31" s="1"/>
  <c r="BO35" i="31"/>
  <c r="BO38" i="31"/>
  <c r="BS31" i="31"/>
  <c r="BS34" i="31" s="1"/>
  <c r="BW35" i="31"/>
  <c r="BW38" i="31"/>
  <c r="CA31" i="31"/>
  <c r="CA34" i="31" s="1"/>
  <c r="CA35" i="31"/>
  <c r="CA38" i="31"/>
  <c r="CI31" i="31"/>
  <c r="CI34" i="31" s="1"/>
  <c r="CI35" i="31"/>
  <c r="CI38" i="31"/>
  <c r="CQ31" i="31"/>
  <c r="CQ34" i="31" s="1"/>
  <c r="CQ35" i="31"/>
  <c r="CQ38" i="31"/>
  <c r="CY31" i="31"/>
  <c r="CY34" i="31" s="1"/>
  <c r="CY35" i="31"/>
  <c r="CY38" i="31"/>
  <c r="DG31" i="31"/>
  <c r="DG34" i="31" s="1"/>
  <c r="DG35" i="31"/>
  <c r="DG38" i="31"/>
  <c r="DO31" i="31"/>
  <c r="DO34" i="31" s="1"/>
  <c r="DO35" i="31"/>
  <c r="DO38" i="31"/>
  <c r="DW31" i="31"/>
  <c r="DW34" i="31" s="1"/>
  <c r="DW35" i="31"/>
  <c r="DW38" i="31"/>
  <c r="EE31" i="31"/>
  <c r="EE34" i="31" s="1"/>
  <c r="EE35" i="31"/>
  <c r="EE38" i="31"/>
  <c r="EM31" i="31"/>
  <c r="EM34" i="31" s="1"/>
  <c r="EM35" i="31"/>
  <c r="EM38" i="31"/>
  <c r="EU31" i="31"/>
  <c r="EU34" i="31" s="1"/>
  <c r="EU35" i="31"/>
  <c r="EU38" i="31"/>
  <c r="FC31" i="31"/>
  <c r="FC34" i="31" s="1"/>
  <c r="FC35" i="31"/>
  <c r="FC38" i="31"/>
  <c r="FK31" i="31"/>
  <c r="FK34" i="31" s="1"/>
  <c r="FK35" i="31"/>
  <c r="FK38" i="31"/>
  <c r="FS31" i="31"/>
  <c r="FS34" i="31" s="1"/>
  <c r="FS35" i="31"/>
  <c r="FS38" i="31"/>
  <c r="GA31" i="31"/>
  <c r="GA34" i="31" s="1"/>
  <c r="GA35" i="31"/>
  <c r="GA38" i="31"/>
  <c r="GI31" i="31"/>
  <c r="GI34" i="31" s="1"/>
  <c r="GI35" i="31"/>
  <c r="GI38" i="31"/>
  <c r="GQ31" i="31"/>
  <c r="GQ34" i="31" s="1"/>
  <c r="GQ35" i="31"/>
  <c r="GQ38" i="31"/>
  <c r="GS34" i="31"/>
  <c r="C42" i="29"/>
  <c r="G42" i="29"/>
  <c r="K42" i="29"/>
  <c r="O42" i="29"/>
  <c r="H41" i="29"/>
  <c r="P41" i="29"/>
  <c r="Y56" i="27"/>
  <c r="AB97" i="27"/>
  <c r="AB57" i="27"/>
  <c r="AB56" i="27" s="1"/>
  <c r="Q56" i="27"/>
  <c r="T97" i="27"/>
  <c r="T57" i="27"/>
  <c r="T56" i="27" s="1"/>
  <c r="I56" i="27"/>
  <c r="L97" i="27"/>
  <c r="L57" i="27"/>
  <c r="L56" i="27" s="1"/>
  <c r="U44" i="27"/>
  <c r="X85" i="27"/>
  <c r="X45" i="27"/>
  <c r="X44" i="27" s="1"/>
  <c r="Q44" i="27"/>
  <c r="T85" i="27"/>
  <c r="T45" i="27"/>
  <c r="T44" i="27" s="1"/>
  <c r="I44" i="27"/>
  <c r="L85" i="27"/>
  <c r="L45" i="27"/>
  <c r="L44" i="27" s="1"/>
  <c r="Y39" i="27"/>
  <c r="AB80" i="27"/>
  <c r="AB40" i="27"/>
  <c r="AB39" i="27" s="1"/>
  <c r="Q39" i="27"/>
  <c r="T80" i="27"/>
  <c r="T40" i="27"/>
  <c r="T39" i="27" s="1"/>
  <c r="I39" i="27"/>
  <c r="L80" i="27"/>
  <c r="L40" i="27"/>
  <c r="L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U56" i="27"/>
  <c r="X97" i="27"/>
  <c r="X57" i="27"/>
  <c r="X56" i="27" s="1"/>
  <c r="M56" i="27"/>
  <c r="P97" i="27"/>
  <c r="P57" i="27"/>
  <c r="P56" i="27" s="1"/>
  <c r="E56" i="27"/>
  <c r="H97" i="27"/>
  <c r="H57" i="27"/>
  <c r="H56" i="27" s="1"/>
  <c r="Y44" i="27"/>
  <c r="AB85" i="27"/>
  <c r="AB45" i="27"/>
  <c r="AB44" i="27" s="1"/>
  <c r="M44" i="27"/>
  <c r="P85" i="27"/>
  <c r="P45" i="27"/>
  <c r="P44" i="27" s="1"/>
  <c r="E44" i="27"/>
  <c r="H85" i="27"/>
  <c r="H45" i="27"/>
  <c r="H44" i="27" s="1"/>
  <c r="U39" i="27"/>
  <c r="X80" i="27"/>
  <c r="X40" i="27"/>
  <c r="X39" i="27" s="1"/>
  <c r="M39" i="27"/>
  <c r="P80" i="27"/>
  <c r="P40" i="27"/>
  <c r="P39" i="27" s="1"/>
  <c r="E39" i="27"/>
  <c r="H80" i="27"/>
  <c r="H40" i="27"/>
  <c r="H39" i="27" s="1"/>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X74" i="27" s="1"/>
  <c r="X75" i="27" s="1"/>
  <c r="Q115" i="27"/>
  <c r="Q55" i="27" s="1"/>
  <c r="Q54" i="27" s="1"/>
  <c r="Q74" i="27" s="1"/>
  <c r="Q75" i="27" s="1"/>
  <c r="M74" i="27"/>
  <c r="M75" i="27" s="1"/>
  <c r="P112" i="27"/>
  <c r="P115" i="27" s="1"/>
  <c r="P55" i="27" s="1"/>
  <c r="P54" i="27" s="1"/>
  <c r="P72" i="27"/>
  <c r="P71" i="27" s="1"/>
  <c r="P74" i="27" s="1"/>
  <c r="P75" i="27" s="1"/>
  <c r="I115" i="27"/>
  <c r="I55" i="27" s="1"/>
  <c r="I54" i="27" s="1"/>
  <c r="I74" i="27" s="1"/>
  <c r="I75" i="27" s="1"/>
  <c r="E74" i="27"/>
  <c r="E75" i="27" s="1"/>
  <c r="H112" i="27"/>
  <c r="H115" i="27" s="1"/>
  <c r="H55" i="27" s="1"/>
  <c r="H54" i="27" s="1"/>
  <c r="H72" i="27"/>
  <c r="H71" i="27" s="1"/>
  <c r="H74" i="27" s="1"/>
  <c r="H75" i="27" s="1"/>
  <c r="AB93" i="27"/>
  <c r="AB53" i="27"/>
  <c r="AB52" i="27" s="1"/>
  <c r="T93" i="27"/>
  <c r="T53" i="27"/>
  <c r="T52" i="27" s="1"/>
  <c r="L93" i="27"/>
  <c r="L53" i="27"/>
  <c r="L52" i="27" s="1"/>
  <c r="AB91" i="27"/>
  <c r="AB51" i="27"/>
  <c r="AB50" i="27" s="1"/>
  <c r="T91" i="27"/>
  <c r="T51" i="27"/>
  <c r="T50" i="27" s="1"/>
  <c r="L91" i="27"/>
  <c r="L51" i="27"/>
  <c r="L50" i="27" s="1"/>
  <c r="Z115" i="27"/>
  <c r="Z55" i="27" s="1"/>
  <c r="Z54" i="27" s="1"/>
  <c r="Z74" i="27" s="1"/>
  <c r="Z75" i="27" s="1"/>
  <c r="R115" i="27"/>
  <c r="R55" i="27" s="1"/>
  <c r="R54" i="27" s="1"/>
  <c r="R74" i="27" s="1"/>
  <c r="R75" i="27" s="1"/>
  <c r="J115" i="27"/>
  <c r="J55" i="27" s="1"/>
  <c r="J54" i="27" s="1"/>
  <c r="J74" i="27" s="1"/>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M16" i="23"/>
  <c r="N17" i="23"/>
  <c r="V28" i="23"/>
  <c r="R28" i="23"/>
  <c r="V16" i="23"/>
  <c r="R16" i="23"/>
  <c r="L45" i="23"/>
  <c r="W45" i="23"/>
  <c r="S45" i="23"/>
  <c r="O45" i="23"/>
  <c r="M24" i="23"/>
  <c r="N25" i="23"/>
  <c r="M22" i="23"/>
  <c r="N23" i="23"/>
  <c r="N21" i="23"/>
  <c r="X21" i="23" s="1"/>
  <c r="N44" i="23"/>
  <c r="M43" i="23"/>
  <c r="F45" i="23"/>
  <c r="Q45" i="23"/>
  <c r="E45" i="23"/>
  <c r="I43" i="23"/>
  <c r="N13" i="23"/>
  <c r="X13" i="23" s="1"/>
  <c r="I26" i="23"/>
  <c r="M26" i="23"/>
  <c r="N27" i="23"/>
  <c r="M28" i="23"/>
  <c r="N29" i="23"/>
  <c r="V11" i="23"/>
  <c r="R11" i="23"/>
  <c r="M11" i="23"/>
  <c r="N12" i="23"/>
  <c r="T45" i="23"/>
  <c r="H45" i="23"/>
  <c r="V45" i="23"/>
  <c r="R45" i="23"/>
  <c r="G45" i="23"/>
  <c r="N18" i="23"/>
  <c r="X18" i="23" s="1"/>
  <c r="P45" i="23"/>
  <c r="J45" i="23"/>
  <c r="U45" i="23"/>
  <c r="K45" i="23"/>
  <c r="M91" i="14"/>
  <c r="AC27" i="2"/>
  <c r="AC28" i="2" s="1"/>
  <c r="O9" i="2"/>
  <c r="O20" i="2"/>
  <c r="O19" i="2"/>
  <c r="O24" i="2"/>
  <c r="H26" i="2"/>
  <c r="N26" i="2"/>
  <c r="G26" i="2"/>
  <c r="K26" i="2"/>
  <c r="O23" i="2"/>
  <c r="Z28" i="2"/>
  <c r="J25" i="2"/>
  <c r="M10" i="2"/>
  <c r="K10" i="2"/>
  <c r="I10" i="2"/>
  <c r="G10" i="2"/>
  <c r="E10" i="2"/>
  <c r="N10" i="2"/>
  <c r="L10" i="2"/>
  <c r="H10" i="2"/>
  <c r="F10" i="2"/>
  <c r="N13" i="2"/>
  <c r="L13" i="2"/>
  <c r="H13" i="2"/>
  <c r="F13" i="2"/>
  <c r="M13" i="2"/>
  <c r="K13" i="2"/>
  <c r="I13" i="2"/>
  <c r="G13" i="2"/>
  <c r="E13" i="2"/>
  <c r="M11" i="2"/>
  <c r="K11" i="2"/>
  <c r="I11" i="2"/>
  <c r="G11" i="2"/>
  <c r="E11" i="2"/>
  <c r="N11" i="2"/>
  <c r="L11" i="2"/>
  <c r="H11" i="2"/>
  <c r="F11" i="2"/>
  <c r="AD16" i="2"/>
  <c r="AD17" i="2" s="1"/>
  <c r="N15" i="2"/>
  <c r="L15" i="2"/>
  <c r="H15" i="2"/>
  <c r="F15" i="2"/>
  <c r="M15" i="2"/>
  <c r="K15" i="2"/>
  <c r="I15" i="2"/>
  <c r="G15" i="2"/>
  <c r="E15" i="2"/>
  <c r="J15" i="2" s="1"/>
  <c r="AD22" i="2"/>
  <c r="N18" i="2"/>
  <c r="N22" i="2" s="1"/>
  <c r="L18" i="2"/>
  <c r="L22" i="2" s="1"/>
  <c r="H18" i="2"/>
  <c r="H22" i="2" s="1"/>
  <c r="F18" i="2"/>
  <c r="F22" i="2" s="1"/>
  <c r="M18" i="2"/>
  <c r="M22" i="2" s="1"/>
  <c r="K18" i="2"/>
  <c r="I18" i="2"/>
  <c r="I22" i="2" s="1"/>
  <c r="G18" i="2"/>
  <c r="G22" i="2" s="1"/>
  <c r="E18" i="2"/>
  <c r="Y17" i="2"/>
  <c r="Y28" i="2" s="1"/>
  <c r="O21" i="2"/>
  <c r="J9" i="2"/>
  <c r="D9" i="2" s="1"/>
  <c r="D20" i="2"/>
  <c r="J19" i="2"/>
  <c r="D19" i="2" s="1"/>
  <c r="D24" i="2"/>
  <c r="AA27" i="2"/>
  <c r="F26" i="2"/>
  <c r="F27" i="2" s="1"/>
  <c r="L26" i="2"/>
  <c r="L27" i="2" s="1"/>
  <c r="E26" i="2"/>
  <c r="J23" i="2"/>
  <c r="I26" i="2"/>
  <c r="I27" i="2" s="1"/>
  <c r="M26" i="2"/>
  <c r="AB28" i="2"/>
  <c r="O25" i="2"/>
  <c r="AD27" i="2"/>
  <c r="AD28" i="2" s="1"/>
  <c r="M8" i="2"/>
  <c r="M12" i="2" s="1"/>
  <c r="K8" i="2"/>
  <c r="I8" i="2"/>
  <c r="I12" i="2" s="1"/>
  <c r="G8" i="2"/>
  <c r="G12" i="2" s="1"/>
  <c r="E8" i="2"/>
  <c r="N8" i="2"/>
  <c r="N12" i="2" s="1"/>
  <c r="L8" i="2"/>
  <c r="L12" i="2" s="1"/>
  <c r="H8" i="2"/>
  <c r="H12" i="2" s="1"/>
  <c r="F8" i="2"/>
  <c r="F12" i="2" s="1"/>
  <c r="M14" i="2"/>
  <c r="K14" i="2"/>
  <c r="I14" i="2"/>
  <c r="G14" i="2"/>
  <c r="E14" i="2"/>
  <c r="N14" i="2"/>
  <c r="L14" i="2"/>
  <c r="H14" i="2"/>
  <c r="F14" i="2"/>
  <c r="AA16" i="2"/>
  <c r="AA17" i="2" s="1"/>
  <c r="J21" i="2"/>
  <c r="D21" i="2" s="1"/>
  <c r="W36" i="1"/>
  <c r="S36" i="1"/>
  <c r="Y36" i="1"/>
  <c r="U36" i="1"/>
  <c r="Q36" i="1"/>
  <c r="W45" i="1"/>
  <c r="S45" i="1"/>
  <c r="W40" i="1"/>
  <c r="S40" i="1"/>
  <c r="X36" i="1"/>
  <c r="T36" i="1"/>
  <c r="AI125" i="39" l="1"/>
  <c r="AE125" i="39"/>
  <c r="AK80" i="39"/>
  <c r="AG80" i="39"/>
  <c r="AC80" i="39"/>
  <c r="Z117" i="39"/>
  <c r="AI80" i="39"/>
  <c r="AE80" i="39"/>
  <c r="Z124" i="39"/>
  <c r="Z125" i="39" s="1"/>
  <c r="AA125" i="39"/>
  <c r="AK125" i="39"/>
  <c r="AG125" i="39"/>
  <c r="AC125" i="39"/>
  <c r="Z79" i="39"/>
  <c r="Z80" i="39" s="1"/>
  <c r="AA80" i="39"/>
  <c r="C29" i="33"/>
  <c r="D30" i="33"/>
  <c r="C13" i="33"/>
  <c r="C74" i="33"/>
  <c r="D75" i="33"/>
  <c r="C67" i="33"/>
  <c r="C46" i="33"/>
  <c r="U57" i="30"/>
  <c r="U55" i="30"/>
  <c r="K56" i="30"/>
  <c r="J55" i="30"/>
  <c r="J56" i="30" s="1"/>
  <c r="R57" i="30"/>
  <c r="F57" i="30"/>
  <c r="F55" i="30"/>
  <c r="O57" i="30"/>
  <c r="O55" i="30"/>
  <c r="K57" i="30"/>
  <c r="K55" i="30"/>
  <c r="U56" i="30"/>
  <c r="O56" i="30"/>
  <c r="F56" i="30"/>
  <c r="B38" i="31"/>
  <c r="DD34" i="31"/>
  <c r="CV34" i="31"/>
  <c r="CN34" i="31"/>
  <c r="CF34" i="31"/>
  <c r="BX34" i="31"/>
  <c r="BP34" i="31"/>
  <c r="BH34" i="31"/>
  <c r="AB43" i="31"/>
  <c r="AB45" i="31" s="1"/>
  <c r="L43" i="31"/>
  <c r="L45" i="31" s="1"/>
  <c r="FY45" i="31"/>
  <c r="FY43" i="31"/>
  <c r="FI45" i="31"/>
  <c r="FI43" i="31"/>
  <c r="ES45" i="31"/>
  <c r="ES43" i="31"/>
  <c r="EC45" i="31"/>
  <c r="EC43" i="31"/>
  <c r="DM45" i="31"/>
  <c r="DM43" i="31"/>
  <c r="CW45" i="31"/>
  <c r="CW43" i="31"/>
  <c r="CG45" i="31"/>
  <c r="CG43" i="31"/>
  <c r="BR45" i="31"/>
  <c r="BR43" i="31"/>
  <c r="DR18" i="31"/>
  <c r="EH18" i="31"/>
  <c r="EX18" i="31"/>
  <c r="FN18" i="31"/>
  <c r="GD18" i="31"/>
  <c r="GT18" i="31"/>
  <c r="B31" i="31"/>
  <c r="GR34" i="31"/>
  <c r="GJ34" i="31"/>
  <c r="GB34" i="31"/>
  <c r="FT34" i="31"/>
  <c r="FL34" i="31"/>
  <c r="FD34" i="31"/>
  <c r="EV34" i="31"/>
  <c r="EN34" i="31"/>
  <c r="EF34" i="31"/>
  <c r="DX34" i="31"/>
  <c r="DP34" i="31"/>
  <c r="DH34" i="31"/>
  <c r="CZ34" i="31"/>
  <c r="CR34" i="31"/>
  <c r="CJ34" i="31"/>
  <c r="CB34" i="31"/>
  <c r="BD34" i="31"/>
  <c r="AV34" i="31"/>
  <c r="AN34" i="31"/>
  <c r="AF34" i="31"/>
  <c r="X34" i="31"/>
  <c r="P34" i="31"/>
  <c r="H34" i="31"/>
  <c r="BR44" i="31"/>
  <c r="CX18" i="31"/>
  <c r="DN18" i="31"/>
  <c r="S18" i="31"/>
  <c r="AI18" i="31"/>
  <c r="AY18" i="31"/>
  <c r="BO18" i="31"/>
  <c r="CE18" i="31"/>
  <c r="CU18" i="31"/>
  <c r="DK18" i="31"/>
  <c r="EA18" i="31"/>
  <c r="EQ18" i="31"/>
  <c r="FG18" i="31"/>
  <c r="FW18" i="31"/>
  <c r="GM18" i="31"/>
  <c r="B19" i="31"/>
  <c r="B25" i="31"/>
  <c r="GK34" i="31"/>
  <c r="FU34" i="31"/>
  <c r="FE34" i="31"/>
  <c r="EO34" i="31"/>
  <c r="DY34" i="31"/>
  <c r="DI34" i="31"/>
  <c r="CS34" i="31"/>
  <c r="CC34" i="31"/>
  <c r="BQ34" i="31"/>
  <c r="BA34" i="31"/>
  <c r="AK34" i="31"/>
  <c r="U34" i="31"/>
  <c r="E34" i="31"/>
  <c r="D18" i="31"/>
  <c r="D43" i="31" s="1"/>
  <c r="D45" i="31" s="1"/>
  <c r="T18" i="31"/>
  <c r="AJ18" i="31"/>
  <c r="AJ43" i="31" s="1"/>
  <c r="AJ45" i="31" s="1"/>
  <c r="AZ18" i="31"/>
  <c r="BP18" i="31"/>
  <c r="CF18" i="31"/>
  <c r="CV18" i="31"/>
  <c r="DL18" i="31"/>
  <c r="EB18" i="31"/>
  <c r="ER18" i="31"/>
  <c r="FH18" i="31"/>
  <c r="FX18" i="31"/>
  <c r="GN18" i="31"/>
  <c r="I18" i="31"/>
  <c r="Y18" i="31"/>
  <c r="AO18" i="31"/>
  <c r="BE18" i="31"/>
  <c r="BU18" i="31"/>
  <c r="CK18" i="31"/>
  <c r="DA18" i="31"/>
  <c r="DQ18" i="31"/>
  <c r="EG18" i="31"/>
  <c r="EW18" i="31"/>
  <c r="FM18" i="31"/>
  <c r="GC18" i="31"/>
  <c r="DV18" i="31"/>
  <c r="EL18" i="31"/>
  <c r="FB18" i="31"/>
  <c r="FR18" i="31"/>
  <c r="GH18" i="31"/>
  <c r="GS43" i="31"/>
  <c r="GS44" i="31" s="1"/>
  <c r="GI43" i="31"/>
  <c r="GI44" i="31" s="1"/>
  <c r="FS43" i="31"/>
  <c r="FS45" i="31" s="1"/>
  <c r="FC43" i="31"/>
  <c r="FC44" i="31" s="1"/>
  <c r="EM43" i="31"/>
  <c r="EM45" i="31" s="1"/>
  <c r="DW43" i="31"/>
  <c r="DW44" i="31" s="1"/>
  <c r="DG43" i="31"/>
  <c r="DG45" i="31" s="1"/>
  <c r="CQ43" i="31"/>
  <c r="CQ44" i="31" s="1"/>
  <c r="CA43" i="31"/>
  <c r="CA45" i="31" s="1"/>
  <c r="BK43" i="31"/>
  <c r="BK44" i="31" s="1"/>
  <c r="AU43" i="31"/>
  <c r="AU45" i="31" s="1"/>
  <c r="AE43" i="31"/>
  <c r="AE44" i="31" s="1"/>
  <c r="O43" i="31"/>
  <c r="O45" i="31" s="1"/>
  <c r="BT34" i="31"/>
  <c r="BL34" i="31"/>
  <c r="AP18" i="31"/>
  <c r="BF18" i="31"/>
  <c r="BV18" i="31"/>
  <c r="CL18" i="31"/>
  <c r="DB18" i="31"/>
  <c r="G18" i="31"/>
  <c r="W18" i="31"/>
  <c r="W43" i="31" s="1"/>
  <c r="W45" i="31" s="1"/>
  <c r="AM18" i="31"/>
  <c r="BC18" i="31"/>
  <c r="BC43" i="31" s="1"/>
  <c r="BC45" i="31" s="1"/>
  <c r="BS18" i="31"/>
  <c r="CI18" i="31"/>
  <c r="CI43" i="31" s="1"/>
  <c r="CI45" i="31" s="1"/>
  <c r="CY18" i="31"/>
  <c r="DO18" i="31"/>
  <c r="DO43" i="31" s="1"/>
  <c r="DO45" i="31" s="1"/>
  <c r="EE18" i="31"/>
  <c r="EU18" i="31"/>
  <c r="EU43" i="31" s="1"/>
  <c r="EU45" i="31" s="1"/>
  <c r="FK18" i="31"/>
  <c r="GA18" i="31"/>
  <c r="GA43" i="31" s="1"/>
  <c r="GA45" i="31" s="1"/>
  <c r="GQ18" i="31"/>
  <c r="GG43" i="31"/>
  <c r="GG44" i="31" s="1"/>
  <c r="FQ43" i="31"/>
  <c r="FQ45" i="31" s="1"/>
  <c r="FA43" i="31"/>
  <c r="FA44" i="31" s="1"/>
  <c r="EK43" i="31"/>
  <c r="EK45" i="31" s="1"/>
  <c r="DU43" i="31"/>
  <c r="DU44" i="31" s="1"/>
  <c r="DE43" i="31"/>
  <c r="DE45" i="31" s="1"/>
  <c r="CO43" i="31"/>
  <c r="CO44" i="31" s="1"/>
  <c r="BU43" i="31"/>
  <c r="BU45" i="31" s="1"/>
  <c r="BE43" i="31"/>
  <c r="BE45" i="31" s="1"/>
  <c r="AO43" i="31"/>
  <c r="AO45" i="31" s="1"/>
  <c r="Y43" i="31"/>
  <c r="Y45" i="31" s="1"/>
  <c r="I43" i="31"/>
  <c r="I45" i="31" s="1"/>
  <c r="GH43" i="31"/>
  <c r="GH45" i="31" s="1"/>
  <c r="FR43" i="31"/>
  <c r="FR45" i="31" s="1"/>
  <c r="FB43" i="31"/>
  <c r="FB45" i="31" s="1"/>
  <c r="EL43" i="31"/>
  <c r="EL45" i="31" s="1"/>
  <c r="DV43" i="31"/>
  <c r="DV45" i="31" s="1"/>
  <c r="DN43" i="31"/>
  <c r="DN45" i="31" s="1"/>
  <c r="DJ43" i="31"/>
  <c r="DJ44" i="31" s="1"/>
  <c r="DB43" i="31"/>
  <c r="DB45" i="31" s="1"/>
  <c r="CT43" i="31"/>
  <c r="CT45" i="31" s="1"/>
  <c r="CL43" i="31"/>
  <c r="CL45" i="31" s="1"/>
  <c r="CD43" i="31"/>
  <c r="CD44" i="31" s="1"/>
  <c r="BV34" i="31"/>
  <c r="BN34" i="31"/>
  <c r="BF34" i="31"/>
  <c r="AX34" i="31"/>
  <c r="AP34" i="31"/>
  <c r="AH34" i="31"/>
  <c r="Z34" i="31"/>
  <c r="R34" i="31"/>
  <c r="J34" i="31"/>
  <c r="H18" i="31"/>
  <c r="X18" i="31"/>
  <c r="AN18" i="31"/>
  <c r="BD18" i="31"/>
  <c r="BT18" i="31"/>
  <c r="CJ18" i="31"/>
  <c r="CZ18" i="31"/>
  <c r="DP18" i="31"/>
  <c r="EF18" i="31"/>
  <c r="EV18" i="31"/>
  <c r="FL18" i="31"/>
  <c r="GB18" i="31"/>
  <c r="GR18" i="31"/>
  <c r="CG44" i="31"/>
  <c r="CW44" i="31"/>
  <c r="DM44" i="31"/>
  <c r="EC44" i="31"/>
  <c r="ES44" i="31"/>
  <c r="FI44" i="31"/>
  <c r="FY44" i="31"/>
  <c r="DZ18" i="31"/>
  <c r="EP18" i="31"/>
  <c r="FF18" i="31"/>
  <c r="FV18" i="31"/>
  <c r="GL18" i="31"/>
  <c r="GE43" i="31"/>
  <c r="GE45" i="31" s="1"/>
  <c r="EY43" i="31"/>
  <c r="EY45" i="31" s="1"/>
  <c r="DS43" i="31"/>
  <c r="DS45" i="31" s="1"/>
  <c r="CM43" i="31"/>
  <c r="CM45" i="31" s="1"/>
  <c r="BG43" i="31"/>
  <c r="BG45" i="31" s="1"/>
  <c r="AA43" i="31"/>
  <c r="AA45" i="31" s="1"/>
  <c r="AD18" i="31"/>
  <c r="AT18" i="31"/>
  <c r="BJ18" i="31"/>
  <c r="BZ18" i="31"/>
  <c r="CP18" i="31"/>
  <c r="DF18" i="31"/>
  <c r="C18" i="31"/>
  <c r="B15" i="31"/>
  <c r="B18" i="31" s="1"/>
  <c r="K18" i="31"/>
  <c r="AA18" i="31"/>
  <c r="AQ18" i="31"/>
  <c r="BG18" i="31"/>
  <c r="BW18" i="31"/>
  <c r="CM18" i="31"/>
  <c r="DC18" i="31"/>
  <c r="DS18" i="31"/>
  <c r="EI18" i="31"/>
  <c r="EY18" i="31"/>
  <c r="FO18" i="31"/>
  <c r="GE18" i="31"/>
  <c r="GO34" i="31"/>
  <c r="GC34" i="31"/>
  <c r="FM34" i="31"/>
  <c r="EW34" i="31"/>
  <c r="EG34" i="31"/>
  <c r="DQ34" i="31"/>
  <c r="DA34" i="31"/>
  <c r="CK34" i="31"/>
  <c r="BY34" i="31"/>
  <c r="BI34" i="31"/>
  <c r="AS34" i="31"/>
  <c r="AC34" i="31"/>
  <c r="M34" i="31"/>
  <c r="GT43" i="31"/>
  <c r="GT45" i="31" s="1"/>
  <c r="GL43" i="31"/>
  <c r="GL45" i="31" s="1"/>
  <c r="GD43" i="31"/>
  <c r="GD45" i="31" s="1"/>
  <c r="FV43" i="31"/>
  <c r="FV45" i="31" s="1"/>
  <c r="FN43" i="31"/>
  <c r="FN45" i="31" s="1"/>
  <c r="FF43" i="31"/>
  <c r="FF45" i="31" s="1"/>
  <c r="EX43" i="31"/>
  <c r="EX45" i="31" s="1"/>
  <c r="EP43" i="31"/>
  <c r="EP45" i="31" s="1"/>
  <c r="EH43" i="31"/>
  <c r="EH45" i="31" s="1"/>
  <c r="DZ43" i="31"/>
  <c r="DZ45" i="31" s="1"/>
  <c r="DR43" i="31"/>
  <c r="DR45" i="31" s="1"/>
  <c r="DF34" i="31"/>
  <c r="CX34" i="31"/>
  <c r="CP34" i="31"/>
  <c r="CH34" i="31"/>
  <c r="BZ34" i="31"/>
  <c r="BJ34" i="31"/>
  <c r="BB34" i="31"/>
  <c r="AT34" i="31"/>
  <c r="AL34" i="31"/>
  <c r="AD34" i="31"/>
  <c r="V34" i="31"/>
  <c r="N34" i="31"/>
  <c r="F34" i="31"/>
  <c r="L44" i="31"/>
  <c r="AB44" i="31"/>
  <c r="AR18" i="31"/>
  <c r="BH18" i="31"/>
  <c r="BX18" i="31"/>
  <c r="CN18" i="31"/>
  <c r="DD18" i="31"/>
  <c r="DT18" i="31"/>
  <c r="EJ18" i="31"/>
  <c r="EZ18" i="31"/>
  <c r="FP18" i="31"/>
  <c r="GF18" i="31"/>
  <c r="Q18" i="31"/>
  <c r="AG18" i="31"/>
  <c r="AW18" i="31"/>
  <c r="BM18" i="31"/>
  <c r="CC18" i="31"/>
  <c r="CS18" i="31"/>
  <c r="DI18" i="31"/>
  <c r="DY18" i="31"/>
  <c r="EO18" i="31"/>
  <c r="FE18" i="31"/>
  <c r="FU18" i="31"/>
  <c r="GK18" i="31"/>
  <c r="ED18" i="31"/>
  <c r="ET18" i="31"/>
  <c r="ET43" i="31" s="1"/>
  <c r="ET45" i="31" s="1"/>
  <c r="FJ18" i="31"/>
  <c r="FZ18" i="31"/>
  <c r="FZ43" i="31" s="1"/>
  <c r="FZ45" i="31" s="1"/>
  <c r="GP18" i="31"/>
  <c r="L115" i="27"/>
  <c r="L55" i="27" s="1"/>
  <c r="L54" i="27" s="1"/>
  <c r="L74" i="27" s="1"/>
  <c r="L75" i="27" s="1"/>
  <c r="T115" i="27"/>
  <c r="T55" i="27" s="1"/>
  <c r="T54" i="27" s="1"/>
  <c r="AB115" i="27"/>
  <c r="AB55" i="27" s="1"/>
  <c r="AB54" i="27" s="1"/>
  <c r="AB74" i="27" s="1"/>
  <c r="AB75" i="27" s="1"/>
  <c r="T74" i="27"/>
  <c r="T75" i="27" s="1"/>
  <c r="X44" i="23"/>
  <c r="X43" i="23" s="1"/>
  <c r="N43" i="23"/>
  <c r="X23" i="23"/>
  <c r="X22" i="23" s="1"/>
  <c r="N22" i="23"/>
  <c r="X25" i="23"/>
  <c r="X24" i="23" s="1"/>
  <c r="N24" i="23"/>
  <c r="X17" i="23"/>
  <c r="X16" i="23" s="1"/>
  <c r="N16" i="23"/>
  <c r="X12" i="23"/>
  <c r="X11" i="23" s="1"/>
  <c r="N11" i="23"/>
  <c r="X29" i="23"/>
  <c r="X28" i="23" s="1"/>
  <c r="N28" i="23"/>
  <c r="X27" i="23"/>
  <c r="X26" i="23" s="1"/>
  <c r="N26" i="23"/>
  <c r="I45" i="23"/>
  <c r="M45" i="23"/>
  <c r="J14" i="2"/>
  <c r="K12" i="2"/>
  <c r="O8" i="2"/>
  <c r="J18" i="2"/>
  <c r="E22" i="2"/>
  <c r="E27" i="2" s="1"/>
  <c r="J11" i="2"/>
  <c r="G16" i="2"/>
  <c r="G17" i="2" s="1"/>
  <c r="K16" i="2"/>
  <c r="O13" i="2"/>
  <c r="F16" i="2"/>
  <c r="L16" i="2"/>
  <c r="J10" i="2"/>
  <c r="N27" i="2"/>
  <c r="O14" i="2"/>
  <c r="F17" i="2"/>
  <c r="F28" i="2" s="1"/>
  <c r="L17" i="2"/>
  <c r="E12" i="2"/>
  <c r="J8" i="2"/>
  <c r="M27" i="2"/>
  <c r="J26" i="2"/>
  <c r="D23" i="2"/>
  <c r="L28" i="2"/>
  <c r="AA28" i="2"/>
  <c r="K22" i="2"/>
  <c r="K27" i="2" s="1"/>
  <c r="O18" i="2"/>
  <c r="O22" i="2" s="1"/>
  <c r="O15" i="2"/>
  <c r="D15" i="2" s="1"/>
  <c r="O11" i="2"/>
  <c r="E16" i="2"/>
  <c r="J13" i="2"/>
  <c r="I16" i="2"/>
  <c r="I17" i="2" s="1"/>
  <c r="I28" i="2" s="1"/>
  <c r="M16" i="2"/>
  <c r="M17" i="2" s="1"/>
  <c r="H16" i="2"/>
  <c r="H17" i="2" s="1"/>
  <c r="N16" i="2"/>
  <c r="N17" i="2" s="1"/>
  <c r="O10" i="2"/>
  <c r="D25" i="2"/>
  <c r="O26" i="2"/>
  <c r="O27" i="2" s="1"/>
  <c r="G27" i="2"/>
  <c r="H27" i="2"/>
  <c r="AD125" i="39" l="1"/>
  <c r="AC127" i="39"/>
  <c r="AG127" i="39"/>
  <c r="AH125" i="39" s="1"/>
  <c r="AL125" i="39"/>
  <c r="AK127" i="39"/>
  <c r="AA127" i="39"/>
  <c r="AB125" i="39" s="1"/>
  <c r="AJ80" i="39"/>
  <c r="AD80" i="39"/>
  <c r="AH80" i="39"/>
  <c r="AL80" i="39"/>
  <c r="AE127" i="39"/>
  <c r="AF80" i="39" s="1"/>
  <c r="AJ125" i="39"/>
  <c r="AI127" i="39"/>
  <c r="C75" i="33"/>
  <c r="C78" i="33"/>
  <c r="E30" i="33" s="1"/>
  <c r="C30" i="33"/>
  <c r="J57" i="30"/>
  <c r="N45" i="31"/>
  <c r="N43" i="31"/>
  <c r="N44" i="31" s="1"/>
  <c r="AD45" i="31"/>
  <c r="AD43" i="31"/>
  <c r="AT45" i="31"/>
  <c r="AT43" i="31"/>
  <c r="BJ45" i="31"/>
  <c r="BJ43" i="31"/>
  <c r="CH45" i="31"/>
  <c r="CH43" i="31"/>
  <c r="CH44" i="31" s="1"/>
  <c r="CX45" i="31"/>
  <c r="CX43" i="31"/>
  <c r="M45" i="31"/>
  <c r="M43" i="31"/>
  <c r="M44" i="31" s="1"/>
  <c r="AS45" i="31"/>
  <c r="AS43" i="31"/>
  <c r="AS44" i="31" s="1"/>
  <c r="BY45" i="31"/>
  <c r="BY43" i="31"/>
  <c r="BY44" i="31" s="1"/>
  <c r="DA45" i="31"/>
  <c r="DA43" i="31"/>
  <c r="EG45" i="31"/>
  <c r="EG43" i="31"/>
  <c r="FM45" i="31"/>
  <c r="FM43" i="31"/>
  <c r="GO45" i="31"/>
  <c r="GO43" i="31"/>
  <c r="GO44" i="31" s="1"/>
  <c r="BJ44" i="31"/>
  <c r="AD44" i="31"/>
  <c r="C43" i="31"/>
  <c r="C45" i="31" s="1"/>
  <c r="K43" i="31"/>
  <c r="K45" i="31" s="1"/>
  <c r="AQ43" i="31"/>
  <c r="AQ45" i="31" s="1"/>
  <c r="BW43" i="31"/>
  <c r="BW45" i="31" s="1"/>
  <c r="DC43" i="31"/>
  <c r="DC45" i="31" s="1"/>
  <c r="EI43" i="31"/>
  <c r="EI45" i="31" s="1"/>
  <c r="FO43" i="31"/>
  <c r="FO45" i="31" s="1"/>
  <c r="GL44" i="31"/>
  <c r="FF44" i="31"/>
  <c r="DZ44" i="31"/>
  <c r="R43" i="31"/>
  <c r="R44" i="31" s="1"/>
  <c r="AH43" i="31"/>
  <c r="AH44" i="31" s="1"/>
  <c r="AX43" i="31"/>
  <c r="AX44" i="31" s="1"/>
  <c r="BN43" i="31"/>
  <c r="BN44" i="31" s="1"/>
  <c r="ED43" i="31"/>
  <c r="ED45" i="31" s="1"/>
  <c r="FJ43" i="31"/>
  <c r="FJ45" i="31" s="1"/>
  <c r="GP43" i="31"/>
  <c r="GP45" i="31" s="1"/>
  <c r="CL44" i="31"/>
  <c r="BL43" i="31"/>
  <c r="BL44" i="31" s="1"/>
  <c r="GH44" i="31"/>
  <c r="FB44" i="31"/>
  <c r="DV44" i="31"/>
  <c r="FM44" i="31"/>
  <c r="EG44" i="31"/>
  <c r="DA44" i="31"/>
  <c r="BU44" i="31"/>
  <c r="AO44" i="31"/>
  <c r="I44" i="31"/>
  <c r="E45" i="31"/>
  <c r="E43" i="31"/>
  <c r="E44" i="31" s="1"/>
  <c r="AK45" i="31"/>
  <c r="AK43" i="31"/>
  <c r="AK44" i="31" s="1"/>
  <c r="BQ45" i="31"/>
  <c r="BQ43" i="31"/>
  <c r="BQ44" i="31" s="1"/>
  <c r="CS45" i="31"/>
  <c r="CS43" i="31"/>
  <c r="DY45" i="31"/>
  <c r="DY43" i="31"/>
  <c r="FE45" i="31"/>
  <c r="FE43" i="31"/>
  <c r="GK45" i="31"/>
  <c r="GK43" i="31"/>
  <c r="CX44" i="31"/>
  <c r="P43" i="31"/>
  <c r="P44" i="31" s="1"/>
  <c r="AF43" i="31"/>
  <c r="AF44" i="31" s="1"/>
  <c r="AV43" i="31"/>
  <c r="AV44" i="31" s="1"/>
  <c r="CB43" i="31"/>
  <c r="CB44" i="31" s="1"/>
  <c r="CR43" i="31"/>
  <c r="CR44" i="31" s="1"/>
  <c r="DH43" i="31"/>
  <c r="DH44" i="31" s="1"/>
  <c r="DX43" i="31"/>
  <c r="DX44" i="31" s="1"/>
  <c r="EN43" i="31"/>
  <c r="EN44" i="31" s="1"/>
  <c r="FD43" i="31"/>
  <c r="FD44" i="31" s="1"/>
  <c r="FT43" i="31"/>
  <c r="FT44" i="31" s="1"/>
  <c r="GJ43" i="31"/>
  <c r="GJ44" i="31" s="1"/>
  <c r="B34" i="31"/>
  <c r="GD44" i="31"/>
  <c r="EX44" i="31"/>
  <c r="DR44" i="31"/>
  <c r="FQ44" i="31"/>
  <c r="EK44" i="31"/>
  <c r="DE44" i="31"/>
  <c r="FS44" i="31"/>
  <c r="EM44" i="31"/>
  <c r="DG44" i="31"/>
  <c r="CA44" i="31"/>
  <c r="AU44" i="31"/>
  <c r="O44" i="31"/>
  <c r="CT44" i="31"/>
  <c r="T43" i="31"/>
  <c r="T45" i="31" s="1"/>
  <c r="AR43" i="31"/>
  <c r="AR45" i="31" s="1"/>
  <c r="AZ43" i="31"/>
  <c r="AZ45" i="31" s="1"/>
  <c r="BH45" i="31"/>
  <c r="BH43" i="31"/>
  <c r="BX45" i="31"/>
  <c r="BX43" i="31"/>
  <c r="BX44" i="31" s="1"/>
  <c r="CN45" i="31"/>
  <c r="CN43" i="31"/>
  <c r="DD45" i="31"/>
  <c r="DD43" i="31"/>
  <c r="DD44" i="31" s="1"/>
  <c r="G43" i="31"/>
  <c r="G45" i="31" s="1"/>
  <c r="AM43" i="31"/>
  <c r="AM45" i="31" s="1"/>
  <c r="BS43" i="31"/>
  <c r="BS45" i="31" s="1"/>
  <c r="CY43" i="31"/>
  <c r="CY45" i="31" s="1"/>
  <c r="EE43" i="31"/>
  <c r="EE45" i="31" s="1"/>
  <c r="FK43" i="31"/>
  <c r="FK45" i="31" s="1"/>
  <c r="GQ43" i="31"/>
  <c r="GQ45" i="31" s="1"/>
  <c r="FZ44" i="31"/>
  <c r="ET44" i="31"/>
  <c r="GK44" i="31"/>
  <c r="FE44" i="31"/>
  <c r="DY44" i="31"/>
  <c r="CS44" i="31"/>
  <c r="CN44" i="31"/>
  <c r="BH44" i="31"/>
  <c r="F45" i="31"/>
  <c r="F43" i="31"/>
  <c r="F44" i="31" s="1"/>
  <c r="V45" i="31"/>
  <c r="V43" i="31"/>
  <c r="V44" i="31" s="1"/>
  <c r="AL45" i="31"/>
  <c r="AL43" i="31"/>
  <c r="AL44" i="31" s="1"/>
  <c r="BB45" i="31"/>
  <c r="BB43" i="31"/>
  <c r="BB44" i="31" s="1"/>
  <c r="BZ45" i="31"/>
  <c r="BZ43" i="31"/>
  <c r="CP45" i="31"/>
  <c r="CP43" i="31"/>
  <c r="CP44" i="31" s="1"/>
  <c r="DF45" i="31"/>
  <c r="DF43" i="31"/>
  <c r="AC45" i="31"/>
  <c r="AC43" i="31"/>
  <c r="AC44" i="31" s="1"/>
  <c r="BI45" i="31"/>
  <c r="BI43" i="31"/>
  <c r="BI44" i="31" s="1"/>
  <c r="CK45" i="31"/>
  <c r="CK43" i="31"/>
  <c r="DQ45" i="31"/>
  <c r="DQ43" i="31"/>
  <c r="EW45" i="31"/>
  <c r="EW43" i="31"/>
  <c r="GC45" i="31"/>
  <c r="GC43" i="31"/>
  <c r="GE44" i="31"/>
  <c r="EY44" i="31"/>
  <c r="DS44" i="31"/>
  <c r="CM44" i="31"/>
  <c r="BG44" i="31"/>
  <c r="AA44" i="31"/>
  <c r="DF44" i="31"/>
  <c r="BZ44" i="31"/>
  <c r="AT44" i="31"/>
  <c r="FV44" i="31"/>
  <c r="EP44" i="31"/>
  <c r="J45" i="31"/>
  <c r="J43" i="31"/>
  <c r="J44" i="31" s="1"/>
  <c r="Z45" i="31"/>
  <c r="Z43" i="31"/>
  <c r="Z44" i="31" s="1"/>
  <c r="AP45" i="31"/>
  <c r="AP43" i="31"/>
  <c r="BF45" i="31"/>
  <c r="BF43" i="31"/>
  <c r="BF44" i="31" s="1"/>
  <c r="BV45" i="31"/>
  <c r="BV43" i="31"/>
  <c r="CD45" i="31"/>
  <c r="DJ45" i="31"/>
  <c r="CO45" i="31"/>
  <c r="DU45" i="31"/>
  <c r="FA45" i="31"/>
  <c r="GG45" i="31"/>
  <c r="GA44" i="31"/>
  <c r="EU44" i="31"/>
  <c r="DO44" i="31"/>
  <c r="CI44" i="31"/>
  <c r="BC44" i="31"/>
  <c r="W44" i="31"/>
  <c r="DB44" i="31"/>
  <c r="BV44" i="31"/>
  <c r="AP44" i="31"/>
  <c r="BT43" i="31"/>
  <c r="BT44" i="31" s="1"/>
  <c r="AE45" i="31"/>
  <c r="BK45" i="31"/>
  <c r="CQ45" i="31"/>
  <c r="DW45" i="31"/>
  <c r="FC45" i="31"/>
  <c r="GI45" i="31"/>
  <c r="GS45" i="31"/>
  <c r="FR44" i="31"/>
  <c r="EL44" i="31"/>
  <c r="GC44" i="31"/>
  <c r="EW44" i="31"/>
  <c r="DQ44" i="31"/>
  <c r="CK44" i="31"/>
  <c r="BE44" i="31"/>
  <c r="Y44" i="31"/>
  <c r="AJ44" i="31"/>
  <c r="D44" i="31"/>
  <c r="U43" i="31"/>
  <c r="U44" i="31" s="1"/>
  <c r="BA43" i="31"/>
  <c r="BA44" i="31" s="1"/>
  <c r="CC43" i="31"/>
  <c r="CC44" i="31" s="1"/>
  <c r="DI43" i="31"/>
  <c r="DI44" i="31" s="1"/>
  <c r="EO43" i="31"/>
  <c r="EO44" i="31" s="1"/>
  <c r="FU43" i="31"/>
  <c r="FU44" i="31" s="1"/>
  <c r="FG44" i="31"/>
  <c r="CU44" i="31"/>
  <c r="AI44" i="31"/>
  <c r="DN44" i="31"/>
  <c r="H45" i="31"/>
  <c r="H43" i="31"/>
  <c r="H44" i="31" s="1"/>
  <c r="X45" i="31"/>
  <c r="X43" i="31"/>
  <c r="X44" i="31" s="1"/>
  <c r="AN45" i="31"/>
  <c r="AN43" i="31"/>
  <c r="AN44" i="31" s="1"/>
  <c r="BD45" i="31"/>
  <c r="BD43" i="31"/>
  <c r="BD44" i="31" s="1"/>
  <c r="CJ45" i="31"/>
  <c r="CJ43" i="31"/>
  <c r="CJ44" i="31" s="1"/>
  <c r="CZ45" i="31"/>
  <c r="CZ43" i="31"/>
  <c r="CZ44" i="31" s="1"/>
  <c r="DP45" i="31"/>
  <c r="DP43" i="31"/>
  <c r="DP44" i="31" s="1"/>
  <c r="EF45" i="31"/>
  <c r="EF43" i="31"/>
  <c r="EF44" i="31" s="1"/>
  <c r="EV45" i="31"/>
  <c r="EV43" i="31"/>
  <c r="EV44" i="31" s="1"/>
  <c r="FL45" i="31"/>
  <c r="FL43" i="31"/>
  <c r="FL44" i="31" s="1"/>
  <c r="GB45" i="31"/>
  <c r="GB43" i="31"/>
  <c r="GB44" i="31" s="1"/>
  <c r="GR45" i="31"/>
  <c r="GR43" i="31"/>
  <c r="GR44" i="31" s="1"/>
  <c r="S43" i="31"/>
  <c r="S45" i="31" s="1"/>
  <c r="AI43" i="31"/>
  <c r="AI45" i="31" s="1"/>
  <c r="AY43" i="31"/>
  <c r="AY45" i="31" s="1"/>
  <c r="BO43" i="31"/>
  <c r="BO45" i="31" s="1"/>
  <c r="CE43" i="31"/>
  <c r="CE45" i="31" s="1"/>
  <c r="CU43" i="31"/>
  <c r="CU45" i="31" s="1"/>
  <c r="DK43" i="31"/>
  <c r="DK45" i="31" s="1"/>
  <c r="EA43" i="31"/>
  <c r="EA45" i="31" s="1"/>
  <c r="EQ43" i="31"/>
  <c r="EQ45" i="31" s="1"/>
  <c r="FG43" i="31"/>
  <c r="FG45" i="31" s="1"/>
  <c r="FW43" i="31"/>
  <c r="FW45" i="31" s="1"/>
  <c r="GM43" i="31"/>
  <c r="GM45" i="31" s="1"/>
  <c r="GT44" i="31"/>
  <c r="FN44" i="31"/>
  <c r="EH44" i="31"/>
  <c r="Q43" i="31"/>
  <c r="Q45" i="31" s="1"/>
  <c r="AG43" i="31"/>
  <c r="AG45" i="31" s="1"/>
  <c r="AW43" i="31"/>
  <c r="AW45" i="31" s="1"/>
  <c r="BM43" i="31"/>
  <c r="BM45" i="31" s="1"/>
  <c r="BP43" i="31"/>
  <c r="BP44" i="31" s="1"/>
  <c r="CF43" i="31"/>
  <c r="CF44" i="31" s="1"/>
  <c r="CV43" i="31"/>
  <c r="CV44" i="31" s="1"/>
  <c r="DL43" i="31"/>
  <c r="DL45" i="31" s="1"/>
  <c r="DT43" i="31"/>
  <c r="DT45" i="31" s="1"/>
  <c r="EB43" i="31"/>
  <c r="EB45" i="31" s="1"/>
  <c r="EJ43" i="31"/>
  <c r="EJ45" i="31" s="1"/>
  <c r="ER43" i="31"/>
  <c r="ER45" i="31" s="1"/>
  <c r="EZ43" i="31"/>
  <c r="EZ45" i="31" s="1"/>
  <c r="FH43" i="31"/>
  <c r="FH45" i="31" s="1"/>
  <c r="FP43" i="31"/>
  <c r="FP45" i="31" s="1"/>
  <c r="FX43" i="31"/>
  <c r="FX45" i="31" s="1"/>
  <c r="GF43" i="31"/>
  <c r="GF45" i="31" s="1"/>
  <c r="GN43" i="31"/>
  <c r="GN45" i="31" s="1"/>
  <c r="N45" i="23"/>
  <c r="X45" i="23" s="1"/>
  <c r="H28" i="2"/>
  <c r="D26" i="2"/>
  <c r="J12" i="2"/>
  <c r="D8" i="2"/>
  <c r="O16" i="2"/>
  <c r="J22" i="2"/>
  <c r="D22" i="2" s="1"/>
  <c r="D18" i="2"/>
  <c r="O12" i="2"/>
  <c r="O17" i="2" s="1"/>
  <c r="O28" i="2" s="1"/>
  <c r="G28" i="2"/>
  <c r="J16" i="2"/>
  <c r="D16" i="2" s="1"/>
  <c r="D13" i="2"/>
  <c r="M28" i="2"/>
  <c r="E17" i="2"/>
  <c r="E28" i="2" s="1"/>
  <c r="N28" i="2"/>
  <c r="D10" i="2"/>
  <c r="D11" i="2"/>
  <c r="K17" i="2"/>
  <c r="K28" i="2" s="1"/>
  <c r="D14" i="2"/>
  <c r="AJ81" i="39" l="1"/>
  <c r="AJ120" i="39"/>
  <c r="AJ91" i="39"/>
  <c r="AJ94" i="39"/>
  <c r="AJ107" i="39"/>
  <c r="AJ67" i="39"/>
  <c r="AJ66" i="39"/>
  <c r="AJ113" i="39"/>
  <c r="AJ87" i="39"/>
  <c r="AJ59" i="39"/>
  <c r="AJ123" i="39"/>
  <c r="AJ116" i="39"/>
  <c r="AJ115" i="39" s="1"/>
  <c r="AJ114" i="39"/>
  <c r="AJ106" i="39"/>
  <c r="AJ98" i="39"/>
  <c r="AJ92" i="39"/>
  <c r="AJ85" i="39"/>
  <c r="AJ78" i="39"/>
  <c r="AJ62" i="39"/>
  <c r="AJ69" i="39"/>
  <c r="AJ111" i="39"/>
  <c r="AJ109" i="39"/>
  <c r="AJ99" i="39"/>
  <c r="AJ95" i="39"/>
  <c r="AJ77" i="39"/>
  <c r="AJ119" i="39"/>
  <c r="AJ112" i="39"/>
  <c r="AJ105" i="39"/>
  <c r="AJ104" i="39"/>
  <c r="AJ100" i="39"/>
  <c r="AJ90" i="39"/>
  <c r="AJ83" i="39"/>
  <c r="AJ74" i="39"/>
  <c r="AJ61" i="39"/>
  <c r="AJ101" i="39"/>
  <c r="AJ75" i="39"/>
  <c r="AJ110" i="39"/>
  <c r="AJ93" i="39"/>
  <c r="AJ102" i="39"/>
  <c r="AJ88" i="39"/>
  <c r="AJ72" i="39"/>
  <c r="AJ65" i="39"/>
  <c r="AJ68" i="39"/>
  <c r="AJ122" i="39"/>
  <c r="AJ73" i="39"/>
  <c r="AJ71" i="39"/>
  <c r="AJ76" i="39"/>
  <c r="AJ70" i="39"/>
  <c r="AJ121" i="39"/>
  <c r="AJ64" i="39"/>
  <c r="AJ60" i="39"/>
  <c r="AJ108" i="39"/>
  <c r="AJ84" i="39"/>
  <c r="AJ97" i="39"/>
  <c r="AJ58" i="39"/>
  <c r="AJ86" i="39"/>
  <c r="AJ82" i="39"/>
  <c r="AJ89" i="39"/>
  <c r="AJ103" i="39"/>
  <c r="AJ118" i="39"/>
  <c r="AJ96" i="39"/>
  <c r="AJ63" i="39"/>
  <c r="AJ124" i="39"/>
  <c r="AJ117" i="39"/>
  <c r="AJ79" i="39"/>
  <c r="AJ127" i="39"/>
  <c r="AF125" i="39"/>
  <c r="AL81" i="39"/>
  <c r="AL119" i="39"/>
  <c r="AL112" i="39"/>
  <c r="AL88" i="39"/>
  <c r="AL98" i="39"/>
  <c r="AL92" i="39"/>
  <c r="AL69" i="39"/>
  <c r="AL62" i="39"/>
  <c r="AL61" i="39"/>
  <c r="AL122" i="39"/>
  <c r="AL111" i="39"/>
  <c r="AL101" i="39"/>
  <c r="AL116" i="39"/>
  <c r="AL115" i="39" s="1"/>
  <c r="AL110" i="39"/>
  <c r="AL93" i="39"/>
  <c r="AL105" i="39"/>
  <c r="AL94" i="39"/>
  <c r="AL109" i="39"/>
  <c r="AL87" i="39"/>
  <c r="AL71" i="39"/>
  <c r="AL120" i="39"/>
  <c r="AL107" i="39"/>
  <c r="AL104" i="39"/>
  <c r="AL91" i="39"/>
  <c r="AL102" i="39"/>
  <c r="AL85" i="39"/>
  <c r="AL74" i="39"/>
  <c r="AL68" i="39"/>
  <c r="AL67" i="39"/>
  <c r="AL73" i="39"/>
  <c r="AL123" i="39"/>
  <c r="AL114" i="39"/>
  <c r="AL106" i="39"/>
  <c r="AL100" i="39"/>
  <c r="AL90" i="39"/>
  <c r="AL78" i="39"/>
  <c r="AL83" i="39"/>
  <c r="AL72" i="39"/>
  <c r="AL66" i="39"/>
  <c r="AL65" i="39"/>
  <c r="AL113" i="39"/>
  <c r="AL99" i="39"/>
  <c r="AL95" i="39"/>
  <c r="AL77" i="39"/>
  <c r="AL75" i="39"/>
  <c r="AL59" i="39"/>
  <c r="AL97" i="39"/>
  <c r="AL58" i="39"/>
  <c r="AL76" i="39"/>
  <c r="AL82" i="39"/>
  <c r="AL89" i="39"/>
  <c r="AL103" i="39"/>
  <c r="AL70" i="39"/>
  <c r="AL86" i="39"/>
  <c r="AL108" i="39"/>
  <c r="AL121" i="39"/>
  <c r="AL60" i="39"/>
  <c r="AL118" i="39"/>
  <c r="AL64" i="39"/>
  <c r="AL84" i="39"/>
  <c r="AL96" i="39"/>
  <c r="AL79" i="39"/>
  <c r="AL63" i="39"/>
  <c r="AL124" i="39"/>
  <c r="AL117" i="39"/>
  <c r="AL127" i="39"/>
  <c r="AD81" i="39"/>
  <c r="AD123" i="39"/>
  <c r="AD116" i="39"/>
  <c r="AD115" i="39" s="1"/>
  <c r="AD114" i="39"/>
  <c r="AD107" i="39"/>
  <c r="AD106" i="39"/>
  <c r="AD102" i="39"/>
  <c r="AD98" i="39"/>
  <c r="AD92" i="39"/>
  <c r="AD88" i="39"/>
  <c r="AD78" i="39"/>
  <c r="AD62" i="39"/>
  <c r="AD122" i="39"/>
  <c r="AD91" i="39"/>
  <c r="AD73" i="39"/>
  <c r="AD112" i="39"/>
  <c r="AD105" i="39"/>
  <c r="AD83" i="39"/>
  <c r="AD74" i="39"/>
  <c r="AD67" i="39"/>
  <c r="AD113" i="39"/>
  <c r="AD109" i="39"/>
  <c r="AD99" i="39"/>
  <c r="AD95" i="39"/>
  <c r="AD87" i="39"/>
  <c r="AD75" i="39"/>
  <c r="AD71" i="39"/>
  <c r="AD110" i="39"/>
  <c r="AD93" i="39"/>
  <c r="AD85" i="39"/>
  <c r="AD72" i="39"/>
  <c r="AD65" i="39"/>
  <c r="AD69" i="39"/>
  <c r="AD68" i="39"/>
  <c r="AD111" i="39"/>
  <c r="AD101" i="39"/>
  <c r="AD120" i="39"/>
  <c r="AD119" i="39"/>
  <c r="AD104" i="39"/>
  <c r="AD100" i="39"/>
  <c r="AD94" i="39"/>
  <c r="AD90" i="39"/>
  <c r="AD61" i="39"/>
  <c r="AD66" i="39"/>
  <c r="AD77" i="39"/>
  <c r="AD59" i="39"/>
  <c r="AD70" i="39"/>
  <c r="AD108" i="39"/>
  <c r="AD82" i="39"/>
  <c r="AD76" i="39"/>
  <c r="AD60" i="39"/>
  <c r="AD89" i="39"/>
  <c r="AD84" i="39"/>
  <c r="AD86" i="39"/>
  <c r="AD121" i="39"/>
  <c r="AD97" i="39"/>
  <c r="AD103" i="39"/>
  <c r="AD118" i="39"/>
  <c r="AD64" i="39"/>
  <c r="AD96" i="39"/>
  <c r="AD117" i="39"/>
  <c r="AD63" i="39"/>
  <c r="AD79" i="39"/>
  <c r="AD124" i="39"/>
  <c r="AD127" i="39"/>
  <c r="AF81" i="39"/>
  <c r="AF112" i="39"/>
  <c r="AF107" i="39"/>
  <c r="AF105" i="39"/>
  <c r="AF100" i="39"/>
  <c r="AF74" i="39"/>
  <c r="AF111" i="39"/>
  <c r="AF95" i="39"/>
  <c r="AF87" i="39"/>
  <c r="AF59" i="39"/>
  <c r="AF116" i="39"/>
  <c r="AF115" i="39" s="1"/>
  <c r="AF110" i="39"/>
  <c r="AF93" i="39"/>
  <c r="AF102" i="39"/>
  <c r="AF98" i="39"/>
  <c r="AF88" i="39"/>
  <c r="AF85" i="39"/>
  <c r="AF72" i="39"/>
  <c r="AF68" i="39"/>
  <c r="AF109" i="39"/>
  <c r="AF77" i="39"/>
  <c r="AF75" i="39"/>
  <c r="AF120" i="39"/>
  <c r="AF119" i="39"/>
  <c r="AF91" i="39"/>
  <c r="AF104" i="39"/>
  <c r="AF94" i="39"/>
  <c r="AF90" i="39"/>
  <c r="AF83" i="39"/>
  <c r="AF69" i="39"/>
  <c r="AF67" i="39"/>
  <c r="AF61" i="39"/>
  <c r="AF66" i="39"/>
  <c r="AF99" i="39"/>
  <c r="AF73" i="39"/>
  <c r="AF123" i="39"/>
  <c r="AF114" i="39"/>
  <c r="AF106" i="39"/>
  <c r="AF92" i="39"/>
  <c r="AF78" i="39"/>
  <c r="AF65" i="39"/>
  <c r="AF62" i="39"/>
  <c r="AF122" i="39"/>
  <c r="AF113" i="39"/>
  <c r="AF101" i="39"/>
  <c r="AF71" i="39"/>
  <c r="AF76" i="39"/>
  <c r="AF108" i="39"/>
  <c r="AF84" i="39"/>
  <c r="AF97" i="39"/>
  <c r="AF58" i="39"/>
  <c r="AF86" i="39"/>
  <c r="AF121" i="39"/>
  <c r="AF60" i="39"/>
  <c r="AF82" i="39"/>
  <c r="AF103" i="39"/>
  <c r="AF118" i="39"/>
  <c r="AF70" i="39"/>
  <c r="AF64" i="39"/>
  <c r="AF89" i="39"/>
  <c r="AF63" i="39"/>
  <c r="AF117" i="39"/>
  <c r="AF124" i="39"/>
  <c r="AF79" i="39"/>
  <c r="AF96" i="39"/>
  <c r="AF127" i="39"/>
  <c r="AB81" i="39"/>
  <c r="AB120" i="39"/>
  <c r="AB94" i="39"/>
  <c r="AB67" i="39"/>
  <c r="AB66" i="39"/>
  <c r="AB101" i="39"/>
  <c r="AB75" i="39"/>
  <c r="AB87" i="39"/>
  <c r="AB59" i="39"/>
  <c r="AB123" i="39"/>
  <c r="AB116" i="39"/>
  <c r="AB115" i="39" s="1"/>
  <c r="AB114" i="39"/>
  <c r="AB107" i="39"/>
  <c r="AB106" i="39"/>
  <c r="AB98" i="39"/>
  <c r="AB92" i="39"/>
  <c r="AB85" i="39"/>
  <c r="AB78" i="39"/>
  <c r="AB69" i="39"/>
  <c r="AB62" i="39"/>
  <c r="AB109" i="39"/>
  <c r="AB77" i="39"/>
  <c r="AB73" i="39"/>
  <c r="AB119" i="39"/>
  <c r="AB112" i="39"/>
  <c r="AB105" i="39"/>
  <c r="AB104" i="39"/>
  <c r="AB100" i="39"/>
  <c r="AB90" i="39"/>
  <c r="AB83" i="39"/>
  <c r="AB74" i="39"/>
  <c r="AB61" i="39"/>
  <c r="AB113" i="39"/>
  <c r="AB91" i="39"/>
  <c r="AB110" i="39"/>
  <c r="AB93" i="39"/>
  <c r="AB102" i="39"/>
  <c r="AB88" i="39"/>
  <c r="AB72" i="39"/>
  <c r="AB65" i="39"/>
  <c r="AB68" i="39"/>
  <c r="AB122" i="39"/>
  <c r="AB111" i="39"/>
  <c r="AB99" i="39"/>
  <c r="AB95" i="39"/>
  <c r="AB71" i="39"/>
  <c r="AB108" i="39"/>
  <c r="AB84" i="39"/>
  <c r="AB97" i="39"/>
  <c r="AB58" i="39"/>
  <c r="AB86" i="39"/>
  <c r="AD58" i="39"/>
  <c r="AB82" i="39"/>
  <c r="AB89" i="39"/>
  <c r="AB103" i="39"/>
  <c r="AB118" i="39"/>
  <c r="AB76" i="39"/>
  <c r="AB70" i="39"/>
  <c r="AB121" i="39"/>
  <c r="AB64" i="39"/>
  <c r="AB60" i="39"/>
  <c r="AB96" i="39"/>
  <c r="AB117" i="39"/>
  <c r="AB63" i="39"/>
  <c r="AB79" i="39"/>
  <c r="AB124" i="39"/>
  <c r="AB127" i="39"/>
  <c r="AH81" i="39"/>
  <c r="AH116" i="39"/>
  <c r="AH115" i="39" s="1"/>
  <c r="AH110" i="39"/>
  <c r="AH93" i="39"/>
  <c r="AH98" i="39"/>
  <c r="AH72" i="39"/>
  <c r="AH68" i="39"/>
  <c r="AH122" i="39"/>
  <c r="AH99" i="39"/>
  <c r="AH75" i="39"/>
  <c r="AH120" i="39"/>
  <c r="AH91" i="39"/>
  <c r="AH100" i="39"/>
  <c r="AH94" i="39"/>
  <c r="AH83" i="39"/>
  <c r="AH69" i="39"/>
  <c r="AH66" i="39"/>
  <c r="AH101" i="39"/>
  <c r="AH87" i="39"/>
  <c r="AH123" i="39"/>
  <c r="AH114" i="39"/>
  <c r="AH106" i="39"/>
  <c r="AH102" i="39"/>
  <c r="AH92" i="39"/>
  <c r="AH88" i="39"/>
  <c r="AH85" i="39"/>
  <c r="AH78" i="39"/>
  <c r="AH65" i="39"/>
  <c r="AH62" i="39"/>
  <c r="AH113" i="39"/>
  <c r="AH95" i="39"/>
  <c r="AH71" i="39"/>
  <c r="AH119" i="39"/>
  <c r="AH112" i="39"/>
  <c r="AH105" i="39"/>
  <c r="AH107" i="39"/>
  <c r="AH104" i="39"/>
  <c r="AH90" i="39"/>
  <c r="AH74" i="39"/>
  <c r="AH67" i="39"/>
  <c r="AH61" i="39"/>
  <c r="AH111" i="39"/>
  <c r="AH109" i="39"/>
  <c r="AH77" i="39"/>
  <c r="AH73" i="39"/>
  <c r="AH59" i="39"/>
  <c r="AH86" i="39"/>
  <c r="AH97" i="39"/>
  <c r="AH76" i="39"/>
  <c r="AH60" i="39"/>
  <c r="AH89" i="39"/>
  <c r="AH103" i="39"/>
  <c r="AH118" i="39"/>
  <c r="AH64" i="39"/>
  <c r="AH82" i="39"/>
  <c r="AH121" i="39"/>
  <c r="AH58" i="39"/>
  <c r="AH108" i="39"/>
  <c r="AH70" i="39"/>
  <c r="AH84" i="39"/>
  <c r="AH63" i="39"/>
  <c r="AH117" i="39"/>
  <c r="AH96" i="39"/>
  <c r="AH79" i="39"/>
  <c r="AH124" i="39"/>
  <c r="AH127" i="39"/>
  <c r="AB80" i="39"/>
  <c r="E73" i="33"/>
  <c r="E64" i="33"/>
  <c r="E60" i="33"/>
  <c r="E59" i="33"/>
  <c r="E52" i="33"/>
  <c r="E45" i="33"/>
  <c r="E41" i="33"/>
  <c r="E40" i="33"/>
  <c r="E24" i="33"/>
  <c r="E18" i="33"/>
  <c r="E63" i="33"/>
  <c r="E57" i="33"/>
  <c r="E51" i="33"/>
  <c r="E44" i="33"/>
  <c r="E38" i="33"/>
  <c r="E37" i="33"/>
  <c r="E35" i="33"/>
  <c r="E33" i="33"/>
  <c r="E23" i="33"/>
  <c r="E17" i="33"/>
  <c r="E9" i="33"/>
  <c r="E72" i="33"/>
  <c r="E62" i="33"/>
  <c r="E56" i="33"/>
  <c r="E50" i="33"/>
  <c r="E43" i="33"/>
  <c r="E28" i="33"/>
  <c r="E27" i="33"/>
  <c r="E22" i="33"/>
  <c r="E21" i="33"/>
  <c r="E16" i="33"/>
  <c r="E15" i="33"/>
  <c r="E70" i="33"/>
  <c r="E69" i="33"/>
  <c r="E66" i="33"/>
  <c r="E61" i="33"/>
  <c r="E55" i="33"/>
  <c r="E54" i="33"/>
  <c r="E49" i="33"/>
  <c r="E48" i="33"/>
  <c r="E42" i="33"/>
  <c r="E25" i="33"/>
  <c r="E19" i="33"/>
  <c r="E11" i="33"/>
  <c r="E12" i="33"/>
  <c r="E8" i="33"/>
  <c r="E39" i="33"/>
  <c r="E58" i="33"/>
  <c r="E10" i="33"/>
  <c r="E65" i="33"/>
  <c r="E68" i="33"/>
  <c r="E26" i="33"/>
  <c r="E71" i="33"/>
  <c r="E32" i="33"/>
  <c r="E34" i="33"/>
  <c r="E36" i="33"/>
  <c r="E47" i="33"/>
  <c r="E53" i="33"/>
  <c r="E14" i="33"/>
  <c r="E20" i="33"/>
  <c r="E29" i="33"/>
  <c r="E13" i="33"/>
  <c r="E74" i="33"/>
  <c r="E67" i="33"/>
  <c r="E46" i="33"/>
  <c r="E75" i="33"/>
  <c r="CV45" i="31"/>
  <c r="CF45" i="31"/>
  <c r="BP45" i="31"/>
  <c r="BO44" i="31"/>
  <c r="EA44" i="31"/>
  <c r="GM44" i="31"/>
  <c r="FU45" i="31"/>
  <c r="EO45" i="31"/>
  <c r="DI45" i="31"/>
  <c r="CC45" i="31"/>
  <c r="BA45" i="31"/>
  <c r="U45" i="31"/>
  <c r="FH44" i="31"/>
  <c r="BT45" i="31"/>
  <c r="DT44" i="31"/>
  <c r="GF44" i="31"/>
  <c r="BM44" i="31"/>
  <c r="B43" i="31"/>
  <c r="B44" i="31" s="1"/>
  <c r="GJ45" i="31"/>
  <c r="FT45" i="31"/>
  <c r="FD45" i="31"/>
  <c r="EN45" i="31"/>
  <c r="DX45" i="31"/>
  <c r="DH45" i="31"/>
  <c r="CR45" i="31"/>
  <c r="CB45" i="31"/>
  <c r="AV45" i="31"/>
  <c r="AF45" i="31"/>
  <c r="P45" i="31"/>
  <c r="S44" i="31"/>
  <c r="CE44" i="31"/>
  <c r="EQ44" i="31"/>
  <c r="T44" i="31"/>
  <c r="ER44" i="31"/>
  <c r="BL45" i="31"/>
  <c r="AM44" i="31"/>
  <c r="CY44" i="31"/>
  <c r="FK44" i="31"/>
  <c r="BN45" i="31"/>
  <c r="AX45" i="31"/>
  <c r="AH45" i="31"/>
  <c r="R45" i="31"/>
  <c r="K44" i="31"/>
  <c r="BW44" i="31"/>
  <c r="EI44" i="31"/>
  <c r="AR44" i="31"/>
  <c r="FP44" i="31"/>
  <c r="AW44" i="31"/>
  <c r="FJ44" i="31"/>
  <c r="EB44" i="31"/>
  <c r="GN44" i="31"/>
  <c r="EZ44" i="31"/>
  <c r="AG44" i="31"/>
  <c r="AY44" i="31"/>
  <c r="DK44" i="31"/>
  <c r="FW44" i="31"/>
  <c r="AZ44" i="31"/>
  <c r="DL44" i="31"/>
  <c r="FX44" i="31"/>
  <c r="G44" i="31"/>
  <c r="BS44" i="31"/>
  <c r="EE44" i="31"/>
  <c r="GQ44" i="31"/>
  <c r="C44" i="31"/>
  <c r="AQ44" i="31"/>
  <c r="DC44" i="31"/>
  <c r="FO44" i="31"/>
  <c r="EJ44" i="31"/>
  <c r="Q44" i="31"/>
  <c r="ED44" i="31"/>
  <c r="GP44" i="31"/>
  <c r="J17" i="2"/>
  <c r="D17" i="2" s="1"/>
  <c r="D12" i="2"/>
  <c r="J27" i="2"/>
  <c r="B45" i="31" l="1"/>
  <c r="J28" i="2"/>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<sst xmlns="http://schemas.openxmlformats.org/spreadsheetml/2006/main" count="12744" uniqueCount="1687">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</sst>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82849.580063928923</c:v>
                </c:pt>
                <c:pt idx="1">
                  <c:v>331685.57043204352</c:v>
                </c:pt>
                <c:pt idx="2">
                  <c:v>116752.2489614489</c:v>
                </c:pt>
                <c:pt idx="3">
                  <c:v>10999.212805144305</c:v>
                </c:pt>
                <c:pt idx="4">
                  <c:v>542286.61226256564</c:v>
                </c:pt>
                <c:pt idx="5">
                  <c:v>16774.727094770053</c:v>
                </c:pt>
                <c:pt idx="6">
                  <c:v>0</c:v>
                </c:pt>
                <c:pt idx="7">
                  <c:v>27425.7767844468</c:v>
                </c:pt>
                <c:pt idx="8">
                  <c:v>44200.503879216849</c:v>
                </c:pt>
                <c:pt idx="9">
                  <c:v>586487.11614178249</c:v>
                </c:pt>
                <c:pt idx="10">
                  <c:v>183467.22752437048</c:v>
                </c:pt>
                <c:pt idx="11">
                  <c:v>93432.940207404463</c:v>
                </c:pt>
                <c:pt idx="12">
                  <c:v>14183.712775819497</c:v>
                </c:pt>
                <c:pt idx="13">
                  <c:v>0</c:v>
                </c:pt>
                <c:pt idx="14">
                  <c:v>291083.88050759444</c:v>
                </c:pt>
                <c:pt idx="15">
                  <c:v>14797.033579116625</c:v>
                </c:pt>
                <c:pt idx="16">
                  <c:v>434.10791196433098</c:v>
                </c:pt>
                <c:pt idx="17">
                  <c:v>166.24752098614528</c:v>
                </c:pt>
                <c:pt idx="18">
                  <c:v>15397.389012067102</c:v>
                </c:pt>
                <c:pt idx="19">
                  <c:v>306481.26951966155</c:v>
                </c:pt>
                <c:pt idx="20">
                  <c:v>892968.38566144404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10952.920921253923</c:v>
                </c:pt>
                <c:pt idx="1">
                  <c:v>24352.758724252573</c:v>
                </c:pt>
                <c:pt idx="2">
                  <c:v>9246.9895968272122</c:v>
                </c:pt>
                <c:pt idx="3">
                  <c:v>560.71849510125458</c:v>
                </c:pt>
                <c:pt idx="4">
                  <c:v>45113.387737434961</c:v>
                </c:pt>
                <c:pt idx="5">
                  <c:v>825.27290523001227</c:v>
                </c:pt>
                <c:pt idx="6">
                  <c:v>0</c:v>
                </c:pt>
                <c:pt idx="7">
                  <c:v>2874.223215553186</c:v>
                </c:pt>
                <c:pt idx="8">
                  <c:v>3699.4961207831984</c:v>
                </c:pt>
                <c:pt idx="9">
                  <c:v>48812.883858218163</c:v>
                </c:pt>
                <c:pt idx="10">
                  <c:v>20432.772475629321</c:v>
                </c:pt>
                <c:pt idx="11">
                  <c:v>7767.0597925955599</c:v>
                </c:pt>
                <c:pt idx="12">
                  <c:v>1439.1833852303614</c:v>
                </c:pt>
                <c:pt idx="13">
                  <c:v>0</c:v>
                </c:pt>
                <c:pt idx="14">
                  <c:v>29639.015653455241</c:v>
                </c:pt>
                <c:pt idx="15">
                  <c:v>1802.9664208833717</c:v>
                </c:pt>
                <c:pt idx="16">
                  <c:v>42.995926985805163</c:v>
                </c:pt>
                <c:pt idx="17">
                  <c:v>9.1187670138548178</c:v>
                </c:pt>
                <c:pt idx="18">
                  <c:v>1855.0811148830317</c:v>
                </c:pt>
                <c:pt idx="19">
                  <c:v>31494.096768338273</c:v>
                </c:pt>
                <c:pt idx="20">
                  <c:v>80306.98062655644</c:v>
                </c:pt>
              </c:numCache>
            </c:numRef>
          </c:val>
        </c:ser>
        <c:dLbls>
          <c:showLegendKey val="0"/>
          <c:showVal val="0"/>
          <c:showCatName val="0"/>
          <c:showSerName val="0"/>
          <c:showPercent val="0"/>
          <c:showBubbleSize val="0"/>
        </c:dLbls>
        <c:gapWidth val="150"/>
        <c:shape val="box"/>
        <c:axId val="249998720"/>
        <c:axId val="250000512"/>
        <c:axId val="0"/>
      </c:bar3DChart>
      <c:catAx>
        <c:axId val="249998720"/>
        <c:scaling>
          <c:orientation val="minMax"/>
        </c:scaling>
        <c:delete val="0"/>
        <c:axPos val="b"/>
        <c:majorTickMark val="out"/>
        <c:minorTickMark val="none"/>
        <c:tickLblPos val="nextTo"/>
        <c:crossAx val="250000512"/>
        <c:crosses val="autoZero"/>
        <c:auto val="1"/>
        <c:lblAlgn val="ctr"/>
        <c:lblOffset val="100"/>
        <c:noMultiLvlLbl val="0"/>
      </c:catAx>
      <c:valAx>
        <c:axId val="250000512"/>
        <c:scaling>
          <c:orientation val="minMax"/>
        </c:scaling>
        <c:delete val="0"/>
        <c:axPos val="l"/>
        <c:majorGridlines/>
        <c:numFmt formatCode="#,##0" sourceLinked="1"/>
        <c:majorTickMark val="out"/>
        <c:minorTickMark val="none"/>
        <c:tickLblPos val="nextTo"/>
        <c:crossAx val="2499987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96537.925000000003</c:v>
                </c:pt>
                <c:pt idx="1">
                  <c:v>372559.92499999999</c:v>
                </c:pt>
                <c:pt idx="2">
                  <c:v>111486.7</c:v>
                </c:pt>
                <c:pt idx="3">
                  <c:v>6793.55</c:v>
                </c:pt>
                <c:pt idx="4">
                  <c:v>587378.1</c:v>
                </c:pt>
                <c:pt idx="5">
                  <c:v>16774.46718</c:v>
                </c:pt>
                <c:pt idx="6">
                  <c:v>0</c:v>
                </c:pt>
                <c:pt idx="7">
                  <c:v>31127.41876</c:v>
                </c:pt>
                <c:pt idx="8">
                  <c:v>47901.88594</c:v>
                </c:pt>
                <c:pt idx="9">
                  <c:v>635279.98593999993</c:v>
                </c:pt>
                <c:pt idx="10">
                  <c:v>203947.11249999999</c:v>
                </c:pt>
                <c:pt idx="11">
                  <c:v>101397.6125</c:v>
                </c:pt>
                <c:pt idx="12">
                  <c:v>15455.276560000002</c:v>
                </c:pt>
                <c:pt idx="13">
                  <c:v>-1.5600000042468309E-3</c:v>
                </c:pt>
                <c:pt idx="14">
                  <c:v>320800</c:v>
                </c:pt>
                <c:pt idx="15">
                  <c:v>15903.08124</c:v>
                </c:pt>
                <c:pt idx="16">
                  <c:v>1165.66876</c:v>
                </c:pt>
                <c:pt idx="17">
                  <c:v>151.25000000000045</c:v>
                </c:pt>
                <c:pt idx="18">
                  <c:v>17220</c:v>
                </c:pt>
                <c:pt idx="19">
                  <c:v>338020</c:v>
                </c:pt>
                <c:pt idx="20">
                  <c:v>973299.98593999993</c:v>
                </c:pt>
              </c:numCache>
            </c:numRef>
          </c:val>
          <c:smooth val="0"/>
        </c:ser>
        <c:ser>
          <c:idx val="1"/>
          <c:order val="1"/>
          <c:tx>
            <c:v>2018-2023</c:v>
          </c:tx>
          <c:val>
            <c:numRef>
              <c:f>'Répartition par produits (tab)'!$T$8:$T$28</c:f>
              <c:numCache>
                <c:formatCode>##,#0\.0</c:formatCode>
                <c:ptCount val="21"/>
                <c:pt idx="0">
                  <c:v>95628.837499999994</c:v>
                </c:pt>
                <c:pt idx="1">
                  <c:v>348436.22499999998</c:v>
                </c:pt>
                <c:pt idx="2">
                  <c:v>137608.97577999998</c:v>
                </c:pt>
                <c:pt idx="3">
                  <c:v>5704.0617199999997</c:v>
                </c:pt>
                <c:pt idx="4">
                  <c:v>587378.1</c:v>
                </c:pt>
                <c:pt idx="5">
                  <c:v>16244.982819999999</c:v>
                </c:pt>
                <c:pt idx="6">
                  <c:v>0</c:v>
                </c:pt>
                <c:pt idx="7">
                  <c:v>31656.903120000003</c:v>
                </c:pt>
                <c:pt idx="8">
                  <c:v>47901.88594</c:v>
                </c:pt>
                <c:pt idx="9">
                  <c:v>635279.98593999993</c:v>
                </c:pt>
                <c:pt idx="10">
                  <c:v>203947.11249999999</c:v>
                </c:pt>
                <c:pt idx="11">
                  <c:v>101804.075</c:v>
                </c:pt>
                <c:pt idx="12">
                  <c:v>15048.815619999999</c:v>
                </c:pt>
                <c:pt idx="13">
                  <c:v>-3.1200000084936619E-3</c:v>
                </c:pt>
                <c:pt idx="14">
                  <c:v>320800</c:v>
                </c:pt>
                <c:pt idx="15">
                  <c:v>16493.215619999999</c:v>
                </c:pt>
                <c:pt idx="16">
                  <c:v>545.33526000000006</c:v>
                </c:pt>
                <c:pt idx="17">
                  <c:v>181.4491200000009</c:v>
                </c:pt>
                <c:pt idx="18">
                  <c:v>17220</c:v>
                </c:pt>
                <c:pt idx="19">
                  <c:v>338020</c:v>
                </c:pt>
                <c:pt idx="20">
                  <c:v>973299.98593999993</c:v>
                </c:pt>
              </c:numCache>
            </c:numRef>
          </c:val>
          <c:smooth val="0"/>
        </c:ser>
        <c:ser>
          <c:idx val="2"/>
          <c:order val="2"/>
          <c:tx>
            <c:v>2023-2028</c:v>
          </c:tx>
          <c:val>
            <c:numRef>
              <c:f>'Répartition par produits (tab)'!$U$8:$U$28</c:f>
              <c:numCache>
                <c:formatCode>##,#0\.0</c:formatCode>
                <c:ptCount val="21"/>
                <c:pt idx="0">
                  <c:v>96358.91876</c:v>
                </c:pt>
                <c:pt idx="1">
                  <c:v>366266.375</c:v>
                </c:pt>
                <c:pt idx="2">
                  <c:v>118550.75155999995</c:v>
                </c:pt>
                <c:pt idx="3">
                  <c:v>6202.0546799999993</c:v>
                </c:pt>
                <c:pt idx="4">
                  <c:v>587378.1</c:v>
                </c:pt>
                <c:pt idx="5">
                  <c:v>18056.174999999999</c:v>
                </c:pt>
                <c:pt idx="6">
                  <c:v>0</c:v>
                </c:pt>
                <c:pt idx="7">
                  <c:v>29845.709379999997</c:v>
                </c:pt>
                <c:pt idx="8">
                  <c:v>47901.884379999996</c:v>
                </c:pt>
                <c:pt idx="9">
                  <c:v>635279.98437999992</c:v>
                </c:pt>
                <c:pt idx="10">
                  <c:v>203947.11249999999</c:v>
                </c:pt>
                <c:pt idx="11">
                  <c:v>100611.53124000001</c:v>
                </c:pt>
                <c:pt idx="12">
                  <c:v>16241.356239999999</c:v>
                </c:pt>
                <c:pt idx="13">
                  <c:v>2.0000006770715117E-5</c:v>
                </c:pt>
                <c:pt idx="14">
                  <c:v>320800</c:v>
                </c:pt>
                <c:pt idx="15">
                  <c:v>16867.599999999999</c:v>
                </c:pt>
                <c:pt idx="16">
                  <c:v>215.31286</c:v>
                </c:pt>
                <c:pt idx="17">
                  <c:v>137.08714000000145</c:v>
                </c:pt>
                <c:pt idx="18">
                  <c:v>17220</c:v>
                </c:pt>
                <c:pt idx="19">
                  <c:v>338020</c:v>
                </c:pt>
                <c:pt idx="20">
                  <c:v>973299.98437999992</c:v>
                </c:pt>
              </c:numCache>
            </c:numRef>
          </c:val>
          <c:smooth val="0"/>
        </c:ser>
        <c:ser>
          <c:idx val="3"/>
          <c:order val="3"/>
          <c:tx>
            <c:v>2028-2033</c:v>
          </c:tx>
          <c:val>
            <c:numRef>
              <c:f>'Répartition par produits (tab)'!$V$8:$V$28</c:f>
              <c:numCache>
                <c:formatCode>##,#0\.0</c:formatCode>
                <c:ptCount val="21"/>
                <c:pt idx="0">
                  <c:v>87255.25</c:v>
                </c:pt>
                <c:pt idx="1">
                  <c:v>351923.17499999999</c:v>
                </c:pt>
                <c:pt idx="2">
                  <c:v>135410.41171999997</c:v>
                </c:pt>
                <c:pt idx="3">
                  <c:v>12789.263280000001</c:v>
                </c:pt>
                <c:pt idx="4">
                  <c:v>587378.1</c:v>
                </c:pt>
                <c:pt idx="5">
                  <c:v>18031.309379999999</c:v>
                </c:pt>
                <c:pt idx="6">
                  <c:v>0</c:v>
                </c:pt>
                <c:pt idx="7">
                  <c:v>29870.575000000001</c:v>
                </c:pt>
                <c:pt idx="8">
                  <c:v>47901.884380000003</c:v>
                </c:pt>
                <c:pt idx="9">
                  <c:v>635279.98438000004</c:v>
                </c:pt>
                <c:pt idx="10">
                  <c:v>203947.11249999999</c:v>
                </c:pt>
                <c:pt idx="11">
                  <c:v>102063.2625</c:v>
                </c:pt>
                <c:pt idx="12">
                  <c:v>14789.625</c:v>
                </c:pt>
                <c:pt idx="13">
                  <c:v>0</c:v>
                </c:pt>
                <c:pt idx="14">
                  <c:v>320800</c:v>
                </c:pt>
                <c:pt idx="15">
                  <c:v>16816.370319999998</c:v>
                </c:pt>
                <c:pt idx="16">
                  <c:v>219.25417999999999</c:v>
                </c:pt>
                <c:pt idx="17">
                  <c:v>184.37550000000184</c:v>
                </c:pt>
                <c:pt idx="18">
                  <c:v>17220</c:v>
                </c:pt>
                <c:pt idx="19">
                  <c:v>338020</c:v>
                </c:pt>
                <c:pt idx="20">
                  <c:v>973299.98438000004</c:v>
                </c:pt>
              </c:numCache>
            </c:numRef>
          </c:val>
          <c:smooth val="0"/>
        </c:ser>
        <c:ser>
          <c:idx val="4"/>
          <c:order val="4"/>
          <c:tx>
            <c:v>2033-2038</c:v>
          </c:tx>
          <c:val>
            <c:numRef>
              <c:f>'Répartition par produits (tab)'!$W$8:$W$28</c:f>
              <c:numCache>
                <c:formatCode>##,#0\.0</c:formatCode>
                <c:ptCount val="21"/>
                <c:pt idx="0">
                  <c:v>93214.087499999994</c:v>
                </c:pt>
                <c:pt idx="1">
                  <c:v>340939.57500000001</c:v>
                </c:pt>
                <c:pt idx="2">
                  <c:v>126915.86561999994</c:v>
                </c:pt>
                <c:pt idx="3">
                  <c:v>26308.571879999996</c:v>
                </c:pt>
                <c:pt idx="4">
                  <c:v>587378.1</c:v>
                </c:pt>
                <c:pt idx="5">
                  <c:v>18948.898439999997</c:v>
                </c:pt>
                <c:pt idx="6">
                  <c:v>0</c:v>
                </c:pt>
                <c:pt idx="7">
                  <c:v>28952.987499999999</c:v>
                </c:pt>
                <c:pt idx="8">
                  <c:v>47901.885939999993</c:v>
                </c:pt>
                <c:pt idx="9">
                  <c:v>635279.98593999993</c:v>
                </c:pt>
                <c:pt idx="10">
                  <c:v>203947.11249999999</c:v>
                </c:pt>
                <c:pt idx="11">
                  <c:v>100248.27499999999</c:v>
                </c:pt>
                <c:pt idx="12">
                  <c:v>16604.610939999999</c:v>
                </c:pt>
                <c:pt idx="13">
                  <c:v>1.5600000333506614E-3</c:v>
                </c:pt>
                <c:pt idx="14">
                  <c:v>320800</c:v>
                </c:pt>
                <c:pt idx="15">
                  <c:v>16756.612499999999</c:v>
                </c:pt>
                <c:pt idx="16">
                  <c:v>240.71781999999999</c:v>
                </c:pt>
                <c:pt idx="17">
                  <c:v>222.66968000000074</c:v>
                </c:pt>
                <c:pt idx="18">
                  <c:v>17220</c:v>
                </c:pt>
                <c:pt idx="19">
                  <c:v>338020</c:v>
                </c:pt>
                <c:pt idx="20">
                  <c:v>973299.98593999993</c:v>
                </c:pt>
              </c:numCache>
            </c:numRef>
          </c:val>
          <c:smooth val="0"/>
        </c:ser>
        <c:ser>
          <c:idx val="5"/>
          <c:order val="5"/>
          <c:tx>
            <c:v>Moyenne 2013-2038</c:v>
          </c:tx>
          <c:val>
            <c:numRef>
              <c:f>'Répartition par produits (tab)'!$X$8:$X$28</c:f>
              <c:numCache>
                <c:formatCode>##,#0\.0</c:formatCode>
                <c:ptCount val="21"/>
                <c:pt idx="0">
                  <c:v>93799.003752000004</c:v>
                </c:pt>
                <c:pt idx="1">
                  <c:v>356025.05499999999</c:v>
                </c:pt>
                <c:pt idx="2">
                  <c:v>125994.54093599999</c:v>
                </c:pt>
                <c:pt idx="3">
                  <c:v>11559.500312</c:v>
                </c:pt>
                <c:pt idx="4">
                  <c:v>587378.1</c:v>
                </c:pt>
                <c:pt idx="5">
                  <c:v>17611.166563999999</c:v>
                </c:pt>
                <c:pt idx="6">
                  <c:v>0</c:v>
                </c:pt>
                <c:pt idx="7">
                  <c:v>30290.718752000004</c:v>
                </c:pt>
                <c:pt idx="8">
                  <c:v>47901.885316</c:v>
                </c:pt>
                <c:pt idx="9">
                  <c:v>635279.98531599995</c:v>
                </c:pt>
                <c:pt idx="10">
                  <c:v>203947.11249999999</c:v>
                </c:pt>
                <c:pt idx="11">
                  <c:v>101224.951248</c:v>
                </c:pt>
                <c:pt idx="12">
                  <c:v>15627.936872</c:v>
                </c:pt>
                <c:pt idx="13">
                  <c:v>-6.1999997706152499E-4</c:v>
                </c:pt>
                <c:pt idx="14">
                  <c:v>320800</c:v>
                </c:pt>
                <c:pt idx="15">
                  <c:v>16567.375936</c:v>
                </c:pt>
                <c:pt idx="16">
                  <c:v>477.25777599999992</c:v>
                </c:pt>
                <c:pt idx="17">
                  <c:v>175.36628799999971</c:v>
                </c:pt>
                <c:pt idx="18">
                  <c:v>17220</c:v>
                </c:pt>
                <c:pt idx="19">
                  <c:v>338020</c:v>
                </c:pt>
                <c:pt idx="20">
                  <c:v>973299.98531599995</c:v>
                </c:pt>
              </c:numCache>
            </c:numRef>
          </c:val>
          <c:smooth val="0"/>
        </c:ser>
        <c:dLbls>
          <c:showLegendKey val="0"/>
          <c:showVal val="0"/>
          <c:showCatName val="0"/>
          <c:showSerName val="0"/>
          <c:showPercent val="0"/>
          <c:showBubbleSize val="0"/>
        </c:dLbls>
        <c:axId val="256208256"/>
        <c:axId val="256214144"/>
        <c:axId val="255837056"/>
      </c:line3DChart>
      <c:catAx>
        <c:axId val="256208256"/>
        <c:scaling>
          <c:orientation val="minMax"/>
        </c:scaling>
        <c:delete val="0"/>
        <c:axPos val="b"/>
        <c:majorTickMark val="out"/>
        <c:minorTickMark val="none"/>
        <c:tickLblPos val="nextTo"/>
        <c:crossAx val="256214144"/>
        <c:crosses val="autoZero"/>
        <c:auto val="1"/>
        <c:lblAlgn val="ctr"/>
        <c:lblOffset val="100"/>
        <c:noMultiLvlLbl val="0"/>
      </c:catAx>
      <c:valAx>
        <c:axId val="256214144"/>
        <c:scaling>
          <c:orientation val="minMax"/>
          <c:min val="0"/>
        </c:scaling>
        <c:delete val="0"/>
        <c:axPos val="l"/>
        <c:majorGridlines/>
        <c:numFmt formatCode="##,#0\.0" sourceLinked="1"/>
        <c:majorTickMark val="out"/>
        <c:minorTickMark val="none"/>
        <c:tickLblPos val="nextTo"/>
        <c:crossAx val="256208256"/>
        <c:crosses val="autoZero"/>
        <c:crossBetween val="between"/>
      </c:valAx>
      <c:serAx>
        <c:axId val="255837056"/>
        <c:scaling>
          <c:orientation val="minMax"/>
        </c:scaling>
        <c:delete val="1"/>
        <c:axPos val="b"/>
        <c:majorTickMark val="out"/>
        <c:minorTickMark val="none"/>
        <c:tickLblPos val="nextTo"/>
        <c:crossAx val="25621414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2044.3629854943999</c:v>
                </c:pt>
                <c:pt idx="11">
                  <c:v>23062.571703283698</c:v>
                </c:pt>
                <c:pt idx="12">
                  <c:v>0</c:v>
                </c:pt>
                <c:pt idx="13">
                  <c:v>0</c:v>
                </c:pt>
                <c:pt idx="14">
                  <c:v>25106.934688778099</c:v>
                </c:pt>
                <c:pt idx="15">
                  <c:v>416.88770262635597</c:v>
                </c:pt>
                <c:pt idx="16">
                  <c:v>0</c:v>
                </c:pt>
                <c:pt idx="17">
                  <c:v>0</c:v>
                </c:pt>
                <c:pt idx="18">
                  <c:v>416.88770262635597</c:v>
                </c:pt>
                <c:pt idx="19">
                  <c:v>25523.822391404454</c:v>
                </c:pt>
                <c:pt idx="20">
                  <c:v>25523.822391404454</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387.40875202353112</c:v>
                </c:pt>
                <c:pt idx="3">
                  <c:v>0</c:v>
                </c:pt>
                <c:pt idx="4">
                  <c:v>387.40875202353112</c:v>
                </c:pt>
                <c:pt idx="5">
                  <c:v>482.0882101226963</c:v>
                </c:pt>
                <c:pt idx="6">
                  <c:v>0</c:v>
                </c:pt>
                <c:pt idx="7">
                  <c:v>0</c:v>
                </c:pt>
                <c:pt idx="8">
                  <c:v>482.0882101226963</c:v>
                </c:pt>
                <c:pt idx="9">
                  <c:v>869.49696214622736</c:v>
                </c:pt>
                <c:pt idx="10">
                  <c:v>0</c:v>
                </c:pt>
                <c:pt idx="11">
                  <c:v>0</c:v>
                </c:pt>
                <c:pt idx="12">
                  <c:v>0</c:v>
                </c:pt>
                <c:pt idx="13">
                  <c:v>0</c:v>
                </c:pt>
                <c:pt idx="14">
                  <c:v>0</c:v>
                </c:pt>
                <c:pt idx="15">
                  <c:v>0</c:v>
                </c:pt>
                <c:pt idx="16">
                  <c:v>0</c:v>
                </c:pt>
                <c:pt idx="17">
                  <c:v>0</c:v>
                </c:pt>
                <c:pt idx="18">
                  <c:v>0</c:v>
                </c:pt>
                <c:pt idx="19">
                  <c:v>0</c:v>
                </c:pt>
                <c:pt idx="20">
                  <c:v>869.49696214622736</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33923.707855891109</c:v>
                </c:pt>
                <c:pt idx="1">
                  <c:v>196549.57318148922</c:v>
                </c:pt>
                <c:pt idx="2">
                  <c:v>107877.36604180024</c:v>
                </c:pt>
                <c:pt idx="3">
                  <c:v>10191.166152011228</c:v>
                </c:pt>
                <c:pt idx="4">
                  <c:v>348541.81323119183</c:v>
                </c:pt>
                <c:pt idx="5">
                  <c:v>13652.36675959238</c:v>
                </c:pt>
                <c:pt idx="6">
                  <c:v>0</c:v>
                </c:pt>
                <c:pt idx="7">
                  <c:v>22254.423671795801</c:v>
                </c:pt>
                <c:pt idx="8">
                  <c:v>35906.790431388181</c:v>
                </c:pt>
                <c:pt idx="9">
                  <c:v>384448.60366258002</c:v>
                </c:pt>
                <c:pt idx="10">
                  <c:v>43113.157494482999</c:v>
                </c:pt>
                <c:pt idx="11">
                  <c:v>24945.3492628409</c:v>
                </c:pt>
                <c:pt idx="12">
                  <c:v>812.46093708116587</c:v>
                </c:pt>
                <c:pt idx="13">
                  <c:v>0</c:v>
                </c:pt>
                <c:pt idx="14">
                  <c:v>68870.967694405059</c:v>
                </c:pt>
                <c:pt idx="15">
                  <c:v>5114.35152322869</c:v>
                </c:pt>
                <c:pt idx="16">
                  <c:v>107.5348027403638</c:v>
                </c:pt>
                <c:pt idx="17">
                  <c:v>0.17997566474713439</c:v>
                </c:pt>
                <c:pt idx="18">
                  <c:v>5222.0663016338003</c:v>
                </c:pt>
                <c:pt idx="19">
                  <c:v>74093.033996038866</c:v>
                </c:pt>
                <c:pt idx="20">
                  <c:v>458541.63765861886</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48925.872208037814</c:v>
                </c:pt>
                <c:pt idx="1">
                  <c:v>135135.99725055433</c:v>
                </c:pt>
                <c:pt idx="2">
                  <c:v>8487.4741676251269</c:v>
                </c:pt>
                <c:pt idx="3">
                  <c:v>808.04665313307589</c:v>
                </c:pt>
                <c:pt idx="4">
                  <c:v>193357.39027935037</c:v>
                </c:pt>
                <c:pt idx="5">
                  <c:v>2640.2721250549776</c:v>
                </c:pt>
                <c:pt idx="6">
                  <c:v>0</c:v>
                </c:pt>
                <c:pt idx="7">
                  <c:v>5171.3531126509997</c:v>
                </c:pt>
                <c:pt idx="8">
                  <c:v>7811.6252377059773</c:v>
                </c:pt>
                <c:pt idx="9">
                  <c:v>201169.01551705634</c:v>
                </c:pt>
                <c:pt idx="10">
                  <c:v>123799.019499569</c:v>
                </c:pt>
                <c:pt idx="11">
                  <c:v>43040.6106071869</c:v>
                </c:pt>
                <c:pt idx="12">
                  <c:v>10676.346411332623</c:v>
                </c:pt>
                <c:pt idx="13">
                  <c:v>0</c:v>
                </c:pt>
                <c:pt idx="14">
                  <c:v>177515.97651808852</c:v>
                </c:pt>
                <c:pt idx="15">
                  <c:v>6454.3579732294202</c:v>
                </c:pt>
                <c:pt idx="16">
                  <c:v>244.09260595074423</c:v>
                </c:pt>
                <c:pt idx="17">
                  <c:v>134.48051633403057</c:v>
                </c:pt>
                <c:pt idx="18">
                  <c:v>6832.9310955141955</c:v>
                </c:pt>
                <c:pt idx="19">
                  <c:v>184348.9076136027</c:v>
                </c:pt>
                <c:pt idx="20">
                  <c:v>385517.92313065904</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14510.687544824101</c:v>
                </c:pt>
                <c:pt idx="11">
                  <c:v>2384.4086340929598</c:v>
                </c:pt>
                <c:pt idx="12">
                  <c:v>2694.9054274057075</c:v>
                </c:pt>
                <c:pt idx="13">
                  <c:v>0</c:v>
                </c:pt>
                <c:pt idx="14">
                  <c:v>19590.00160632277</c:v>
                </c:pt>
                <c:pt idx="15">
                  <c:v>2811.4363800321598</c:v>
                </c:pt>
                <c:pt idx="16">
                  <c:v>82.480503273222965</c:v>
                </c:pt>
                <c:pt idx="17">
                  <c:v>31.587028987367574</c:v>
                </c:pt>
                <c:pt idx="18">
                  <c:v>2925.5039122927501</c:v>
                </c:pt>
                <c:pt idx="19">
                  <c:v>22515.505518615522</c:v>
                </c:pt>
                <c:pt idx="20">
                  <c:v>22515.505518615522</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5878.9337229480852</c:v>
                </c:pt>
                <c:pt idx="1">
                  <c:v>16101.604781071488</c:v>
                </c:pt>
                <c:pt idx="2">
                  <c:v>2103.6704326185936</c:v>
                </c:pt>
                <c:pt idx="3">
                  <c:v>312.15029616712206</c:v>
                </c:pt>
                <c:pt idx="4">
                  <c:v>24396.359232805287</c:v>
                </c:pt>
                <c:pt idx="5">
                  <c:v>135.49331177213207</c:v>
                </c:pt>
                <c:pt idx="6">
                  <c:v>0</c:v>
                </c:pt>
                <c:pt idx="7">
                  <c:v>380.21418974015302</c:v>
                </c:pt>
                <c:pt idx="8">
                  <c:v>515.70750151228503</c:v>
                </c:pt>
                <c:pt idx="9">
                  <c:v>24912.066734317574</c:v>
                </c:pt>
                <c:pt idx="10">
                  <c:v>6117.9900669773697</c:v>
                </c:pt>
                <c:pt idx="11">
                  <c:v>570.83667035776898</c:v>
                </c:pt>
                <c:pt idx="12">
                  <c:v>535.5726342588988</c:v>
                </c:pt>
                <c:pt idx="13">
                  <c:v>0</c:v>
                </c:pt>
                <c:pt idx="14">
                  <c:v>7224.3993715940378</c:v>
                </c:pt>
                <c:pt idx="15">
                  <c:v>216.20407256643199</c:v>
                </c:pt>
                <c:pt idx="16">
                  <c:v>10.796466204294289</c:v>
                </c:pt>
                <c:pt idx="17">
                  <c:v>3.8294821998973614</c:v>
                </c:pt>
                <c:pt idx="18">
                  <c:v>230.83002097062365</c:v>
                </c:pt>
                <c:pt idx="19">
                  <c:v>7455.2293925646618</c:v>
                </c:pt>
                <c:pt idx="20">
                  <c:v>32367.296126882236</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4135.9562882595837</c:v>
                </c:pt>
                <c:pt idx="1">
                  <c:v>4690.7863517397927</c:v>
                </c:pt>
                <c:pt idx="2">
                  <c:v>5883.3269786325554</c:v>
                </c:pt>
                <c:pt idx="3">
                  <c:v>132.98438644295521</c:v>
                </c:pt>
                <c:pt idx="4">
                  <c:v>14843.054005074888</c:v>
                </c:pt>
                <c:pt idx="5">
                  <c:v>513.78209001801679</c:v>
                </c:pt>
                <c:pt idx="6">
                  <c:v>0</c:v>
                </c:pt>
                <c:pt idx="7">
                  <c:v>2190.99802250841</c:v>
                </c:pt>
                <c:pt idx="8">
                  <c:v>2704.7801125264268</c:v>
                </c:pt>
                <c:pt idx="9">
                  <c:v>17547.834117601313</c:v>
                </c:pt>
                <c:pt idx="10">
                  <c:v>7765.2123759591905</c:v>
                </c:pt>
                <c:pt idx="11">
                  <c:v>6184.2072262290703</c:v>
                </c:pt>
                <c:pt idx="12">
                  <c:v>499.7744895406322</c:v>
                </c:pt>
                <c:pt idx="13">
                  <c:v>0</c:v>
                </c:pt>
                <c:pt idx="14">
                  <c:v>14449.194091728892</c:v>
                </c:pt>
                <c:pt idx="15">
                  <c:v>674.82362996334996</c:v>
                </c:pt>
                <c:pt idx="16">
                  <c:v>13.435602387566167</c:v>
                </c:pt>
                <c:pt idx="17">
                  <c:v>3.5095254625691257</c:v>
                </c:pt>
                <c:pt idx="18">
                  <c:v>691.76875781348531</c:v>
                </c:pt>
                <c:pt idx="19">
                  <c:v>15140.962849542377</c:v>
                </c:pt>
                <c:pt idx="20">
                  <c:v>32688.796967143688</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4510.5699327162902</c:v>
                </c:pt>
                <c:pt idx="11">
                  <c:v>0</c:v>
                </c:pt>
                <c:pt idx="12">
                  <c:v>247.5980028991959</c:v>
                </c:pt>
                <c:pt idx="13">
                  <c:v>0</c:v>
                </c:pt>
                <c:pt idx="14">
                  <c:v>4758.1679356154864</c:v>
                </c:pt>
                <c:pt idx="15">
                  <c:v>745.91306804189401</c:v>
                </c:pt>
                <c:pt idx="16">
                  <c:v>13.985422425747807</c:v>
                </c:pt>
                <c:pt idx="17">
                  <c:v>1.999729608301494E-2</c:v>
                </c:pt>
                <c:pt idx="18">
                  <c:v>759.9184877637249</c:v>
                </c:pt>
                <c:pt idx="19">
                  <c:v>5518.0864233792108</c:v>
                </c:pt>
                <c:pt idx="20">
                  <c:v>5518.0864233792108</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938.03091004625219</c:v>
                </c:pt>
                <c:pt idx="1">
                  <c:v>3560.3675914412916</c:v>
                </c:pt>
                <c:pt idx="2">
                  <c:v>1259.9921855760633</c:v>
                </c:pt>
                <c:pt idx="3">
                  <c:v>115.58381249117727</c:v>
                </c:pt>
                <c:pt idx="4">
                  <c:v>5873.9744995547835</c:v>
                </c:pt>
                <c:pt idx="5">
                  <c:v>175.99750343986344</c:v>
                </c:pt>
                <c:pt idx="6">
                  <c:v>0</c:v>
                </c:pt>
                <c:pt idx="7">
                  <c:v>303.01100330462299</c:v>
                </c:pt>
                <c:pt idx="8">
                  <c:v>479.00850674448645</c:v>
                </c:pt>
                <c:pt idx="9">
                  <c:v>6352.9830062992696</c:v>
                </c:pt>
                <c:pt idx="10">
                  <c:v>2039.0000999764702</c:v>
                </c:pt>
                <c:pt idx="11">
                  <c:v>1012.01589600872</c:v>
                </c:pt>
                <c:pt idx="12">
                  <c:v>156.23825853163456</c:v>
                </c:pt>
                <c:pt idx="13">
                  <c:v>0</c:v>
                </c:pt>
                <c:pt idx="14">
                  <c:v>3207.2542545168249</c:v>
                </c:pt>
                <c:pt idx="15">
                  <c:v>166.02565031169601</c:v>
                </c:pt>
                <c:pt idx="16">
                  <c:v>4.7784359681969013</c:v>
                </c:pt>
                <c:pt idx="17">
                  <c:v>1.7597620553053155</c:v>
                </c:pt>
                <c:pt idx="18">
                  <c:v>172.56384833519823</c:v>
                </c:pt>
                <c:pt idx="19">
                  <c:v>3379.818102852023</c:v>
                </c:pt>
                <c:pt idx="20">
                  <c:v>9732.8011091512926</c:v>
                </c:pt>
              </c:numCache>
            </c:numRef>
          </c:val>
        </c:ser>
        <c:dLbls>
          <c:showLegendKey val="0"/>
          <c:showVal val="0"/>
          <c:showCatName val="0"/>
          <c:showSerName val="0"/>
          <c:showPercent val="0"/>
          <c:showBubbleSize val="0"/>
        </c:dLbls>
        <c:gapWidth val="150"/>
        <c:shape val="box"/>
        <c:axId val="256280448"/>
        <c:axId val="256281984"/>
        <c:axId val="0"/>
      </c:bar3DChart>
      <c:catAx>
        <c:axId val="256280448"/>
        <c:scaling>
          <c:orientation val="minMax"/>
        </c:scaling>
        <c:delete val="0"/>
        <c:axPos val="b"/>
        <c:majorTickMark val="out"/>
        <c:minorTickMark val="none"/>
        <c:tickLblPos val="nextTo"/>
        <c:crossAx val="256281984"/>
        <c:crosses val="autoZero"/>
        <c:auto val="1"/>
        <c:lblAlgn val="ctr"/>
        <c:lblOffset val="100"/>
        <c:noMultiLvlLbl val="0"/>
      </c:catAx>
      <c:valAx>
        <c:axId val="256281984"/>
        <c:scaling>
          <c:orientation val="minMax"/>
        </c:scaling>
        <c:delete val="0"/>
        <c:axPos val="l"/>
        <c:majorGridlines/>
        <c:numFmt formatCode="0%" sourceLinked="1"/>
        <c:majorTickMark val="out"/>
        <c:minorTickMark val="none"/>
        <c:tickLblPos val="nextTo"/>
        <c:crossAx val="25628044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82849.580063928923</c:v>
                </c:pt>
                <c:pt idx="1">
                  <c:v>331685.57043204352</c:v>
                </c:pt>
                <c:pt idx="2">
                  <c:v>116752.2489614489</c:v>
                </c:pt>
                <c:pt idx="3">
                  <c:v>10999.212805144305</c:v>
                </c:pt>
                <c:pt idx="4">
                  <c:v>542286.61226256564</c:v>
                </c:pt>
                <c:pt idx="5">
                  <c:v>16774.727094770053</c:v>
                </c:pt>
                <c:pt idx="6">
                  <c:v>0</c:v>
                </c:pt>
                <c:pt idx="7">
                  <c:v>27425.7767844468</c:v>
                </c:pt>
                <c:pt idx="8">
                  <c:v>44200.503879216849</c:v>
                </c:pt>
                <c:pt idx="9">
                  <c:v>586487.11614178249</c:v>
                </c:pt>
                <c:pt idx="10">
                  <c:v>183467.22752437048</c:v>
                </c:pt>
                <c:pt idx="11">
                  <c:v>93432.940207404463</c:v>
                </c:pt>
                <c:pt idx="12">
                  <c:v>14183.712775819497</c:v>
                </c:pt>
                <c:pt idx="13">
                  <c:v>0</c:v>
                </c:pt>
                <c:pt idx="14">
                  <c:v>291083.88050759444</c:v>
                </c:pt>
                <c:pt idx="15">
                  <c:v>14797.033579116625</c:v>
                </c:pt>
                <c:pt idx="16">
                  <c:v>434.10791196433098</c:v>
                </c:pt>
                <c:pt idx="17">
                  <c:v>166.24752098614528</c:v>
                </c:pt>
                <c:pt idx="18">
                  <c:v>15397.389012067102</c:v>
                </c:pt>
                <c:pt idx="19">
                  <c:v>306481.26951966155</c:v>
                </c:pt>
                <c:pt idx="20">
                  <c:v>892968.38566144404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10952.920921253923</c:v>
                </c:pt>
                <c:pt idx="1">
                  <c:v>24352.758724252573</c:v>
                </c:pt>
                <c:pt idx="2">
                  <c:v>9246.9895968272122</c:v>
                </c:pt>
                <c:pt idx="3">
                  <c:v>560.71849510125458</c:v>
                </c:pt>
                <c:pt idx="4">
                  <c:v>45113.387737434961</c:v>
                </c:pt>
                <c:pt idx="5">
                  <c:v>825.27290523001227</c:v>
                </c:pt>
                <c:pt idx="6">
                  <c:v>0</c:v>
                </c:pt>
                <c:pt idx="7">
                  <c:v>2874.223215553186</c:v>
                </c:pt>
                <c:pt idx="8">
                  <c:v>3699.4961207831984</c:v>
                </c:pt>
                <c:pt idx="9">
                  <c:v>48812.883858218163</c:v>
                </c:pt>
                <c:pt idx="10">
                  <c:v>20432.772475629321</c:v>
                </c:pt>
                <c:pt idx="11">
                  <c:v>7767.0597925955599</c:v>
                </c:pt>
                <c:pt idx="12">
                  <c:v>1439.1833852303614</c:v>
                </c:pt>
                <c:pt idx="13">
                  <c:v>0</c:v>
                </c:pt>
                <c:pt idx="14">
                  <c:v>29639.015653455241</c:v>
                </c:pt>
                <c:pt idx="15">
                  <c:v>1802.9664208833717</c:v>
                </c:pt>
                <c:pt idx="16">
                  <c:v>42.995926985805163</c:v>
                </c:pt>
                <c:pt idx="17">
                  <c:v>9.1187670138548178</c:v>
                </c:pt>
                <c:pt idx="18">
                  <c:v>1855.0811148830317</c:v>
                </c:pt>
                <c:pt idx="19">
                  <c:v>31494.096768338273</c:v>
                </c:pt>
                <c:pt idx="20">
                  <c:v>80306.98062655644</c:v>
                </c:pt>
              </c:numCache>
            </c:numRef>
          </c:val>
        </c:ser>
        <c:dLbls>
          <c:showLegendKey val="0"/>
          <c:showVal val="0"/>
          <c:showCatName val="0"/>
          <c:showSerName val="0"/>
          <c:showPercent val="0"/>
          <c:showBubbleSize val="0"/>
        </c:dLbls>
        <c:gapWidth val="150"/>
        <c:shape val="box"/>
        <c:axId val="256304640"/>
        <c:axId val="256306176"/>
        <c:axId val="0"/>
      </c:bar3DChart>
      <c:catAx>
        <c:axId val="256304640"/>
        <c:scaling>
          <c:orientation val="minMax"/>
        </c:scaling>
        <c:delete val="0"/>
        <c:axPos val="b"/>
        <c:majorTickMark val="out"/>
        <c:minorTickMark val="none"/>
        <c:tickLblPos val="nextTo"/>
        <c:crossAx val="256306176"/>
        <c:crosses val="autoZero"/>
        <c:auto val="1"/>
        <c:lblAlgn val="ctr"/>
        <c:lblOffset val="100"/>
        <c:noMultiLvlLbl val="0"/>
      </c:catAx>
      <c:valAx>
        <c:axId val="256306176"/>
        <c:scaling>
          <c:orientation val="minMax"/>
        </c:scaling>
        <c:delete val="0"/>
        <c:axPos val="l"/>
        <c:majorGridlines/>
        <c:numFmt formatCode="0%" sourceLinked="1"/>
        <c:majorTickMark val="out"/>
        <c:minorTickMark val="none"/>
        <c:tickLblPos val="nextTo"/>
        <c:crossAx val="25630464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1220.5704388904931</c:v>
                </c:pt>
                <c:pt idx="3">
                  <c:v>0</c:v>
                </c:pt>
                <c:pt idx="4">
                  <c:v>0</c:v>
                </c:pt>
                <c:pt idx="5">
                  <c:v>244.11408777809862</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0</c:v>
                </c:pt>
                <c:pt idx="1">
                  <c:v>0</c:v>
                </c:pt>
                <c:pt idx="2">
                  <c:v>10398.923318141149</c:v>
                </c:pt>
                <c:pt idx="3">
                  <c:v>11554.476455962904</c:v>
                </c:pt>
                <c:pt idx="4">
                  <c:v>0</c:v>
                </c:pt>
                <c:pt idx="5">
                  <c:v>4390.679954820811</c:v>
                </c:pt>
              </c:numCache>
            </c:numRef>
          </c:val>
        </c:ser>
        <c:ser>
          <c:idx val="8"/>
          <c:order val="3"/>
          <c:tx>
            <c:v>Pinèdes grises</c:v>
          </c:tx>
          <c:invertIfNegative val="0"/>
          <c:val>
            <c:numRef>
              <c:f>Data_GTYF!$E$158:$J$158</c:f>
              <c:numCache>
                <c:formatCode>##,#0\.0</c:formatCode>
                <c:ptCount val="6"/>
                <c:pt idx="0">
                  <c:v>42076.856823973307</c:v>
                </c:pt>
                <c:pt idx="1">
                  <c:v>78939.532833237085</c:v>
                </c:pt>
                <c:pt idx="2">
                  <c:v>66053.012412027267</c:v>
                </c:pt>
                <c:pt idx="3">
                  <c:v>103572.22087576831</c:v>
                </c:pt>
                <c:pt idx="4">
                  <c:v>118092.61571266603</c:v>
                </c:pt>
                <c:pt idx="5">
                  <c:v>81746.847731534421</c:v>
                </c:pt>
              </c:numCache>
            </c:numRef>
          </c:val>
        </c:ser>
        <c:ser>
          <c:idx val="4"/>
          <c:order val="4"/>
          <c:tx>
            <c:v>Pinèdes blanches</c:v>
          </c:tx>
          <c:invertIfNegative val="0"/>
          <c:val>
            <c:numRef>
              <c:f>Data_GTYF!$E$175:$J$175</c:f>
              <c:numCache>
                <c:formatCode>##,#0\.0</c:formatCode>
                <c:ptCount val="6"/>
                <c:pt idx="0">
                  <c:v>0</c:v>
                </c:pt>
                <c:pt idx="1">
                  <c:v>0</c:v>
                </c:pt>
                <c:pt idx="2">
                  <c:v>7550.0297249788882</c:v>
                </c:pt>
                <c:pt idx="3">
                  <c:v>8060.0303573222845</c:v>
                </c:pt>
                <c:pt idx="4">
                  <c:v>8500.0298951150417</c:v>
                </c:pt>
                <c:pt idx="5">
                  <c:v>4822.0179954832429</c:v>
                </c:pt>
              </c:numCache>
            </c:numRef>
          </c:val>
        </c:ser>
        <c:ser>
          <c:idx val="0"/>
          <c:order val="5"/>
          <c:tx>
            <c:v>Cédrières</c:v>
          </c:tx>
          <c:invertIfNegative val="0"/>
          <c:val>
            <c:numRef>
              <c:f>Data_GTYF!$E$243:$J$243</c:f>
              <c:numCache>
                <c:formatCode>##,#0\.0</c:formatCode>
                <c:ptCount val="6"/>
                <c:pt idx="0">
                  <c:v>0</c:v>
                </c:pt>
                <c:pt idx="1">
                  <c:v>1301.8792359073927</c:v>
                </c:pt>
                <c:pt idx="2">
                  <c:v>0</c:v>
                </c:pt>
                <c:pt idx="3">
                  <c:v>0</c:v>
                </c:pt>
                <c:pt idx="4">
                  <c:v>0</c:v>
                </c:pt>
                <c:pt idx="5">
                  <c:v>260.37584718147855</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103353.99774361914</c:v>
                </c:pt>
                <c:pt idx="1">
                  <c:v>67790.332282945368</c:v>
                </c:pt>
                <c:pt idx="2">
                  <c:v>22153.373659421006</c:v>
                </c:pt>
                <c:pt idx="3">
                  <c:v>1330.9952521185164</c:v>
                </c:pt>
                <c:pt idx="4">
                  <c:v>0</c:v>
                </c:pt>
                <c:pt idx="5">
                  <c:v>38925.739787620805</c:v>
                </c:pt>
              </c:numCache>
            </c:numRef>
          </c:val>
        </c:ser>
        <c:ser>
          <c:idx val="6"/>
          <c:order val="8"/>
          <c:tx>
            <c:v>Peupleraies</c:v>
          </c:tx>
          <c:invertIfNegative val="0"/>
          <c:val>
            <c:numRef>
              <c:f>Data_GTYF!$E$124:$J$124</c:f>
              <c:numCache>
                <c:formatCode>##,#0\.0</c:formatCode>
                <c:ptCount val="6"/>
                <c:pt idx="0">
                  <c:v>17161.565187285283</c:v>
                </c:pt>
                <c:pt idx="1">
                  <c:v>60180.138504529175</c:v>
                </c:pt>
                <c:pt idx="2">
                  <c:v>68715.323491714502</c:v>
                </c:pt>
                <c:pt idx="3">
                  <c:v>105026.27094008071</c:v>
                </c:pt>
                <c:pt idx="4">
                  <c:v>107013.22897792413</c:v>
                </c:pt>
                <c:pt idx="5">
                  <c:v>71619.305420306759</c:v>
                </c:pt>
              </c:numCache>
            </c:numRef>
          </c:val>
        </c:ser>
        <c:ser>
          <c:idx val="5"/>
          <c:order val="9"/>
          <c:tx>
            <c:v>Feuillus tolérants à résineux</c:v>
          </c:tx>
          <c:invertIfNegative val="0"/>
          <c:val>
            <c:numRef>
              <c:f>Data_GTYF!$E$107:$J$107</c:f>
              <c:numCache>
                <c:formatCode>##,#0\.0</c:formatCode>
                <c:ptCount val="6"/>
                <c:pt idx="0">
                  <c:v>4196.4787566278446</c:v>
                </c:pt>
                <c:pt idx="1">
                  <c:v>5659.9226436014824</c:v>
                </c:pt>
                <c:pt idx="2">
                  <c:v>0</c:v>
                </c:pt>
                <c:pt idx="3">
                  <c:v>0</c:v>
                </c:pt>
                <c:pt idx="4">
                  <c:v>0</c:v>
                </c:pt>
                <c:pt idx="5">
                  <c:v>1971.2802800458653</c:v>
                </c:pt>
              </c:numCache>
            </c:numRef>
          </c:val>
        </c:ser>
        <c:ser>
          <c:idx val="13"/>
          <c:order val="10"/>
          <c:tx>
            <c:v>Feuillus tolérants</c:v>
          </c:tx>
          <c:invertIfNegative val="0"/>
          <c:val>
            <c:numRef>
              <c:f>Data_GTYF!$E$90:$J$90</c:f>
              <c:numCache>
                <c:formatCode>##,#0\.0</c:formatCode>
                <c:ptCount val="6"/>
                <c:pt idx="0">
                  <c:v>2304.4482758181466</c:v>
                </c:pt>
                <c:pt idx="1">
                  <c:v>0</c:v>
                </c:pt>
                <c:pt idx="2">
                  <c:v>0</c:v>
                </c:pt>
                <c:pt idx="3">
                  <c:v>0</c:v>
                </c:pt>
                <c:pt idx="4">
                  <c:v>0</c:v>
                </c:pt>
                <c:pt idx="5">
                  <c:v>460.8896551636293</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8610.5346267489767</c:v>
                </c:pt>
                <c:pt idx="1">
                  <c:v>0</c:v>
                </c:pt>
                <c:pt idx="2">
                  <c:v>82852.684310503813</c:v>
                </c:pt>
                <c:pt idx="3">
                  <c:v>84322.996760886061</c:v>
                </c:pt>
                <c:pt idx="4">
                  <c:v>25379.411045793713</c:v>
                </c:pt>
                <c:pt idx="5">
                  <c:v>40233.125348786518</c:v>
                </c:pt>
              </c:numCache>
            </c:numRef>
          </c:val>
        </c:ser>
        <c:ser>
          <c:idx val="11"/>
          <c:order val="12"/>
          <c:tx>
            <c:v>Résineux à feuillus</c:v>
          </c:tx>
          <c:invertIfNegative val="0"/>
          <c:val>
            <c:numRef>
              <c:f>Data_GTYF!$E$209:$J$209</c:f>
              <c:numCache>
                <c:formatCode>##,#0\.0</c:formatCode>
                <c:ptCount val="6"/>
                <c:pt idx="0">
                  <c:v>534113.84120958496</c:v>
                </c:pt>
                <c:pt idx="1">
                  <c:v>481772.66059127392</c:v>
                </c:pt>
                <c:pt idx="2">
                  <c:v>418210.49773626134</c:v>
                </c:pt>
                <c:pt idx="3">
                  <c:v>350731.58523459395</c:v>
                </c:pt>
                <c:pt idx="4">
                  <c:v>412270.38593367359</c:v>
                </c:pt>
                <c:pt idx="5">
                  <c:v>439419.79414107761</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261482.3149939146</c:v>
                </c:pt>
                <c:pt idx="1">
                  <c:v>277655.56087299803</c:v>
                </c:pt>
                <c:pt idx="2">
                  <c:v>296145.61993849772</c:v>
                </c:pt>
                <c:pt idx="3">
                  <c:v>308701.44848775421</c:v>
                </c:pt>
                <c:pt idx="4">
                  <c:v>302044.34503845545</c:v>
                </c:pt>
                <c:pt idx="5">
                  <c:v>289205.85786632402</c:v>
                </c:pt>
              </c:numCache>
            </c:numRef>
          </c:val>
        </c:ser>
        <c:dLbls>
          <c:showLegendKey val="0"/>
          <c:showVal val="0"/>
          <c:showCatName val="0"/>
          <c:showSerName val="0"/>
          <c:showPercent val="0"/>
          <c:showBubbleSize val="0"/>
        </c:dLbls>
        <c:gapWidth val="150"/>
        <c:shape val="cylinder"/>
        <c:axId val="256501248"/>
        <c:axId val="256502784"/>
        <c:axId val="256495104"/>
      </c:bar3DChart>
      <c:catAx>
        <c:axId val="256501248"/>
        <c:scaling>
          <c:orientation val="minMax"/>
        </c:scaling>
        <c:delete val="0"/>
        <c:axPos val="b"/>
        <c:numFmt formatCode="General" sourceLinked="1"/>
        <c:majorTickMark val="out"/>
        <c:minorTickMark val="none"/>
        <c:tickLblPos val="nextTo"/>
        <c:crossAx val="256502784"/>
        <c:crosses val="autoZero"/>
        <c:auto val="1"/>
        <c:lblAlgn val="ctr"/>
        <c:lblOffset val="100"/>
        <c:noMultiLvlLbl val="0"/>
      </c:catAx>
      <c:valAx>
        <c:axId val="256502784"/>
        <c:scaling>
          <c:orientation val="minMax"/>
        </c:scaling>
        <c:delete val="0"/>
        <c:axPos val="l"/>
        <c:majorGridlines/>
        <c:numFmt formatCode="#,##0" sourceLinked="0"/>
        <c:majorTickMark val="out"/>
        <c:minorTickMark val="none"/>
        <c:tickLblPos val="nextTo"/>
        <c:crossAx val="256501248"/>
        <c:crosses val="autoZero"/>
        <c:crossBetween val="between"/>
      </c:valAx>
      <c:serAx>
        <c:axId val="256495104"/>
        <c:scaling>
          <c:orientation val="minMax"/>
        </c:scaling>
        <c:delete val="1"/>
        <c:axPos val="b"/>
        <c:majorTickMark val="out"/>
        <c:minorTickMark val="none"/>
        <c:tickLblPos val="nextTo"/>
        <c:crossAx val="25650278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676417.01290971716</c:v>
                </c:pt>
                <c:pt idx="1">
                  <c:v>668771.75273529068</c:v>
                </c:pt>
                <c:pt idx="2">
                  <c:v>606306.96145695308</c:v>
                </c:pt>
                <c:pt idx="3">
                  <c:v>683415.3745414142</c:v>
                </c:pt>
                <c:pt idx="4">
                  <c:v>689080.23351093684</c:v>
                </c:pt>
                <c:pt idx="5">
                  <c:v>664798.26703086251</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127058.29306099581</c:v>
                </c:pt>
                <c:pt idx="1">
                  <c:v>54324.735795599263</c:v>
                </c:pt>
                <c:pt idx="2">
                  <c:v>109596.81525122814</c:v>
                </c:pt>
                <c:pt idx="3">
                  <c:v>66398.663637122721</c:v>
                </c:pt>
                <c:pt idx="4">
                  <c:v>67539.550457447214</c:v>
                </c:pt>
                <c:pt idx="5">
                  <c:v>84983.61164047863</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62344.920479512388</c:v>
                </c:pt>
                <c:pt idx="1">
                  <c:v>87674.745388319046</c:v>
                </c:pt>
                <c:pt idx="2">
                  <c:v>59349.456122319869</c:v>
                </c:pt>
                <c:pt idx="3">
                  <c:v>64518.776705309436</c:v>
                </c:pt>
                <c:pt idx="4">
                  <c:v>60936.757884003979</c:v>
                </c:pt>
                <c:pt idx="5">
                  <c:v>66964.931315892929</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68605.074565761039</c:v>
                </c:pt>
                <c:pt idx="1">
                  <c:v>130917.05936566969</c:v>
                </c:pt>
                <c:pt idx="2">
                  <c:v>165351.98405132804</c:v>
                </c:pt>
                <c:pt idx="3">
                  <c:v>129765.71313332715</c:v>
                </c:pt>
                <c:pt idx="4">
                  <c:v>124450.50637724111</c:v>
                </c:pt>
                <c:pt idx="5">
                  <c:v>123818.0674986654</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25910.649198996714</c:v>
                </c:pt>
                <c:pt idx="1">
                  <c:v>25910.649309997898</c:v>
                </c:pt>
                <c:pt idx="2">
                  <c:v>25910.649511189247</c:v>
                </c:pt>
                <c:pt idx="3">
                  <c:v>25910.64924259558</c:v>
                </c:pt>
                <c:pt idx="4">
                  <c:v>25910.649259839109</c:v>
                </c:pt>
                <c:pt idx="5">
                  <c:v>25910.649304523711</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12964.073171267368</c:v>
                </c:pt>
                <c:pt idx="1">
                  <c:v>5701.084960989876</c:v>
                </c:pt>
                <c:pt idx="2">
                  <c:v>6784.1687203408119</c:v>
                </c:pt>
                <c:pt idx="3">
                  <c:v>3290.8477642163289</c:v>
                </c:pt>
                <c:pt idx="4">
                  <c:v>5382.3281822480649</c:v>
                </c:pt>
                <c:pt idx="5">
                  <c:v>6824.5005598124899</c:v>
                </c:pt>
              </c:numCache>
            </c:numRef>
          </c:val>
        </c:ser>
        <c:dLbls>
          <c:showLegendKey val="0"/>
          <c:showVal val="0"/>
          <c:showCatName val="0"/>
          <c:showSerName val="0"/>
          <c:showPercent val="0"/>
          <c:showBubbleSize val="0"/>
        </c:dLbls>
        <c:gapWidth val="150"/>
        <c:shape val="box"/>
        <c:axId val="250046336"/>
        <c:axId val="250047872"/>
        <c:axId val="258010176"/>
      </c:bar3DChart>
      <c:catAx>
        <c:axId val="250046336"/>
        <c:scaling>
          <c:orientation val="maxMin"/>
        </c:scaling>
        <c:delete val="0"/>
        <c:axPos val="b"/>
        <c:majorTickMark val="out"/>
        <c:minorTickMark val="none"/>
        <c:tickLblPos val="nextTo"/>
        <c:txPr>
          <a:bodyPr rot="2460000" vert="horz" anchor="t" anchorCtr="1"/>
          <a:lstStyle/>
          <a:p>
            <a:pPr>
              <a:defRPr/>
            </a:pPr>
            <a:endParaRPr lang="fr-FR"/>
          </a:p>
        </c:txPr>
        <c:crossAx val="250047872"/>
        <c:crosses val="autoZero"/>
        <c:auto val="0"/>
        <c:lblAlgn val="ctr"/>
        <c:lblOffset val="50"/>
        <c:noMultiLvlLbl val="0"/>
      </c:catAx>
      <c:valAx>
        <c:axId val="25004787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50046336"/>
        <c:crosses val="autoZero"/>
        <c:crossBetween val="between"/>
      </c:valAx>
      <c:serAx>
        <c:axId val="258010176"/>
        <c:scaling>
          <c:orientation val="minMax"/>
        </c:scaling>
        <c:delete val="0"/>
        <c:axPos val="b"/>
        <c:majorTickMark val="out"/>
        <c:minorTickMark val="none"/>
        <c:tickLblPos val="low"/>
        <c:crossAx val="25004787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7.0874417018890385</c:v>
                </c:pt>
                <c:pt idx="3">
                  <c:v>0</c:v>
                </c:pt>
                <c:pt idx="4">
                  <c:v>0</c:v>
                </c:pt>
                <c:pt idx="5">
                  <c:v>0</c:v>
                </c:pt>
                <c:pt idx="6">
                  <c:v>30.328131257593633</c:v>
                </c:pt>
                <c:pt idx="7">
                  <c:v>0</c:v>
                </c:pt>
                <c:pt idx="8">
                  <c:v>236.51524483680728</c:v>
                </c:pt>
                <c:pt idx="9">
                  <c:v>0</c:v>
                </c:pt>
                <c:pt idx="10">
                  <c:v>105.09226897120475</c:v>
                </c:pt>
                <c:pt idx="11">
                  <c:v>59.99999948501587</c:v>
                </c:pt>
                <c:pt idx="12">
                  <c:v>2.5844268798828125</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1.712000004053116</c:v>
                </c:pt>
                <c:pt idx="1">
                  <c:v>465.24374103546143</c:v>
                </c:pt>
                <c:pt idx="2">
                  <c:v>0</c:v>
                </c:pt>
                <c:pt idx="3">
                  <c:v>0</c:v>
                </c:pt>
                <c:pt idx="4">
                  <c:v>329.63619725137949</c:v>
                </c:pt>
                <c:pt idx="5">
                  <c:v>316.88232063561679</c:v>
                </c:pt>
                <c:pt idx="6">
                  <c:v>0</c:v>
                </c:pt>
                <c:pt idx="7">
                  <c:v>3795.7024265998602</c:v>
                </c:pt>
                <c:pt idx="8">
                  <c:v>2191.6060724668951</c:v>
                </c:pt>
                <c:pt idx="9">
                  <c:v>48.992000073194504</c:v>
                </c:pt>
                <c:pt idx="10">
                  <c:v>514.02018793553111</c:v>
                </c:pt>
                <c:pt idx="11">
                  <c:v>0</c:v>
                </c:pt>
                <c:pt idx="12">
                  <c:v>0</c:v>
                </c:pt>
                <c:pt idx="13">
                  <c:v>0</c:v>
                </c:pt>
              </c:numCache>
            </c:numRef>
          </c:val>
        </c:ser>
        <c:dLbls>
          <c:showLegendKey val="0"/>
          <c:showVal val="0"/>
          <c:showCatName val="0"/>
          <c:showSerName val="0"/>
          <c:showPercent val="0"/>
          <c:showBubbleSize val="0"/>
        </c:dLbls>
        <c:gapWidth val="150"/>
        <c:shape val="box"/>
        <c:axId val="259439232"/>
        <c:axId val="259260800"/>
        <c:axId val="250058496"/>
      </c:bar3DChart>
      <c:catAx>
        <c:axId val="259439232"/>
        <c:scaling>
          <c:orientation val="minMax"/>
        </c:scaling>
        <c:delete val="0"/>
        <c:axPos val="b"/>
        <c:majorTickMark val="out"/>
        <c:minorTickMark val="none"/>
        <c:tickLblPos val="nextTo"/>
        <c:crossAx val="259260800"/>
        <c:crosses val="autoZero"/>
        <c:auto val="1"/>
        <c:lblAlgn val="ctr"/>
        <c:lblOffset val="100"/>
        <c:noMultiLvlLbl val="0"/>
      </c:catAx>
      <c:valAx>
        <c:axId val="259260800"/>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9439232"/>
        <c:crosses val="autoZero"/>
        <c:crossBetween val="between"/>
      </c:valAx>
      <c:serAx>
        <c:axId val="250058496"/>
        <c:scaling>
          <c:orientation val="minMax"/>
        </c:scaling>
        <c:delete val="1"/>
        <c:axPos val="b"/>
        <c:majorTickMark val="out"/>
        <c:minorTickMark val="none"/>
        <c:tickLblPos val="nextTo"/>
        <c:crossAx val="25926080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7.0874417018890385</c:v>
                </c:pt>
                <c:pt idx="3">
                  <c:v>0</c:v>
                </c:pt>
                <c:pt idx="4">
                  <c:v>0</c:v>
                </c:pt>
                <c:pt idx="5">
                  <c:v>0</c:v>
                </c:pt>
                <c:pt idx="6">
                  <c:v>30.328131257593633</c:v>
                </c:pt>
                <c:pt idx="7">
                  <c:v>0</c:v>
                </c:pt>
                <c:pt idx="8">
                  <c:v>229.85622658627389</c:v>
                </c:pt>
                <c:pt idx="9">
                  <c:v>0</c:v>
                </c:pt>
                <c:pt idx="10">
                  <c:v>0</c:v>
                </c:pt>
                <c:pt idx="11">
                  <c:v>59.99999948501587</c:v>
                </c:pt>
                <c:pt idx="12">
                  <c:v>2.5844268798828125</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880.80343934863811</c:v>
                </c:pt>
                <c:pt idx="8">
                  <c:v>542.04379354059688</c:v>
                </c:pt>
                <c:pt idx="9">
                  <c:v>0</c:v>
                </c:pt>
                <c:pt idx="10">
                  <c:v>434.00850410431622</c:v>
                </c:pt>
                <c:pt idx="11">
                  <c:v>0</c:v>
                </c:pt>
                <c:pt idx="12">
                  <c:v>0</c:v>
                </c:pt>
                <c:pt idx="13">
                  <c:v>0</c:v>
                </c:pt>
              </c:numCache>
            </c:numRef>
          </c:val>
        </c:ser>
        <c:dLbls>
          <c:showLegendKey val="0"/>
          <c:showVal val="0"/>
          <c:showCatName val="0"/>
          <c:showSerName val="0"/>
          <c:showPercent val="0"/>
          <c:showBubbleSize val="0"/>
        </c:dLbls>
        <c:gapWidth val="150"/>
        <c:shape val="box"/>
        <c:axId val="259279488"/>
        <c:axId val="259285376"/>
        <c:axId val="250060288"/>
      </c:bar3DChart>
      <c:catAx>
        <c:axId val="259279488"/>
        <c:scaling>
          <c:orientation val="minMax"/>
        </c:scaling>
        <c:delete val="0"/>
        <c:axPos val="b"/>
        <c:majorTickMark val="out"/>
        <c:minorTickMark val="none"/>
        <c:tickLblPos val="nextTo"/>
        <c:crossAx val="259285376"/>
        <c:crosses val="autoZero"/>
        <c:auto val="1"/>
        <c:lblAlgn val="ctr"/>
        <c:lblOffset val="100"/>
        <c:noMultiLvlLbl val="0"/>
      </c:catAx>
      <c:valAx>
        <c:axId val="25928537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9279488"/>
        <c:crosses val="autoZero"/>
        <c:crossBetween val="between"/>
      </c:valAx>
      <c:serAx>
        <c:axId val="250060288"/>
        <c:scaling>
          <c:orientation val="minMax"/>
        </c:scaling>
        <c:delete val="1"/>
        <c:axPos val="b"/>
        <c:majorTickMark val="out"/>
        <c:minorTickMark val="none"/>
        <c:tickLblPos val="nextTo"/>
        <c:crossAx val="25928537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742.30988887608055</c:v>
                </c:pt>
                <c:pt idx="8">
                  <c:v>0</c:v>
                </c:pt>
                <c:pt idx="9">
                  <c:v>0</c:v>
                </c:pt>
                <c:pt idx="10">
                  <c:v>0</c:v>
                </c:pt>
                <c:pt idx="11">
                  <c:v>63.996000822186467</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112.99875351458789</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0.10993599891662598</c:v>
                </c:pt>
                <c:pt idx="6">
                  <c:v>0</c:v>
                </c:pt>
                <c:pt idx="7">
                  <c:v>1377.1361671316624</c:v>
                </c:pt>
                <c:pt idx="8">
                  <c:v>105.23822537034751</c:v>
                </c:pt>
                <c:pt idx="9">
                  <c:v>0</c:v>
                </c:pt>
                <c:pt idx="10">
                  <c:v>227.3432380962372</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59064192"/>
        <c:axId val="259065728"/>
        <c:axId val="259270848"/>
      </c:bar3DChart>
      <c:catAx>
        <c:axId val="259064192"/>
        <c:scaling>
          <c:orientation val="minMax"/>
        </c:scaling>
        <c:delete val="0"/>
        <c:axPos val="b"/>
        <c:majorTickMark val="out"/>
        <c:minorTickMark val="none"/>
        <c:tickLblPos val="nextTo"/>
        <c:crossAx val="259065728"/>
        <c:crosses val="autoZero"/>
        <c:auto val="1"/>
        <c:lblAlgn val="ctr"/>
        <c:lblOffset val="100"/>
        <c:noMultiLvlLbl val="0"/>
      </c:catAx>
      <c:valAx>
        <c:axId val="259065728"/>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9064192"/>
        <c:crosses val="autoZero"/>
        <c:crossBetween val="between"/>
      </c:valAx>
      <c:serAx>
        <c:axId val="259270848"/>
        <c:scaling>
          <c:orientation val="minMax"/>
        </c:scaling>
        <c:delete val="1"/>
        <c:axPos val="b"/>
        <c:majorTickMark val="out"/>
        <c:minorTickMark val="none"/>
        <c:tickLblPos val="nextTo"/>
        <c:crossAx val="25906572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863.8192449432612</c:v>
                </c:pt>
                <c:pt idx="8">
                  <c:v>76.318062444627287</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16.984194405376911</c:v>
                </c:pt>
                <c:pt idx="8">
                  <c:v>465.72573109596971</c:v>
                </c:pt>
                <c:pt idx="9">
                  <c:v>0</c:v>
                </c:pt>
                <c:pt idx="10">
                  <c:v>434.00850410431622</c:v>
                </c:pt>
                <c:pt idx="11">
                  <c:v>0</c:v>
                </c:pt>
                <c:pt idx="12">
                  <c:v>0</c:v>
                </c:pt>
                <c:pt idx="13">
                  <c:v>0</c:v>
                </c:pt>
              </c:numCache>
            </c:numRef>
          </c:val>
        </c:ser>
        <c:dLbls>
          <c:showLegendKey val="0"/>
          <c:showVal val="0"/>
          <c:showCatName val="0"/>
          <c:showSerName val="0"/>
          <c:showPercent val="0"/>
          <c:showBubbleSize val="0"/>
        </c:dLbls>
        <c:gapWidth val="150"/>
        <c:shape val="box"/>
        <c:axId val="259123072"/>
        <c:axId val="259124608"/>
        <c:axId val="259272192"/>
      </c:bar3DChart>
      <c:catAx>
        <c:axId val="259123072"/>
        <c:scaling>
          <c:orientation val="minMax"/>
        </c:scaling>
        <c:delete val="0"/>
        <c:axPos val="b"/>
        <c:majorTickMark val="out"/>
        <c:minorTickMark val="none"/>
        <c:tickLblPos val="nextTo"/>
        <c:crossAx val="259124608"/>
        <c:crosses val="autoZero"/>
        <c:auto val="1"/>
        <c:lblAlgn val="ctr"/>
        <c:lblOffset val="100"/>
        <c:noMultiLvlLbl val="0"/>
      </c:catAx>
      <c:valAx>
        <c:axId val="259124608"/>
        <c:scaling>
          <c:orientation val="minMax"/>
        </c:scaling>
        <c:delete val="0"/>
        <c:axPos val="l"/>
        <c:majorGridlines/>
        <c:numFmt formatCode="#,##0" sourceLinked="1"/>
        <c:majorTickMark val="out"/>
        <c:minorTickMark val="none"/>
        <c:tickLblPos val="nextTo"/>
        <c:crossAx val="259123072"/>
        <c:crosses val="autoZero"/>
        <c:crossBetween val="between"/>
      </c:valAx>
      <c:serAx>
        <c:axId val="259272192"/>
        <c:scaling>
          <c:orientation val="minMax"/>
        </c:scaling>
        <c:delete val="1"/>
        <c:axPos val="b"/>
        <c:majorTickMark val="out"/>
        <c:minorTickMark val="none"/>
        <c:tickLblPos val="nextTo"/>
        <c:crossAx val="259124608"/>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863.8192449432612</c:v>
                </c:pt>
                <c:pt idx="8">
                  <c:v>76.318062444627287</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16.984194405376911</c:v>
                </c:pt>
                <c:pt idx="8">
                  <c:v>465.72573109596971</c:v>
                </c:pt>
                <c:pt idx="9">
                  <c:v>0</c:v>
                </c:pt>
                <c:pt idx="10">
                  <c:v>434.00850410431622</c:v>
                </c:pt>
                <c:pt idx="11">
                  <c:v>0</c:v>
                </c:pt>
                <c:pt idx="12">
                  <c:v>0</c:v>
                </c:pt>
                <c:pt idx="13">
                  <c:v>0</c:v>
                </c:pt>
              </c:numCache>
            </c:numRef>
          </c:val>
        </c:ser>
        <c:dLbls>
          <c:showLegendKey val="0"/>
          <c:showVal val="0"/>
          <c:showCatName val="0"/>
          <c:showSerName val="0"/>
          <c:showPercent val="0"/>
          <c:showBubbleSize val="0"/>
        </c:dLbls>
        <c:gapWidth val="150"/>
        <c:shape val="box"/>
        <c:axId val="259165184"/>
        <c:axId val="259166976"/>
        <c:axId val="259081536"/>
      </c:bar3DChart>
      <c:catAx>
        <c:axId val="259165184"/>
        <c:scaling>
          <c:orientation val="minMax"/>
        </c:scaling>
        <c:delete val="0"/>
        <c:axPos val="b"/>
        <c:majorTickMark val="out"/>
        <c:minorTickMark val="none"/>
        <c:tickLblPos val="nextTo"/>
        <c:crossAx val="259166976"/>
        <c:crosses val="autoZero"/>
        <c:auto val="1"/>
        <c:lblAlgn val="ctr"/>
        <c:lblOffset val="100"/>
        <c:noMultiLvlLbl val="0"/>
      </c:catAx>
      <c:valAx>
        <c:axId val="25916697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9165184"/>
        <c:crosses val="autoZero"/>
        <c:crossBetween val="between"/>
      </c:valAx>
      <c:serAx>
        <c:axId val="259081536"/>
        <c:scaling>
          <c:orientation val="minMax"/>
        </c:scaling>
        <c:delete val="1"/>
        <c:axPos val="b"/>
        <c:majorTickMark val="out"/>
        <c:minorTickMark val="none"/>
        <c:tickLblPos val="nextTo"/>
        <c:crossAx val="25916697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936152.79472357244</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13997.325835950101</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3507.7695854678495</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19662.120239536358</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66719616"/>
        <c:axId val="266713344"/>
      </c:barChart>
      <c:valAx>
        <c:axId val="266713344"/>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66719616"/>
        <c:crosses val="autoZero"/>
        <c:crossBetween val="between"/>
      </c:valAx>
      <c:catAx>
        <c:axId val="266719616"/>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66713344"/>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116141.12908031998</c:v>
                </c:pt>
                <c:pt idx="2">
                  <c:v>126754.32711887998</c:v>
                </c:pt>
                <c:pt idx="3">
                  <c:v>0</c:v>
                </c:pt>
                <c:pt idx="4" formatCode="_(&quot;$&quot;* #,##0_);_(&quot;$&quot;* \(#,##0\);_(&quot;$&quot;* &quot;-&quot;_);_(@_)">
                  <c:v>0</c:v>
                </c:pt>
                <c:pt idx="5" formatCode="_(&quot;$&quot;* #,##0_);_(&quot;$&quot;* \(#,##0\);_(&quot;$&quot;* &quot;-&quot;_);_(@_)">
                  <c:v>540193.49810208008</c:v>
                </c:pt>
                <c:pt idx="6">
                  <c:v>421387.95796007995</c:v>
                </c:pt>
                <c:pt idx="7">
                  <c:v>0</c:v>
                </c:pt>
                <c:pt idx="8" formatCode="_(&quot;$&quot;* #,##0_);_(&quot;$&quot;* \(#,##0\);_(&quot;$&quot;* &quot;-&quot;_);_(@_)">
                  <c:v>736347.70575159998</c:v>
                </c:pt>
                <c:pt idx="9" formatCode="_(&quot;$&quot;* #,##0_);_(&quot;$&quot;* \(#,##0\);_(&quot;$&quot;* &quot;-&quot;_);_(@_)">
                  <c:v>136256.14383676482</c:v>
                </c:pt>
                <c:pt idx="10" formatCode="_(&quot;$&quot;* #,##0_);_(&quot;$&quot;* \(#,##0\);_(&quot;$&quot;* &quot;-&quot;_);_(@_)">
                  <c:v>2188032.3183197174</c:v>
                </c:pt>
                <c:pt idx="11" formatCode="_(&quot;$&quot;* #,##0_);_(&quot;$&quot;* \(#,##0\);_(&quot;$&quot;* &quot;-&quot;_);_(@_)">
                  <c:v>0</c:v>
                </c:pt>
                <c:pt idx="12" formatCode="_(&quot;$&quot;* #,##0_);_(&quot;$&quot;* \(#,##0\);_(&quot;$&quot;* &quot;-&quot;_);_(@_)">
                  <c:v>229936.17941424</c:v>
                </c:pt>
                <c:pt idx="13" formatCode="_(&quot;$&quot;* #,##0_);_(&quot;$&quot;* \(#,##0\);_(&quot;$&quot;* &quot;-&quot;_);_(@_)">
                  <c:v>594750.90761520003</c:v>
                </c:pt>
              </c:numCache>
            </c:numRef>
          </c:val>
        </c:ser>
        <c:dLbls>
          <c:showLegendKey val="0"/>
          <c:showVal val="0"/>
          <c:showCatName val="0"/>
          <c:showSerName val="0"/>
          <c:showPercent val="0"/>
          <c:showBubbleSize val="0"/>
        </c:dLbls>
        <c:gapWidth val="150"/>
        <c:axId val="261210880"/>
        <c:axId val="261212416"/>
      </c:barChart>
      <c:catAx>
        <c:axId val="261210880"/>
        <c:scaling>
          <c:orientation val="minMax"/>
        </c:scaling>
        <c:delete val="0"/>
        <c:axPos val="b"/>
        <c:numFmt formatCode="#,##0.00" sourceLinked="0"/>
        <c:majorTickMark val="out"/>
        <c:minorTickMark val="none"/>
        <c:tickLblPos val="nextTo"/>
        <c:crossAx val="261212416"/>
        <c:crosses val="autoZero"/>
        <c:auto val="1"/>
        <c:lblAlgn val="ctr"/>
        <c:lblOffset val="100"/>
        <c:noMultiLvlLbl val="0"/>
      </c:catAx>
      <c:valAx>
        <c:axId val="26121241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6121088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317712.36628299998</c:v>
                </c:pt>
                <c:pt idx="1">
                  <c:v>582205.58332980005</c:v>
                </c:pt>
                <c:pt idx="2">
                  <c:v>433293.28960720001</c:v>
                </c:pt>
                <c:pt idx="3">
                  <c:v>452080.01170059998</c:v>
                </c:pt>
                <c:pt idx="4">
                  <c:v>321648.53887980001</c:v>
                </c:pt>
                <c:pt idx="5">
                  <c:v>421387.95796007995</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116578.07276160001</c:v>
                </c:pt>
                <c:pt idx="2">
                  <c:v>152135.28435840001</c:v>
                </c:pt>
                <c:pt idx="3">
                  <c:v>155932.79750400002</c:v>
                </c:pt>
                <c:pt idx="4">
                  <c:v>156059.4907776</c:v>
                </c:pt>
                <c:pt idx="5">
                  <c:v>116141.12908031998</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681280.71918382403</c:v>
                </c:pt>
                <c:pt idx="1">
                  <c:v>0</c:v>
                </c:pt>
                <c:pt idx="2">
                  <c:v>0</c:v>
                </c:pt>
                <c:pt idx="3">
                  <c:v>0</c:v>
                </c:pt>
                <c:pt idx="4">
                  <c:v>0</c:v>
                </c:pt>
                <c:pt idx="5">
                  <c:v>136256.14383676482</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212391.93484560002</c:v>
                </c:pt>
                <c:pt idx="1">
                  <c:v>96688.572567199997</c:v>
                </c:pt>
                <c:pt idx="2">
                  <c:v>95615.836378000007</c:v>
                </c:pt>
                <c:pt idx="3">
                  <c:v>107399.22284279999</c:v>
                </c:pt>
                <c:pt idx="4">
                  <c:v>121676.0689608</c:v>
                </c:pt>
                <c:pt idx="5">
                  <c:v>126754.32711887998</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328778.15842320002</c:v>
                </c:pt>
                <c:pt idx="1">
                  <c:v>181993.26997680005</c:v>
                </c:pt>
                <c:pt idx="2">
                  <c:v>182645.61138239998</c:v>
                </c:pt>
                <c:pt idx="3">
                  <c:v>214401.16049040001</c:v>
                </c:pt>
                <c:pt idx="4">
                  <c:v>241862.69679839999</c:v>
                </c:pt>
                <c:pt idx="5">
                  <c:v>229936.17941424</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837836.94904139999</c:v>
                </c:pt>
                <c:pt idx="1">
                  <c:v>383721.07345620001</c:v>
                </c:pt>
                <c:pt idx="2">
                  <c:v>458714.15847000002</c:v>
                </c:pt>
                <c:pt idx="3">
                  <c:v>411562.17687359999</c:v>
                </c:pt>
                <c:pt idx="4">
                  <c:v>609133.13266920007</c:v>
                </c:pt>
                <c:pt idx="5">
                  <c:v>540193.49810208008</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475415.88872780005</c:v>
                </c:pt>
                <c:pt idx="1">
                  <c:v>767617.75283020001</c:v>
                </c:pt>
                <c:pt idx="2">
                  <c:v>913659.76799999992</c:v>
                </c:pt>
                <c:pt idx="3">
                  <c:v>834189.11919999996</c:v>
                </c:pt>
                <c:pt idx="4">
                  <c:v>690856</c:v>
                </c:pt>
                <c:pt idx="5">
                  <c:v>736347.70575159998</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688427.98393800016</c:v>
                </c:pt>
                <c:pt idx="1">
                  <c:v>619585.19387199997</c:v>
                </c:pt>
                <c:pt idx="2">
                  <c:v>557626.66295400006</c:v>
                </c:pt>
                <c:pt idx="3">
                  <c:v>544432.86535400001</c:v>
                </c:pt>
                <c:pt idx="4">
                  <c:v>563681.83195800008</c:v>
                </c:pt>
                <c:pt idx="5">
                  <c:v>594750.90761520003</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1507155.983388796</c:v>
                </c:pt>
                <c:pt idx="1">
                  <c:v>2351610.713320714</c:v>
                </c:pt>
                <c:pt idx="2">
                  <c:v>2306309.500315072</c:v>
                </c:pt>
                <c:pt idx="3">
                  <c:v>2380002.8989186077</c:v>
                </c:pt>
                <c:pt idx="4">
                  <c:v>2395082.495655396</c:v>
                </c:pt>
                <c:pt idx="5">
                  <c:v>2188032.3183197174</c:v>
                </c:pt>
              </c:numCache>
            </c:numRef>
          </c:val>
        </c:ser>
        <c:dLbls>
          <c:showLegendKey val="0"/>
          <c:showVal val="0"/>
          <c:showCatName val="0"/>
          <c:showSerName val="0"/>
          <c:showPercent val="0"/>
          <c:showBubbleSize val="0"/>
        </c:dLbls>
        <c:gapWidth val="150"/>
        <c:shape val="cylinder"/>
        <c:axId val="267275264"/>
        <c:axId val="267285248"/>
        <c:axId val="267281280"/>
      </c:bar3DChart>
      <c:catAx>
        <c:axId val="26727526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67285248"/>
        <c:crosses val="autoZero"/>
        <c:auto val="1"/>
        <c:lblAlgn val="ctr"/>
        <c:lblOffset val="100"/>
        <c:noMultiLvlLbl val="0"/>
      </c:catAx>
      <c:valAx>
        <c:axId val="267285248"/>
        <c:scaling>
          <c:orientation val="minMax"/>
        </c:scaling>
        <c:delete val="0"/>
        <c:axPos val="l"/>
        <c:majorGridlines/>
        <c:numFmt formatCode="#,##0\ &quot;$&quot;" sourceLinked="1"/>
        <c:majorTickMark val="none"/>
        <c:minorTickMark val="none"/>
        <c:tickLblPos val="nextTo"/>
        <c:crossAx val="267275264"/>
        <c:crosses val="autoZero"/>
        <c:crossBetween val="between"/>
      </c:valAx>
      <c:serAx>
        <c:axId val="267281280"/>
        <c:scaling>
          <c:orientation val="minMax"/>
        </c:scaling>
        <c:delete val="1"/>
        <c:axPos val="b"/>
        <c:majorTickMark val="out"/>
        <c:minorTickMark val="none"/>
        <c:tickLblPos val="nextTo"/>
        <c:crossAx val="26728524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PC4302_U08351_27_10_2014.rsps</v>
      </c>
    </row>
    <row r="5" spans="1:1" x14ac:dyDescent="0.25">
      <c r="A5" s="25" t="s">
        <v>1522</v>
      </c>
    </row>
    <row r="6" spans="1:1" x14ac:dyDescent="0.25">
      <c r="A6" s="26" t="str">
        <f>TitreInstructions</f>
        <v>Instructions pour la création du cahier de diffusion de l'UA U08351_4FF</v>
      </c>
    </row>
    <row r="8" spans="1:1" x14ac:dyDescent="0.25">
      <c r="A8" s="25" t="s">
        <v>1459</v>
      </c>
    </row>
    <row r="9" spans="1:1" x14ac:dyDescent="0.25">
      <c r="A9" s="26" t="str">
        <f>TitreAnnexe1</f>
        <v>Annexe 1 :  Taux d'exécution des traitements sylvicoles pour les fins du calcul de possibilité 2013-2018 de l'UA U08351_4FF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PC4302_U08351_27_10_2014.rsps des volumes récoltés (m3 brut / ha) par grands types de forêt et par période.</v>
      </c>
    </row>
    <row r="15" spans="1:1" x14ac:dyDescent="0.25">
      <c r="A15" s="26" t="str">
        <f>TitreAnnexe7</f>
        <v>Annexe 7 : Extraction du fichier PC4302_U08351_27_10_2014.rsps des volumes récoltés (m3 brut / ha) par types de forêt et par période.</v>
      </c>
    </row>
    <row r="16" spans="1:1" x14ac:dyDescent="0.25">
      <c r="A16" s="26" t="str">
        <f>TitreAnnexe8</f>
        <v>Annexe 8 : Extraction du fichier PC4302_U08351_27_10_2014.rsps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U08351_4FF</v>
      </c>
    </row>
    <row r="24" spans="1:1" x14ac:dyDescent="0.25">
      <c r="A24" s="77" t="str">
        <f>TitreMatrice2</f>
        <v>Matrice 2 : Répartition par produit en volume (m3 net/an) de l'UA U08351_4FF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U08351_4FF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U08351_4FF</v>
      </c>
    </row>
    <row r="31" spans="1:1" x14ac:dyDescent="0.25">
      <c r="A31" s="26" t="str">
        <f>TitreGraphique2</f>
        <v>Graphique 2 : Pourcentage (%) de répartition des produits des possibilités forestières de l'UA  U08351_4FF</v>
      </c>
    </row>
    <row r="32" spans="1:1" x14ac:dyDescent="0.25">
      <c r="A32" s="26" t="str">
        <f>TitreGraphique3</f>
        <v>Graphique 3 : Pourcentage (%) d'utilisation des possibilités forestières calculées de l'UA U08351_4FF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U08351_4FF  **</v>
      </c>
    </row>
    <row r="36" spans="1:1" x14ac:dyDescent="0.25">
      <c r="A36" s="26" t="str">
        <f>TitreTableau3</f>
        <v>Tableau 3 : Ventilation des possibilités forestières par essence en fonction des composantes territoriales de l'UA U08351_4FF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U08351_4FF</v>
      </c>
    </row>
    <row r="40" spans="1:1" x14ac:dyDescent="0.25">
      <c r="A40" s="26" t="str">
        <f>TitreGraphique5</f>
        <v>Graphique 5 : Ventilation des possibilités forestières par composantes territoriales de l'UA U08351_4FF</v>
      </c>
    </row>
    <row r="42" spans="1:1" x14ac:dyDescent="0.25">
      <c r="A42" s="25" t="s">
        <v>1412</v>
      </c>
    </row>
    <row r="43" spans="1:1" x14ac:dyDescent="0.25">
      <c r="A43" s="26" t="str">
        <f>TitreTableau4</f>
        <v>Tableau 4 : Ventilation de la superficie des traitements sylvicoles en fonction des grands types de forêt de l'UA U08351_4FF</v>
      </c>
    </row>
    <row r="44" spans="1:1" x14ac:dyDescent="0.25">
      <c r="A44" s="26" t="str">
        <f>TitreTableau5</f>
        <v>Tableau 5 : Ventilation de la superficie des traitements sylvicoles par entités territoriales de l'UA U08351_4FF</v>
      </c>
    </row>
    <row r="45" spans="1:1" x14ac:dyDescent="0.25">
      <c r="A45" s="26" t="str">
        <f>TitreTableau6</f>
        <v>Tableau 6 : Ventilation des volumes récoltés en fonction des traitements sylvicoles de l'UA U08351_4FF</v>
      </c>
    </row>
    <row r="46" spans="1:1" x14ac:dyDescent="0.25">
      <c r="A46" s="26" t="str">
        <f>TitreTableau7</f>
        <v>Tableau 7 : Ventilation du budget sylvicole annuel en fonction des traitements sylvicoles de l'UA U08351_4FF</v>
      </c>
    </row>
    <row r="47" spans="1:1" x14ac:dyDescent="0.25">
      <c r="A47" s="26" t="str">
        <f>TitreTableau8</f>
        <v>Tableau 8 : Caractéristiques dendrométriques des volumes récoltés par rapport aux grands types de forêt de l'UA U08351_4FF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U08351_4FF - Moyenne 2013-2038</v>
      </c>
    </row>
    <row r="51" spans="1:1" x14ac:dyDescent="0.25">
      <c r="A51" s="26" t="str">
        <f>TitreGraphique7</f>
        <v>Graphique 7 : Ventilation des superficies régénérées artificiellement par grands types de forêt de l'UA U08351_4FF - Moyenne 2013-2038</v>
      </c>
    </row>
    <row r="52" spans="1:1" x14ac:dyDescent="0.25">
      <c r="A52" s="26" t="str">
        <f>TitreGraphique8</f>
        <v>Graphique 8 : Ventilation des superficies éduquées par grands types de forêt de l'UA U08351_4FF - Moyenne 2013-2038</v>
      </c>
    </row>
    <row r="53" spans="1:1" x14ac:dyDescent="0.25">
      <c r="A53" s="26" t="str">
        <f>TitreGraphique9</f>
        <v>Graphique 9 : Ventilation des superficies scarifiées par grands types de forêt de l'UA U08351_4FF - Moyenne 2013-2038</v>
      </c>
    </row>
    <row r="54" spans="1:1" x14ac:dyDescent="0.25">
      <c r="A54" s="26" t="str">
        <f>TitreGraphique10</f>
        <v>Graphique 10 : Volume annuel récolté en fonction des traitements sylvicoles  de l'UA U08351_4FF  Période: Moyenne 2013-2038</v>
      </c>
    </row>
    <row r="55" spans="1:1" x14ac:dyDescent="0.25">
      <c r="A55" s="26" t="str">
        <f>TitreGraphique11</f>
        <v>Graphique 11 : Budget sylvicole annuel de l'UA U08351_4FF pour la période : Moyenne 2013-2038</v>
      </c>
    </row>
    <row r="56" spans="1:1" x14ac:dyDescent="0.25">
      <c r="A56" s="26" t="str">
        <f>TitreGraphique12</f>
        <v>Graphique 12 : Budget sylvicole annuel ventilé par période de l'UA U08351_4FF</v>
      </c>
    </row>
    <row r="58" spans="1:1" x14ac:dyDescent="0.25">
      <c r="A58" s="25" t="s">
        <v>1505</v>
      </c>
    </row>
    <row r="59" spans="1:1" x14ac:dyDescent="0.25">
      <c r="A59" s="26" t="str">
        <f>TitreTableau9</f>
        <v>Tableau 9 : Validation de la conformité des résultats avec le cahier de détermination de l'UA U08351_4FF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U08351_4FF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H37" sqref="H37"/>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0.20525685614915301</v>
      </c>
      <c r="E12" s="407">
        <v>153.37100176748999</v>
      </c>
      <c r="F12" s="407">
        <v>36.024060664804203</v>
      </c>
      <c r="G12" s="407">
        <v>4.3674097725069796</v>
      </c>
      <c r="H12" s="407">
        <v>4.0025086949084896</v>
      </c>
      <c r="I12" s="407">
        <v>2.2806317349905899E-2</v>
      </c>
      <c r="J12" s="407">
        <v>2.0069559267917199</v>
      </c>
      <c r="K12" s="407">
        <v>200</v>
      </c>
      <c r="L12" s="413"/>
      <c r="N12" s="102"/>
    </row>
    <row r="13" spans="1:14" x14ac:dyDescent="0.25">
      <c r="A13" s="412" t="s">
        <v>46</v>
      </c>
      <c r="B13" s="407">
        <v>416.88770262635597</v>
      </c>
      <c r="C13" s="407"/>
      <c r="D13" s="407">
        <v>5114.35152322869</v>
      </c>
      <c r="E13" s="407">
        <v>6454.3579732294202</v>
      </c>
      <c r="F13" s="407">
        <v>2811.4363800321598</v>
      </c>
      <c r="G13" s="407">
        <v>216.20407256643199</v>
      </c>
      <c r="H13" s="407">
        <v>674.82362996334996</v>
      </c>
      <c r="I13" s="407">
        <v>745.91306804189401</v>
      </c>
      <c r="J13" s="407">
        <v>166.02565031169601</v>
      </c>
      <c r="K13" s="407">
        <v>16600</v>
      </c>
      <c r="L13" s="413"/>
    </row>
    <row r="14" spans="1:14" x14ac:dyDescent="0.25">
      <c r="A14" s="412" t="s">
        <v>47</v>
      </c>
      <c r="B14" s="407">
        <v>2044.3629854943999</v>
      </c>
      <c r="C14" s="407"/>
      <c r="D14" s="407">
        <v>43113.157494482999</v>
      </c>
      <c r="E14" s="407">
        <v>123799.019499569</v>
      </c>
      <c r="F14" s="407">
        <v>14510.687544824101</v>
      </c>
      <c r="G14" s="407">
        <v>6117.9900669773697</v>
      </c>
      <c r="H14" s="407">
        <v>7765.2123759591896</v>
      </c>
      <c r="I14" s="407">
        <v>4510.5699327162902</v>
      </c>
      <c r="J14" s="407">
        <v>2039.00009997647</v>
      </c>
      <c r="K14" s="407">
        <v>203900</v>
      </c>
      <c r="L14" s="413"/>
    </row>
    <row r="15" spans="1:14" x14ac:dyDescent="0.25">
      <c r="A15" s="412" t="s">
        <v>48</v>
      </c>
      <c r="B15" s="407"/>
      <c r="C15" s="407"/>
      <c r="D15" s="407">
        <v>46561.078333790603</v>
      </c>
      <c r="E15" s="407">
        <v>14808.7434514284</v>
      </c>
      <c r="F15" s="407"/>
      <c r="G15" s="407">
        <v>1979.25521146912</v>
      </c>
      <c r="H15" s="407">
        <v>2061.9266822162599</v>
      </c>
      <c r="I15" s="407"/>
      <c r="J15" s="407">
        <v>660.71175423532804</v>
      </c>
      <c r="K15" s="407">
        <v>66071.715433139703</v>
      </c>
      <c r="L15" s="413"/>
    </row>
    <row r="16" spans="1:14" x14ac:dyDescent="0.25">
      <c r="A16" s="412" t="s">
        <v>49</v>
      </c>
      <c r="B16" s="407"/>
      <c r="C16" s="407"/>
      <c r="D16" s="407">
        <v>149579.041050356</v>
      </c>
      <c r="E16" s="407">
        <v>120246.309213366</v>
      </c>
      <c r="F16" s="407"/>
      <c r="G16" s="407">
        <v>14106.740962620101</v>
      </c>
      <c r="H16" s="407">
        <v>2611.78646436594</v>
      </c>
      <c r="I16" s="407"/>
      <c r="J16" s="407">
        <v>2894.3714916276599</v>
      </c>
      <c r="K16" s="407">
        <v>289438.24918233597</v>
      </c>
      <c r="L16" s="413"/>
    </row>
    <row r="17" spans="1:12" x14ac:dyDescent="0.25">
      <c r="A17" s="412" t="s">
        <v>50</v>
      </c>
      <c r="B17" s="407"/>
      <c r="C17" s="407"/>
      <c r="D17" s="407">
        <v>411.42731939987698</v>
      </c>
      <c r="E17" s="407">
        <v>82.301464164624605</v>
      </c>
      <c r="F17" s="407"/>
      <c r="G17" s="407">
        <v>15.7702805574256</v>
      </c>
      <c r="H17" s="407">
        <v>17.1203045747069</v>
      </c>
      <c r="I17" s="407"/>
      <c r="J17" s="407">
        <v>5.3200946458785303</v>
      </c>
      <c r="K17" s="407">
        <v>531.93946334251302</v>
      </c>
      <c r="L17" s="413"/>
    </row>
    <row r="18" spans="1:12" x14ac:dyDescent="0.25">
      <c r="A18" s="412" t="s">
        <v>51</v>
      </c>
      <c r="B18" s="407"/>
      <c r="C18" s="407"/>
      <c r="D18" s="407">
        <v>812.46102998200001</v>
      </c>
      <c r="E18" s="407">
        <v>10676.347632119299</v>
      </c>
      <c r="F18" s="407">
        <v>2694.9057355546302</v>
      </c>
      <c r="G18" s="407">
        <v>535.57269549894397</v>
      </c>
      <c r="H18" s="407">
        <v>499.77454668733901</v>
      </c>
      <c r="I18" s="407">
        <v>247.59803121078599</v>
      </c>
      <c r="J18" s="407">
        <v>156.23827639669599</v>
      </c>
      <c r="K18" s="407">
        <v>15622.897947449699</v>
      </c>
      <c r="L18" s="413"/>
    </row>
    <row r="19" spans="1:12" x14ac:dyDescent="0.25">
      <c r="A19" s="412" t="s">
        <v>52</v>
      </c>
      <c r="B19" s="407"/>
      <c r="C19" s="407"/>
      <c r="D19" s="407">
        <v>107.534400102326</v>
      </c>
      <c r="E19" s="407">
        <v>244.09169200506901</v>
      </c>
      <c r="F19" s="407">
        <v>82.480194444944601</v>
      </c>
      <c r="G19" s="407">
        <v>10.796425779540099</v>
      </c>
      <c r="H19" s="407">
        <v>13.435552081205399</v>
      </c>
      <c r="I19" s="407">
        <v>13.985370060718999</v>
      </c>
      <c r="J19" s="407">
        <v>4.7784180765001398</v>
      </c>
      <c r="K19" s="407">
        <v>477.10205255030502</v>
      </c>
      <c r="L19" s="413"/>
    </row>
    <row r="20" spans="1:12" x14ac:dyDescent="0.25">
      <c r="A20" s="412" t="s">
        <v>54</v>
      </c>
      <c r="B20" s="407"/>
      <c r="C20" s="407"/>
      <c r="D20" s="407">
        <v>10191.011300762801</v>
      </c>
      <c r="E20" s="407">
        <v>808.03437514337804</v>
      </c>
      <c r="F20" s="407"/>
      <c r="G20" s="407">
        <v>312.14555315122601</v>
      </c>
      <c r="H20" s="407">
        <v>132.98236579115201</v>
      </c>
      <c r="I20" s="407"/>
      <c r="J20" s="407">
        <v>115.582056235083</v>
      </c>
      <c r="K20" s="407">
        <v>11559.7556510837</v>
      </c>
      <c r="L20" s="413"/>
    </row>
    <row r="21" spans="1:12" x14ac:dyDescent="0.25">
      <c r="A21" s="412" t="s">
        <v>55</v>
      </c>
      <c r="B21" s="407">
        <v>23062.571703283698</v>
      </c>
      <c r="C21" s="407"/>
      <c r="D21" s="407">
        <v>24945.3492628409</v>
      </c>
      <c r="E21" s="407">
        <v>43040.6106071869</v>
      </c>
      <c r="F21" s="407">
        <v>2384.4086340929598</v>
      </c>
      <c r="G21" s="407">
        <v>570.83667035776898</v>
      </c>
      <c r="H21" s="407">
        <v>6184.2072262290703</v>
      </c>
      <c r="I21" s="407"/>
      <c r="J21" s="407">
        <v>1012.01589600872</v>
      </c>
      <c r="K21" s="407">
        <v>101200</v>
      </c>
      <c r="L21" s="413"/>
    </row>
    <row r="22" spans="1:12" x14ac:dyDescent="0.25">
      <c r="A22" s="412" t="s">
        <v>56</v>
      </c>
      <c r="B22" s="407"/>
      <c r="C22" s="407"/>
      <c r="D22" s="407">
        <v>13141.9724527285</v>
      </c>
      <c r="E22" s="407">
        <v>2484.4468275245799</v>
      </c>
      <c r="F22" s="407"/>
      <c r="G22" s="407">
        <v>112.145481368001</v>
      </c>
      <c r="H22" s="407">
        <v>482.275501085153</v>
      </c>
      <c r="I22" s="407"/>
      <c r="J22" s="407">
        <v>163.84424869143399</v>
      </c>
      <c r="K22" s="407">
        <v>16384.684511397601</v>
      </c>
      <c r="L22" s="413"/>
    </row>
    <row r="23" spans="1:12" x14ac:dyDescent="0.25">
      <c r="A23" s="412" t="s">
        <v>57</v>
      </c>
      <c r="B23" s="407"/>
      <c r="C23" s="407">
        <v>387.40267325458001</v>
      </c>
      <c r="D23" s="407">
        <v>107875.673355252</v>
      </c>
      <c r="E23" s="407">
        <v>8487.3409920213908</v>
      </c>
      <c r="F23" s="407"/>
      <c r="G23" s="407">
        <v>2103.6374242612901</v>
      </c>
      <c r="H23" s="407">
        <v>5883.2346642870998</v>
      </c>
      <c r="I23" s="407"/>
      <c r="J23" s="407">
        <v>1259.9724152396</v>
      </c>
      <c r="K23" s="407">
        <v>125997.26152431501</v>
      </c>
      <c r="L23" s="413"/>
    </row>
    <row r="24" spans="1:12" x14ac:dyDescent="0.25">
      <c r="A24" s="412" t="s">
        <v>58</v>
      </c>
      <c r="B24" s="407"/>
      <c r="C24" s="407">
        <v>482.08821012269499</v>
      </c>
      <c r="D24" s="407">
        <v>510.39430686384401</v>
      </c>
      <c r="E24" s="407">
        <v>155.825297530391</v>
      </c>
      <c r="F24" s="407"/>
      <c r="G24" s="407">
        <v>23.347830404130701</v>
      </c>
      <c r="H24" s="407">
        <v>31.5065889328624</v>
      </c>
      <c r="I24" s="407"/>
      <c r="J24" s="407">
        <v>12.153254748428999</v>
      </c>
      <c r="K24" s="407">
        <v>1215.3154886023499</v>
      </c>
      <c r="L24" s="413"/>
    </row>
    <row r="25" spans="1:12" x14ac:dyDescent="0.25">
      <c r="A25" s="412" t="s">
        <v>59</v>
      </c>
      <c r="B25" s="407"/>
      <c r="C25" s="407"/>
      <c r="D25" s="407">
        <v>33923.193502506103</v>
      </c>
      <c r="E25" s="407">
        <v>48925.130390896498</v>
      </c>
      <c r="F25" s="407"/>
      <c r="G25" s="407">
        <v>5878.8445861864602</v>
      </c>
      <c r="H25" s="407">
        <v>4135.8935786310803</v>
      </c>
      <c r="I25" s="407"/>
      <c r="J25" s="407">
        <v>938.016687562794</v>
      </c>
      <c r="K25" s="407">
        <v>93801.078745782899</v>
      </c>
      <c r="L25" s="413"/>
    </row>
    <row r="26" spans="1:12" x14ac:dyDescent="0.25">
      <c r="A26" s="412" t="s">
        <v>60</v>
      </c>
      <c r="B26" s="407"/>
      <c r="C26" s="407"/>
      <c r="D26" s="407">
        <v>22254.423671795801</v>
      </c>
      <c r="E26" s="407">
        <v>5171.3531126509997</v>
      </c>
      <c r="F26" s="407"/>
      <c r="G26" s="407">
        <v>380.21418974015302</v>
      </c>
      <c r="H26" s="407">
        <v>2190.99802250841</v>
      </c>
      <c r="I26" s="407"/>
      <c r="J26" s="407">
        <v>303.01100330462299</v>
      </c>
      <c r="K26" s="407">
        <v>30300</v>
      </c>
      <c r="L26" s="413"/>
    </row>
    <row r="27" spans="1:12" ht="15" customHeight="1" x14ac:dyDescent="0.25">
      <c r="A27" s="412" t="s">
        <v>23</v>
      </c>
      <c r="B27" s="407">
        <v>25523.822391404399</v>
      </c>
      <c r="C27" s="407">
        <v>869.49088337727403</v>
      </c>
      <c r="D27" s="407">
        <v>458541.274260948</v>
      </c>
      <c r="E27" s="407">
        <v>385537.28353060398</v>
      </c>
      <c r="F27" s="407">
        <v>22519.942549613599</v>
      </c>
      <c r="G27" s="407">
        <v>32367.8688607105</v>
      </c>
      <c r="H27" s="407">
        <v>32689.180012007699</v>
      </c>
      <c r="I27" s="407">
        <v>5518.0892083470399</v>
      </c>
      <c r="J27" s="407">
        <v>9733.0483029876996</v>
      </c>
      <c r="K27" s="407">
        <v>973300</v>
      </c>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6" workbookViewId="0">
      <selection activeCell="G29" sqref="G29"/>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587400</v>
      </c>
      <c r="C11" s="396">
        <v>30300</v>
      </c>
      <c r="D11" s="396">
        <v>0</v>
      </c>
      <c r="E11" s="396">
        <v>17600</v>
      </c>
      <c r="F11" s="396">
        <v>101200</v>
      </c>
      <c r="G11" s="396">
        <v>203900</v>
      </c>
      <c r="H11" s="396">
        <v>16600</v>
      </c>
      <c r="I11" s="396">
        <v>16100</v>
      </c>
      <c r="J11" s="396">
        <v>200</v>
      </c>
      <c r="K11" s="397">
        <v>973300</v>
      </c>
    </row>
    <row r="12" spans="1:11" ht="15.75" thickTop="1" x14ac:dyDescent="0.25"/>
    <row r="13" spans="1:11" ht="15.75" thickBot="1" x14ac:dyDescent="0.3"/>
    <row r="14" spans="1:11" ht="16.5" thickTop="1" thickBot="1" x14ac:dyDescent="0.3">
      <c r="A14" s="501" t="s">
        <v>1480</v>
      </c>
      <c r="B14" s="502"/>
      <c r="C14" s="502"/>
      <c r="D14" s="502"/>
      <c r="E14" s="502"/>
      <c r="F14" s="502"/>
      <c r="G14" s="398">
        <v>2.6621441052523401E-2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7510</v>
      </c>
    </row>
    <row r="22" spans="1:6" x14ac:dyDescent="0.25">
      <c r="A22" s="497" t="s">
        <v>1174</v>
      </c>
      <c r="B22" s="497"/>
      <c r="C22" s="497"/>
      <c r="D22" s="497"/>
      <c r="E22" s="498"/>
      <c r="F22" s="400">
        <v>150</v>
      </c>
    </row>
    <row r="23" spans="1:6" x14ac:dyDescent="0.25">
      <c r="A23" s="495" t="s">
        <v>1175</v>
      </c>
      <c r="B23" s="495"/>
      <c r="C23" s="495"/>
      <c r="D23" s="495"/>
      <c r="E23" s="496"/>
      <c r="F23" s="401">
        <v>7660</v>
      </c>
    </row>
    <row r="24" spans="1:6" x14ac:dyDescent="0.25">
      <c r="A24" s="497" t="s">
        <v>1168</v>
      </c>
      <c r="B24" s="497"/>
      <c r="C24" s="497"/>
      <c r="D24" s="497"/>
      <c r="E24" s="498"/>
      <c r="F24" s="400">
        <v>120</v>
      </c>
    </row>
    <row r="25" spans="1:6" x14ac:dyDescent="0.25">
      <c r="A25" s="497" t="s">
        <v>1171</v>
      </c>
      <c r="B25" s="497"/>
      <c r="C25" s="497"/>
      <c r="D25" s="497"/>
      <c r="E25" s="498"/>
      <c r="F25" s="400">
        <v>320</v>
      </c>
    </row>
    <row r="26" spans="1:6" x14ac:dyDescent="0.25">
      <c r="A26" s="497" t="s">
        <v>1176</v>
      </c>
      <c r="B26" s="497"/>
      <c r="C26" s="497"/>
      <c r="D26" s="497"/>
      <c r="E26" s="498"/>
      <c r="F26" s="400">
        <v>0</v>
      </c>
    </row>
    <row r="27" spans="1:6" x14ac:dyDescent="0.25">
      <c r="A27" s="495" t="s">
        <v>1177</v>
      </c>
      <c r="B27" s="495"/>
      <c r="C27" s="495"/>
      <c r="D27" s="495"/>
      <c r="E27" s="496"/>
      <c r="F27" s="401">
        <v>440</v>
      </c>
    </row>
    <row r="28" spans="1:6" x14ac:dyDescent="0.25">
      <c r="A28" s="497" t="s">
        <v>1178</v>
      </c>
      <c r="B28" s="497"/>
      <c r="C28" s="497"/>
      <c r="D28" s="497"/>
      <c r="E28" s="498"/>
      <c r="F28" s="400">
        <v>340</v>
      </c>
    </row>
    <row r="29" spans="1:6" x14ac:dyDescent="0.25">
      <c r="A29" s="497" t="s">
        <v>1179</v>
      </c>
      <c r="B29" s="497"/>
      <c r="C29" s="497"/>
      <c r="D29" s="497"/>
      <c r="E29" s="498"/>
      <c r="F29" s="400">
        <v>100</v>
      </c>
    </row>
    <row r="30" spans="1:6" x14ac:dyDescent="0.25">
      <c r="A30" s="495" t="s">
        <v>1180</v>
      </c>
      <c r="B30" s="495"/>
      <c r="C30" s="495"/>
      <c r="D30" s="495"/>
      <c r="E30" s="496"/>
      <c r="F30" s="401">
        <v>8100</v>
      </c>
    </row>
    <row r="31" spans="1:6" x14ac:dyDescent="0.25">
      <c r="A31" s="497" t="s">
        <v>1181</v>
      </c>
      <c r="B31" s="497"/>
      <c r="C31" s="497"/>
      <c r="D31" s="497"/>
      <c r="E31" s="498"/>
      <c r="F31" s="402">
        <v>0.94567901234567897</v>
      </c>
    </row>
    <row r="32" spans="1:6" x14ac:dyDescent="0.25">
      <c r="A32" s="497" t="s">
        <v>1182</v>
      </c>
      <c r="B32" s="497"/>
      <c r="C32" s="497"/>
      <c r="D32" s="497"/>
      <c r="E32" s="498"/>
      <c r="F32" s="402">
        <v>5.4320987654321001E-2</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940</v>
      </c>
    </row>
    <row r="36" spans="1:6" x14ac:dyDescent="0.25">
      <c r="A36" s="497" t="s">
        <v>1186</v>
      </c>
      <c r="B36" s="497"/>
      <c r="C36" s="497"/>
      <c r="D36" s="497"/>
      <c r="E36" s="498"/>
      <c r="F36" s="405">
        <v>920</v>
      </c>
    </row>
    <row r="37" spans="1:6" x14ac:dyDescent="0.25">
      <c r="A37" s="497" t="s">
        <v>1169</v>
      </c>
      <c r="B37" s="497"/>
      <c r="C37" s="497"/>
      <c r="D37" s="497"/>
      <c r="E37" s="498"/>
      <c r="F37" s="405">
        <v>0</v>
      </c>
    </row>
    <row r="38" spans="1:6" x14ac:dyDescent="0.25">
      <c r="A38" s="497" t="s">
        <v>1187</v>
      </c>
      <c r="B38" s="497"/>
      <c r="C38" s="497"/>
      <c r="D38" s="497"/>
      <c r="E38" s="498"/>
      <c r="F38" s="402">
        <v>0.24228929070081201</v>
      </c>
    </row>
    <row r="39" spans="1:6" x14ac:dyDescent="0.25">
      <c r="A39" s="495" t="s">
        <v>1188</v>
      </c>
      <c r="B39" s="495"/>
      <c r="C39" s="495"/>
      <c r="D39" s="495"/>
      <c r="E39" s="496"/>
      <c r="F39" s="401">
        <v>1860</v>
      </c>
    </row>
    <row r="40" spans="1:6" x14ac:dyDescent="0.25">
      <c r="A40" s="497" t="s">
        <v>1189</v>
      </c>
      <c r="B40" s="497"/>
      <c r="C40" s="497"/>
      <c r="D40" s="497"/>
      <c r="E40" s="498"/>
      <c r="F40" s="405">
        <v>810</v>
      </c>
    </row>
    <row r="41" spans="1:6" x14ac:dyDescent="0.25">
      <c r="A41" s="497" t="s">
        <v>1170</v>
      </c>
      <c r="B41" s="497"/>
      <c r="C41" s="497"/>
      <c r="D41" s="497"/>
      <c r="E41" s="498"/>
      <c r="F41" s="405">
        <v>110</v>
      </c>
    </row>
    <row r="42" spans="1:6" x14ac:dyDescent="0.25">
      <c r="A42" s="497" t="s">
        <v>1190</v>
      </c>
      <c r="B42" s="497"/>
      <c r="C42" s="497"/>
      <c r="D42" s="497"/>
      <c r="E42" s="498"/>
      <c r="F42" s="405">
        <v>1710</v>
      </c>
    </row>
    <row r="43" spans="1:6" x14ac:dyDescent="0.25">
      <c r="A43" s="495" t="s">
        <v>1191</v>
      </c>
      <c r="B43" s="495"/>
      <c r="C43" s="495"/>
      <c r="D43" s="495"/>
      <c r="E43" s="496"/>
      <c r="F43" s="401">
        <v>2630</v>
      </c>
    </row>
    <row r="44" spans="1:6" x14ac:dyDescent="0.25">
      <c r="A44" s="497" t="s">
        <v>1192</v>
      </c>
      <c r="B44" s="497"/>
      <c r="C44" s="497"/>
      <c r="D44" s="497"/>
      <c r="E44" s="498"/>
      <c r="F44" s="405">
        <v>330</v>
      </c>
    </row>
    <row r="45" spans="1:6" x14ac:dyDescent="0.25">
      <c r="A45" s="497" t="s">
        <v>1193</v>
      </c>
      <c r="B45" s="497"/>
      <c r="C45" s="497"/>
      <c r="D45" s="497"/>
      <c r="E45" s="498"/>
      <c r="F45" s="405">
        <v>1860</v>
      </c>
    </row>
    <row r="46" spans="1:6" ht="15.75" thickBot="1" x14ac:dyDescent="0.3">
      <c r="A46" s="495" t="s">
        <v>1194</v>
      </c>
      <c r="B46" s="495"/>
      <c r="C46" s="495"/>
      <c r="D46" s="495"/>
      <c r="E46" s="496"/>
      <c r="F46" s="406">
        <v>2190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U08351_4FF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634.27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674.41</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456.73</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1489.33</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1489.33</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1279.6801</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1279.6801</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1279.6801</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1279.6801</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1322.83</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676.04</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759.12</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677.78</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755.43</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210.04</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1140.9399000000001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1140.9399000000001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998.56</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1205.8199</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863.57</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817.62</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528</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459.67</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574.59</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874.59</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380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224.21</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448.42</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320.3</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1644.42</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697.08</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346.8</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PC4302_U08351_27_10_2014.rsps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44.006962985884002</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8.8013925971768003</v>
      </c>
      <c r="K6" s="436">
        <f t="shared" ref="K6:K69" si="0">SUM(E6:I6)/5</f>
        <v>8.8013925971768003</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141.15440449754001</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28.230880899508001</v>
      </c>
      <c r="K7" s="436">
        <f t="shared" si="0"/>
        <v>28.230880899508001</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4.1516001322805884</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0.83032002645611769</v>
      </c>
      <c r="K8" s="436">
        <f t="shared" si="0"/>
        <v>0.83032002645611769</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189.31295969715578</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37.862591939431155</v>
      </c>
      <c r="K10" s="436">
        <f t="shared" si="0"/>
        <v>37.862591939431155</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0.83032003882885019</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0.16606400776577004</v>
      </c>
      <c r="K11" s="436">
        <f t="shared" si="0"/>
        <v>0.16606400776577004</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4.1516001322805884</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0.83032002645611769</v>
      </c>
      <c r="K13" s="436">
        <f t="shared" si="0"/>
        <v>0.83032002645611769</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194.294883023312</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38.858976604662402</v>
      </c>
      <c r="K14" s="436">
        <f t="shared" si="0"/>
        <v>38.858976604662402</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831.98064116967362</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166.39612823393472</v>
      </c>
      <c r="K15" s="436">
        <f t="shared" si="0"/>
        <v>166.39612823393472</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11.624480172421926</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2.324896034484385</v>
      </c>
      <c r="K16" s="436">
        <f t="shared" si="0"/>
        <v>2.324896034484385</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114.58416523465398</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22.916833046930797</v>
      </c>
      <c r="K17" s="436">
        <f t="shared" si="0"/>
        <v>22.916833046930797</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958.18932320003785</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191.63786464000756</v>
      </c>
      <c r="K18" s="436">
        <f t="shared" si="0"/>
        <v>191.63786464000756</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64.764963647286947</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12.952992729457389</v>
      </c>
      <c r="K19" s="436">
        <f t="shared" si="0"/>
        <v>12.952992729457389</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3.3212801553154008</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0.66425603106308018</v>
      </c>
      <c r="K20" s="436">
        <f t="shared" si="0"/>
        <v>0.66425603106308018</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68.086240585691883</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13.617248117138377</v>
      </c>
      <c r="K21" s="436">
        <f t="shared" si="0"/>
        <v>13.617248117138377</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1220.5704388904931</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244.11408777809862</v>
      </c>
      <c r="K22" s="436">
        <f t="shared" si="0"/>
        <v>244.11408777809862</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1012.4287001043189</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10779.037041275858</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11703.747713551009</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2896.1750929642585</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5278.277709579088</v>
      </c>
      <c r="K23" s="436">
        <f t="shared" si="0"/>
        <v>5278.2777095790898</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1790.8631980499958</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19376.546605153144</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21445.463174442011</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5607.5375054232327</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9644.0820966136762</v>
      </c>
      <c r="K24" s="436">
        <f t="shared" si="0"/>
        <v>9644.082096613678</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197.44003600384423</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1154.8414961068445</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741.57383429677861</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494.7982380325634</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517.73072088800609</v>
      </c>
      <c r="K25" s="436">
        <f t="shared" si="0"/>
        <v>517.73072088800609</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7.5938479303072217</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36.40202427485454</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15.300277138475479</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19.791929816225263</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15.8176158319725</v>
      </c>
      <c r="K26" s="436">
        <f t="shared" si="0"/>
        <v>15.8176158319725</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3008.3257151340645</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31346.827835303244</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33906.0848142412</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9018.3028726902103</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15455.908247473742</v>
      </c>
      <c r="K27" s="436">
        <f t="shared" si="0"/>
        <v>15455.908247473746</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179.49783572097979</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1191.2283775984911</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798.64621564247852</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557.45067864803718</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545.36462152199726</v>
      </c>
      <c r="K28" s="436">
        <f t="shared" si="0"/>
        <v>545.36462152199726</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202.46853141726939</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1366.606272921204</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895.77650825584419</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636.61840779614317</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620.29394407809218</v>
      </c>
      <c r="K30" s="436">
        <f t="shared" si="0"/>
        <v>620.29394407809218</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3390.2921858562704</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33904.662225926324</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35600.507865843698</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10212.371857576331</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16621.566827040522</v>
      </c>
      <c r="K31" s="436">
        <f t="shared" si="0"/>
        <v>16621.566827040526</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3805.4531332125539</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32358.740251853713</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30770.53249169491</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10380.933053277344</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15463.131786007705</v>
      </c>
      <c r="K32" s="436">
        <f t="shared" si="0"/>
        <v>15463.131786007705</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601.80965394287966</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10344.877115048288</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13855.699229732683</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1642.730188018219</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5289.0232373484132</v>
      </c>
      <c r="K33" s="436">
        <f t="shared" si="0"/>
        <v>5289.0232373484141</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389.0634660846045</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2941.8328468415807</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1831.3234623327376</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1520.5699243772463</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1336.557939927234</v>
      </c>
      <c r="K34" s="436">
        <f t="shared" si="0"/>
        <v>1336.5579399272337</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4796.3262238092311</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45645.45151040495</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46457.55509169367</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13544.233308179779</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22088.713226817526</v>
      </c>
      <c r="K35" s="436">
        <f t="shared" si="0"/>
        <v>22088.713226817526</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401.13456606010948</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3193.3678578419349</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2219.0335257487473</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1560.1538244206981</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1474.7379548142978</v>
      </c>
      <c r="K36" s="436">
        <f t="shared" si="0"/>
        <v>1474.7379548142981</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15.187695860614443</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72.80404854970908</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30.600554276950959</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42.860516727204711</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32.290563082895837</v>
      </c>
      <c r="K37" s="436">
        <f t="shared" si="0"/>
        <v>32.290563082895837</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423.9161026465199</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3302.5738249646283</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2264.9343763292645</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1622.8062887873339</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1522.8461185455492</v>
      </c>
      <c r="K38" s="436">
        <f t="shared" si="0"/>
        <v>1522.8461185455494</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8610.5346267489767</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82852.684310503813</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84322.996760886061</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25379.411045793713</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40233.125348786518</v>
      </c>
      <c r="K39" s="436">
        <f t="shared" si="0"/>
        <v>40233.125348786518</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10156.997584691248</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12430.478072018539</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22844.15423582308</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15760.764676385941</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19896.92606035827</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16217.864125855416</v>
      </c>
      <c r="K40" s="436">
        <f t="shared" si="0"/>
        <v>16217.864125855416</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154679.8491328294</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160228.86418207909</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185298.01215704868</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187414.32381625226</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173637.75880827944</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172251.76161929779</v>
      </c>
      <c r="K41" s="436">
        <f t="shared" si="0"/>
        <v>172251.76161929776</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64234.933232139774</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70177.319038642294</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44575.136093296227</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54151.782305329725</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39287.084244352787</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54485.250982752164</v>
      </c>
      <c r="K42" s="436">
        <f t="shared" si="0"/>
        <v>54485.250982752164</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3093.599183694716</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3380.9407108519954</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4454.683500638208</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10376.263540456468</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24837.577121273942</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9228.6128113830673</v>
      </c>
      <c r="K43" s="436">
        <f t="shared" si="0"/>
        <v>9228.6128113830673</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232165.37847220508</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246217.6005379046</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257171.98809582694</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267703.13206459943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257659.34451973275</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252183.48873805377</v>
      </c>
      <c r="K44" s="436">
        <f t="shared" si="0"/>
        <v>252183.48873805377</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1747.6675244547296</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1463.5830310367687</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1970.285765367094</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2727.8481188120031</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3847.9624991019105</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2351.469387754501</v>
      </c>
      <c r="K45" s="436">
        <f t="shared" si="0"/>
        <v>2351.469387754501</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1366.6349335238797</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853.44154625004012</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1315.2070955799459</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3025.812648868522</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3052.7064335173154</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1922.7605315479407</v>
      </c>
      <c r="K47" s="436">
        <f t="shared" si="0"/>
        <v>1922.7605315479407</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235279.67923059798</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248534.63235566966</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260457.48030468728</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273456.79061137844</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264560.01331146294</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256457.71916275928</v>
      </c>
      <c r="K48" s="436">
        <f t="shared" si="0"/>
        <v>256457.71916275928</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14455.173828902849</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14795.086582020003</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19016.629507833735</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21448.213912563093</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19834.061377746119</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17909.833041813159</v>
      </c>
      <c r="K49" s="436">
        <f t="shared" si="0"/>
        <v>17909.833041813159</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10500.201845541111</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12944.390790107856</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15051.120650884279</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12257.320318328795</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15605.800270180433</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13271.766775008495</v>
      </c>
      <c r="K50" s="436">
        <f t="shared" si="0"/>
        <v>13271.766775008495</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1100.859182674531</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1262.1945494231406</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1380.1908290012998</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1255.5498471059443</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1875.6524167813109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1374.8893649972456</v>
      </c>
      <c r="K51" s="436">
        <f t="shared" si="0"/>
        <v>1374.8893649972456</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26056.234852810921</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29001.67224767249</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35447.940940850262</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34961.083820164487</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37315.514507729458</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32556.489273845527</v>
      </c>
      <c r="K52" s="436">
        <f t="shared" si="0"/>
        <v>32556.48927384552</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146.39978308770043</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119.26624856955091</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236.6480352341504</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279.65398238330124</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168.2399785914597</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190.04160557323252</v>
      </c>
      <c r="K53" s="436">
        <f t="shared" si="0"/>
        <v>190.04160557323252</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3.5550915426821335</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3.9233468544115504</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0.58005243325724298</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1.611698166070185</v>
      </c>
      <c r="K54" s="436">
        <f t="shared" si="0"/>
        <v>1.6116981660701852</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146.39978308770043</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119.26624856955091</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240.20312677683251</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283.57732923771283</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168.82003102471694</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191.65330373930271</v>
      </c>
      <c r="K55" s="436">
        <f t="shared" si="0"/>
        <v>191.65330373930271</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261482.3149939146</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277655.56087299803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296145.61993849772</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308701.44848775421</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302044.34503845545</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289205.85786632402</v>
      </c>
      <c r="K56" s="436">
        <f t="shared" si="0"/>
        <v>289205.85786632402</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2.3029268516172685</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0.4605853703234537</v>
      </c>
      <c r="K74" s="436">
        <f t="shared" si="2"/>
        <v>0.4605853703234537</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176.00745872266285</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35.201491744532568</v>
      </c>
      <c r="K75" s="436">
        <f t="shared" si="2"/>
        <v>35.201491744532568</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178.31040823091945</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35.662081646183893</v>
      </c>
      <c r="K78" s="436">
        <f t="shared" si="2"/>
        <v>35.662081646183893</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-64.916049314208848</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-12.98320986284177</v>
      </c>
      <c r="K79" s="436">
        <f t="shared" si="2"/>
        <v>-12.98320986284177</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36.603094761773278</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7.3206189523546552</v>
      </c>
      <c r="K81" s="436">
        <f t="shared" si="2"/>
        <v>7.3206189523546552</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149.99746953159357</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29.999493906318712</v>
      </c>
      <c r="K82" s="436">
        <f t="shared" si="2"/>
        <v>29.999493906318712</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436.64929159829597</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87.329858319659195</v>
      </c>
      <c r="K83" s="436">
        <f t="shared" si="2"/>
        <v>87.329858319659195</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3.7102757862263283</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0.74205515724526561</v>
      </c>
      <c r="K84" s="436">
        <f t="shared" si="2"/>
        <v>0.74205515724526561</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198.35544707970061</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39.671089415940124</v>
      </c>
      <c r="K85" s="436">
        <f t="shared" si="2"/>
        <v>39.671089415940124</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638.7149448678208</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127.74298897356417</v>
      </c>
      <c r="K86" s="436">
        <f t="shared" si="2"/>
        <v>127.74298897356417</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703.17165474002309</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140.63433094800462</v>
      </c>
      <c r="K87" s="436">
        <f t="shared" si="2"/>
        <v>140.63433094800462</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812.56418530481881</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162.51283706096376</v>
      </c>
      <c r="K88" s="436">
        <f t="shared" si="2"/>
        <v>162.51283706096376</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1515.7357970044036</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303.1471594008807</v>
      </c>
      <c r="K89" s="436">
        <f t="shared" si="2"/>
        <v>303.1471594008807</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2304.4482758181466</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460.8896551636293</v>
      </c>
      <c r="K90" s="436">
        <f t="shared" si="2"/>
        <v>460.8896551636293</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134.03234372640651</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180.77362980425568</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62.961194706132424</v>
      </c>
      <c r="K91" s="436">
        <f t="shared" si="2"/>
        <v>62.961194706132439</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578.82479730700584</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780.67917579273819</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271.90079461994878</v>
      </c>
      <c r="K92" s="436">
        <f t="shared" si="2"/>
        <v>271.90079461994884</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202.57222137436625</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273.21551453360689</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95.157547181594637</v>
      </c>
      <c r="K93" s="436">
        <f t="shared" si="2"/>
        <v>95.157547181594623</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915.42932351359377</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1234.6682676727928</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430.01951823727734</v>
      </c>
      <c r="K95" s="436">
        <f t="shared" si="2"/>
        <v>430.01951823727734</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316.02195276750575</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426.2287289120639</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148.45013633591392</v>
      </c>
      <c r="K96" s="436">
        <f t="shared" si="2"/>
        <v>148.45013633591392</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463.30260718366719</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624.87077126195231</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217.63467568912392</v>
      </c>
      <c r="K98" s="436">
        <f t="shared" si="2"/>
        <v>217.63467568912392</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1694.7540623926398</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2285.7680091724483</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796.10441431301763</v>
      </c>
      <c r="K99" s="436">
        <f t="shared" si="2"/>
        <v>796.10441431301763</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658.39193513563782</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887.99387251831308</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309.27716153079018</v>
      </c>
      <c r="K100" s="436">
        <f t="shared" si="2"/>
        <v>309.27716153079018</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56.505360184887103</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76.210553214451153</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26.543182679867652</v>
      </c>
      <c r="K101" s="436">
        <f t="shared" si="2"/>
        <v>26.543182679867652</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191.31248322073219</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258.02915219682063</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89.86832708351055</v>
      </c>
      <c r="K102" s="436">
        <f t="shared" si="2"/>
        <v>89.868327083510565</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906.20975219619049</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1222.2335423971665</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425.68865891867142</v>
      </c>
      <c r="K103" s="436">
        <f t="shared" si="2"/>
        <v>425.68865891867136</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1558.7652144142667</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2102.3555806609393</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732.2241590150411</v>
      </c>
      <c r="K104" s="436">
        <f t="shared" si="2"/>
        <v>732.22415901504121</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35.535351585620674</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47.927644282754258</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16.692599173674985</v>
      </c>
      <c r="K105" s="436">
        <f t="shared" si="2"/>
        <v>16.692599173674985</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1595.5144494640028</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2151.9204276804853</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749.48697542889761</v>
      </c>
      <c r="K106" s="436">
        <f t="shared" si="2"/>
        <v>749.48697542889772</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4196.4787566278446</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5659.9226436014824</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1971.2802800458653</v>
      </c>
      <c r="K107" s="436">
        <f t="shared" si="2"/>
        <v>1971.2802800458653</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1361.85325856076</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4590.2334976019156</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5055.5578152154485</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7586.6968527869958</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7730.5004840985657</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5264.9683816527368</v>
      </c>
      <c r="K108" s="436">
        <f t="shared" si="2"/>
        <v>5264.9683816527368</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1550.0768556257674</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5700.8058935444815</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6820.2686246132871</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10951.232230466028</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11157.373443584374</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7235.9514095667864</v>
      </c>
      <c r="K109" s="436">
        <f t="shared" si="2"/>
        <v>7235.9514095667882</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199.29559044378269</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722.81937380396766</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820.58123938881454</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1319.4255396151298</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1344.2570615844354</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881.27576096722589</v>
      </c>
      <c r="K110" s="436">
        <f t="shared" si="2"/>
        <v>881.27576096722601</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88.575821641355006</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305.47759294153218</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388.3526413604132</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593.74147709803015</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604.97502570419942</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396.224511749106</v>
      </c>
      <c r="K111" s="436">
        <f t="shared" si="2"/>
        <v>396.224511749106</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3199.8014668769497</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11319.336618497426</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13084.760015895905</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20451.095864034512</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20837.105774104311</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13778.419947881823</v>
      </c>
      <c r="K112" s="436">
        <f t="shared" si="2"/>
        <v>13778.419947881823</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254.65547814470287</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913.74290886055371</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1079.3464447044782</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1781.2245099379811</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1814.6613171663405</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1168.7261317628113</v>
      </c>
      <c r="K113" s="436">
        <f t="shared" si="2"/>
        <v>1168.7261317628113</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199.29559044378269</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722.81937380396766</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906.15340930288744</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1385.3967536807741</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1411.6083665991903</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925.0546987661204</v>
      </c>
      <c r="K115" s="436">
        <f t="shared" si="2"/>
        <v>925.0546987661204</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3653.7525882607383</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12955.89861779656</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15070.260888411209</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23617.716655789918</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24063.374981167646</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15872.200746285214</v>
      </c>
      <c r="K116" s="436">
        <f t="shared" si="2"/>
        <v>15872.200746285214</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4594.8706791763825</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15988.629678007168</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18055.704461335103</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27246.136889731533</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27762.291557719098</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18729.526653193861</v>
      </c>
      <c r="K117" s="436">
        <f t="shared" si="2"/>
        <v>18729.526653193861</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8425.7747391350949</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29307.02030543721</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33130.626353973785</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50006.22996469702</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50953.531726921196</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34364.636618032862</v>
      </c>
      <c r="K118" s="436">
        <f t="shared" si="2"/>
        <v>34364.636618032862</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121.7917555817897</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491.02128709715379</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646.83922719392149</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1055.5404474208819</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1075.3792812861052</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678.11439971597042</v>
      </c>
      <c r="K119" s="436">
        <f t="shared" si="2"/>
        <v>678.11439971597042</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13142.437002308536</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45786.669620957597</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51833.171660254695</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78307.903762874354</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79791.198972103288</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53772.276203699701</v>
      </c>
      <c r="K120" s="436">
        <f t="shared" si="2"/>
        <v>53772.276203699701</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365.37525354654349</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1437.5690822626359</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1811.8888901493531</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3100.64989226533</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3158.6543785662934</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1974.8274993580308</v>
      </c>
      <c r="K121" s="436">
        <f t="shared" si="2"/>
        <v>1974.8274993580312</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365.37525354654349</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1437.5690822626359</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1811.8888901493531</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3100.64989226533</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3158.6543785662934</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1974.8274993580308</v>
      </c>
      <c r="K123" s="436">
        <f t="shared" si="2"/>
        <v>1974.8274993580312</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17161.565187285283</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60180.138504529175</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68715.323491714502</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105026.27094008071</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107013.22897792413</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71619.305420306759</v>
      </c>
      <c r="K124" s="436">
        <f t="shared" si="2"/>
        <v>71619.305420306773</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15065.023248594629</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9661.1358386841748</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3090.1018806797501</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183.75680719546679</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5600.0035550308039</v>
      </c>
      <c r="K125" s="436">
        <f t="shared" si="2"/>
        <v>5600.0035550308039</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19347.010598942688</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12988.808486046557</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4362.7263348985716</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267.19232667353504</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7393.1475493122689</v>
      </c>
      <c r="K126" s="436">
        <f t="shared" si="2"/>
        <v>7393.1475493122689</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2004.6784277637325</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1319.8054692776252</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419.42801259727048</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24.83200097236038</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753.74878212219778</v>
      </c>
      <c r="K127" s="436">
        <f t="shared" si="2"/>
        <v>753.74878212219767</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498.75188418314974</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316.75332521327607</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100.66272702332211</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5.9596804701829065</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184.42552337798614</v>
      </c>
      <c r="K128" s="436">
        <f t="shared" si="2"/>
        <v>184.42552337798617</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36915.464106505548</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24286.503308021311</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7972.9190151985695</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481.74081886379133</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13931.325449717846</v>
      </c>
      <c r="K129" s="436">
        <f t="shared" si="2"/>
        <v>13931.325449717846</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1339.675894017113</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897.62794986277584</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301.9881610700802</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17.879040226466643</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511.43420903528715</v>
      </c>
      <c r="K130" s="436">
        <f t="shared" si="2"/>
        <v>511.43420903528715</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332.50124786434202</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211.16887823108169</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67.108483015557582</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3.9731202147817646</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122.95034586515263</v>
      </c>
      <c r="K132" s="436">
        <f t="shared" si="2"/>
        <v>122.9503458651526</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38587.64107374179</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25395.299306069504</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8342.0157942834394</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503.59298729759377</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14565.709832278464</v>
      </c>
      <c r="K133" s="436">
        <f t="shared" si="2"/>
        <v>14565.709832278464</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26364.307325045647</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17211.223751902635</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5579.3393918293386</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332.7488130296291</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9897.5238563614512</v>
      </c>
      <c r="K134" s="436">
        <f t="shared" ref="K134:K197" si="4">SUM(E134:I134)/5</f>
        <v>9897.5238563614494</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37375.531322811723</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24391.44732295772</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7917.5823017992971</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472.80128335749106</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14031.472446185249</v>
      </c>
      <c r="K135" s="436">
        <f t="shared" si="4"/>
        <v>14031.472446185246</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943.39113397088352</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739.5716675238607</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297.65809248690414</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20.858879869517057</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400.2959547702331</v>
      </c>
      <c r="K136" s="436">
        <f t="shared" si="4"/>
        <v>400.2959547702331</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64683.229825478084</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42342.24155142736</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13794.579839343729</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826.40896204765215</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24329.292035659364</v>
      </c>
      <c r="K137" s="436">
        <f t="shared" si="4"/>
        <v>24329.292035659368</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83.125311966085505</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52.792219557770423</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16.777120753889395</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0.99328005369544115</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30.737586466288157</v>
      </c>
      <c r="K138" s="436">
        <f t="shared" si="4"/>
        <v>30.73758646628815</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83.125311966085505</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52.792219557770423</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16.777120753889395</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0.99328005369544115</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30.737586466288157</v>
      </c>
      <c r="K140" s="436">
        <f t="shared" si="4"/>
        <v>30.73758646628815</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103353.99774361914</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67790.332282945368</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22153.373659421006</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1330.9952521185164</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38925.739787620805</v>
      </c>
      <c r="K141" s="436">
        <f t="shared" si="4"/>
        <v>38925.739787620805</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591.11802944587475</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718.57652196739843</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319.55431330471976</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1020.450382045334</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1373.7745432412144</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804.69475800090822</v>
      </c>
      <c r="K142" s="436">
        <f t="shared" si="4"/>
        <v>804.69475800090822</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12279.133550522287</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22260.501915919354</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7654.4960340286661</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24639.178639914593</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34830.539495023506</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20332.769927081681</v>
      </c>
      <c r="K143" s="436">
        <f t="shared" si="4"/>
        <v>20332.769927081681</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24343.314275019122</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52194.360725107814</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53062.897538943544</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69821.82983459004</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75582.501328725615</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55000.980740477229</v>
      </c>
      <c r="K144" s="436">
        <f t="shared" si="4"/>
        <v>55000.980740477229</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1424.0570913207368</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218.44207408610632</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153.99138742758134</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1271.4639854012732</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421.93286062334994</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697.97747977180961</v>
      </c>
      <c r="K145" s="436">
        <f t="shared" si="4"/>
        <v>697.97747977180939</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38637.623907218367</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75391.878084658441</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61190.939473614722</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96752.9209560116</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112208.75041623798</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76836.422567548201</v>
      </c>
      <c r="K146" s="436">
        <f t="shared" si="4"/>
        <v>76836.42256754823</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80.60700547127135</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100.68600462676294</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23.192701618240797</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145.16975007140596</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203.31387413920388</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110.59386718537698</v>
      </c>
      <c r="K147" s="436">
        <f t="shared" si="4"/>
        <v>110.59386718537698</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38718.231729463434</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75492.562655240094</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61214.132410239719</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96898.092150244556</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112412.06623704918</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76947.017036447389</v>
      </c>
      <c r="K150" s="436">
        <f t="shared" si="4"/>
        <v>76947.017036447389</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1343.4500378039481</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1821.8899775066741</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2710.351007530056</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3264.5166468039183</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2944.0506889365988</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2416.8516717162393</v>
      </c>
      <c r="K151" s="436">
        <f t="shared" si="4"/>
        <v>2416.8516717162393</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1639.0090204965406</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1554.9843438116775</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2072.0333358046955</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3041.0500273809266</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2556.3462043705067</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2172.6845863728695</v>
      </c>
      <c r="K152" s="436">
        <f t="shared" si="4"/>
        <v>2172.6845863728695</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376.16600417903646</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70.090263286899386</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56.496680546584102</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368.56090016916539</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180.1587029236191</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210.2945102210609</v>
      </c>
      <c r="K153" s="436">
        <f t="shared" si="4"/>
        <v>210.29451022106088</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3358.6250945098705</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3446.9645215621458</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4838.8810945512341</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6674.1275483486625</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5680.5554374672674</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4799.830739287836</v>
      </c>
      <c r="K154" s="436">
        <f t="shared" si="4"/>
        <v>4799.830739287836</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42076.856823973307</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78939.532833237085</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66053.012412027267</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103572.22087576831</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118092.61571266603</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81746.847731534421</v>
      </c>
      <c r="K158" s="436">
        <f t="shared" si="4"/>
        <v>81746.847731534406</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129.00996053487845</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99.009942354069523</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69.010020299005618</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59.40598463759072</v>
      </c>
      <c r="K159" s="436">
        <f t="shared" si="4"/>
        <v>59.40598463759072</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1324.9899572850995</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1414.9899229909333</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1484.9900252580169</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844.99398110681</v>
      </c>
      <c r="K160" s="436">
        <f t="shared" si="4"/>
        <v>844.99398110681</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888.54007921817629</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938.54008194011544</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988.54009918470422</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563.1240520685991</v>
      </c>
      <c r="K161" s="436">
        <f t="shared" si="4"/>
        <v>563.12405206859921</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93.760002022809928</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103.75999271021851</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103.75999459033012</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60.255997864671713</v>
      </c>
      <c r="K162" s="436">
        <f t="shared" si="4"/>
        <v>60.255997864671713</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2436.2999581781387</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2556.3000421636571</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2646.2998600306505</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1527.7799720744893</v>
      </c>
      <c r="K163" s="436">
        <f t="shared" si="4"/>
        <v>1527.7799720744893</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3088.7799833316421</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3298.7798397227116</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3478.7802055300722</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1973.268005716885</v>
      </c>
      <c r="K164" s="436">
        <f t="shared" si="4"/>
        <v>1973.268005716885</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1283.1099979438968</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1363.1099254765136</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1433.1100268035411</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815.86599004479035</v>
      </c>
      <c r="K166" s="436">
        <f t="shared" si="4"/>
        <v>815.86599004479035</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6808.1907843137396</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7218.1898892835061</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7558.1909372243445</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4316.9143221643189</v>
      </c>
      <c r="K167" s="436">
        <f t="shared" si="4"/>
        <v>4316.9143221643189</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153.06003193370762</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163.06007053104304</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173.06011168031745</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97.836042829013621</v>
      </c>
      <c r="K168" s="436">
        <f t="shared" si="4"/>
        <v>97.836042829013621</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9.3999998386383119</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19.399990204239025</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19.399990555763203</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9.6399961197281065</v>
      </c>
      <c r="K169" s="436">
        <f t="shared" si="4"/>
        <v>9.6399961197281065</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51.020027286185766</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51.02002748081172</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61.020018916225546</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32.61201473664461</v>
      </c>
      <c r="K170" s="436">
        <f t="shared" si="4"/>
        <v>32.61201473664461</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213.48010898338117</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233.47999508979802</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253.48007570972473</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140.08803595658077</v>
      </c>
      <c r="K171" s="436">
        <f t="shared" si="4"/>
        <v>140.08803595658077</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527.889956377011</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607.889881028692</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687.89000686593067</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364.73396885432675</v>
      </c>
      <c r="K172" s="436">
        <f t="shared" si="4"/>
        <v>364.73396885432669</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0.46999999893546096</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0.47000000072836878</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0.47000000924468061</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0.28200000178170204</v>
      </c>
      <c r="K173" s="436">
        <f t="shared" si="4"/>
        <v>0.28200000178170204</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528.36013993217216</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608.36006458564668</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688.35999969654074</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365.01604084287186</v>
      </c>
      <c r="K174" s="436">
        <f t="shared" si="4"/>
        <v>365.01604084287192</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7550.0297249788882</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8060.0303573222845</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8500.0298951150417</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4822.0179954832429</v>
      </c>
      <c r="K175" s="436">
        <f t="shared" si="4"/>
        <v>4822.0179954832438</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68214.171374826125</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68017.245843272874</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51134.516044146461</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47759.705060821943</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61247.703646216753</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59274.668393856824</v>
      </c>
      <c r="K193" s="436">
        <f t="shared" si="4"/>
        <v>59274.668393856831</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182158.1670724366</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146311.86584273883</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137214.08290657456</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101235.67762993948</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114221.37931204253</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136228.23455274641</v>
      </c>
      <c r="K194" s="436">
        <f t="shared" si="4"/>
        <v>136228.23455274641</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20304.490043103389</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12921.471333053651</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17625.206410210867</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8412.4498015033896</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9218.7093215245895</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13696.465381879179</v>
      </c>
      <c r="K195" s="436">
        <f t="shared" si="4"/>
        <v>13696.465381879176</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1680.9728487557768</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1482.4484210858122</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974.2026462542035</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422.77456471961187</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320.534990334898</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976.18669423006031</v>
      </c>
      <c r="K196" s="436">
        <f t="shared" si="4"/>
        <v>976.18669423006031</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272357.7992508625</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228733.03061843727</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206948.0118279013</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157830.60773001093</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185008.32725901995</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210175.55533724642</v>
      </c>
      <c r="K197" s="436">
        <f t="shared" si="4"/>
        <v>210175.55533724642</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12921.25786575834</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12344.028403229084</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9830.7189630885041</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8625.4583012686671</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9046.7303797128061</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10553.638782611481</v>
      </c>
      <c r="K198" s="436">
        <f t="shared" ref="K198:K243" si="6">SUM(E198:I198)/5</f>
        <v>10553.638782611479</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28526.61156666372</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28513.667227585865</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24371.556741238444</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22600.602071557805</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22418.943950748046</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25286.27631155878</v>
      </c>
      <c r="K200" s="436">
        <f t="shared" si="6"/>
        <v>25286.276311558777</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313805.66645179258</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269590.72588709043</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241150.28252098727</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189056.66507035514</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216474.00306004751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246015.46859805458</v>
      </c>
      <c r="K201" s="436">
        <f t="shared" si="6"/>
        <v>246015.46859805458</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152288.8193749885</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153078.52677656693</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123351.46252868445</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118520.09284491939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142852.71878769869</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138018.3240625716</v>
      </c>
      <c r="K202" s="436">
        <f t="shared" si="6"/>
        <v>138018.32406257157</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42795.070455079942</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33527.256254692526</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31703.89669503842</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21986.565374534279</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29470.472389647573</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31896.652233798552</v>
      </c>
      <c r="K203" s="436">
        <f t="shared" si="6"/>
        <v>31896.652233798544</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12134.338265985203</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12202.325001433976</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10752.734993952226</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10206.771145763205</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11891.831613190063</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11437.600204064935</v>
      </c>
      <c r="K204" s="436">
        <f t="shared" si="6"/>
        <v>11437.600204064935</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207218.23025678089</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198808.10796955918</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165808.09732049279</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150713.4336744787</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184215.02247227664</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181352.57833871766</v>
      </c>
      <c r="K205" s="436">
        <f t="shared" si="6"/>
        <v>181352.57833871763</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12645.110516381461</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12696.603509182014</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11016.263969511445</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10608.149502008351</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11181.674991193424</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11629.560497655339</v>
      </c>
      <c r="K206" s="436">
        <f t="shared" si="6"/>
        <v>11629.56049765534</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302.38156945464641</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497.4075967727731</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135.16244537982598</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184.26029014007116</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196.80727515892718</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263.20383538124872</v>
      </c>
      <c r="K207" s="436">
        <f t="shared" si="6"/>
        <v>263.20383538124878</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13089.933944136654</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13373.824057273698</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11252.111204373785</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10961.485540660582</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11581.359815647262</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12051.742912418395</v>
      </c>
      <c r="K208" s="436">
        <f t="shared" si="6"/>
        <v>12051.742912418395</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534113.84120958496</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481772.66059127392</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418210.49773626134</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350731.58523459395</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412270.38593367359</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439419.79414107761</v>
      </c>
      <c r="K209" s="436">
        <f t="shared" si="6"/>
        <v>439419.79414107755</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0</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0</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2962.9809631027647</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3141.1207814262179</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1220.8203489057964</v>
      </c>
      <c r="K210" s="436">
        <f t="shared" si="6"/>
        <v>1220.8203489057964</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0</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0</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4074.0988695502565</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4555.1299264214895</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1725.8457591943493</v>
      </c>
      <c r="K211" s="436">
        <f t="shared" si="6"/>
        <v>1725.8457591943493</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0</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0</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7037.0794703813835</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7696.2505152042231</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2946.6659971171212</v>
      </c>
      <c r="K214" s="436">
        <f t="shared" si="6"/>
        <v>2946.6659971171212</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569.80401743239167</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636.30422120178844</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241.22164772683601</v>
      </c>
      <c r="K215" s="436">
        <f t="shared" si="6"/>
        <v>241.22164772683601</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531.81707388010807</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595.90394477993539</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225.5442037320087</v>
      </c>
      <c r="K217" s="436">
        <f t="shared" si="6"/>
        <v>225.5442037320087</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0</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0</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8138.7004258420184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8928.4591146337843</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3413.4319080951609</v>
      </c>
      <c r="K218" s="436">
        <f t="shared" si="6"/>
        <v>3413.4319080951609</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0</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0</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1889.8499549236026</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2201.8144629800968</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818.33288358073992</v>
      </c>
      <c r="K219" s="436">
        <f t="shared" si="6"/>
        <v>818.33288358073992</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370.37262038784559</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424.2027820272782</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158.91508048302475</v>
      </c>
      <c r="K220" s="436">
        <f t="shared" si="6"/>
        <v>158.91508048302475</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0</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0</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2260.2225300274936</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2626.0173413291177</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977.24797427132239</v>
      </c>
      <c r="K222" s="436">
        <f t="shared" si="6"/>
        <v>977.24797427132216</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0</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0</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10398.923318141149</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11554.476455962904</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4390.679954820811</v>
      </c>
      <c r="K226" s="436">
        <f t="shared" si="6"/>
        <v>4390.6799548208101</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30.399321174621576</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6.0798642349243153</v>
      </c>
      <c r="K227" s="436">
        <f t="shared" si="6"/>
        <v>6.0798642349243153</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164.7119762633252</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32.942395252665037</v>
      </c>
      <c r="K228" s="436">
        <f t="shared" si="6"/>
        <v>32.942395252665037</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195.1112974379468</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39.022259487589359</v>
      </c>
      <c r="K231" s="436">
        <f t="shared" si="6"/>
        <v>39.022259487589359</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99.085641639530735</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19.817128327906147</v>
      </c>
      <c r="K232" s="436">
        <f t="shared" si="6"/>
        <v>19.817128327906147</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730.93539256215126</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146.18707851243025</v>
      </c>
      <c r="K234" s="436">
        <f t="shared" si="6"/>
        <v>146.18707851243025</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1025.1323445423413</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205.02646890846827</v>
      </c>
      <c r="K235" s="436">
        <f t="shared" si="6"/>
        <v>205.02646890846827</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163.76737058758857</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32.753474117517712</v>
      </c>
      <c r="K236" s="436">
        <f t="shared" si="6"/>
        <v>32.753474117517712</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2.7666288281107656</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0.55332576562215308</v>
      </c>
      <c r="K237" s="436">
        <f t="shared" si="6"/>
        <v>0.55332576562215308</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25.584532077833991</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5.116906415566798</v>
      </c>
      <c r="K238" s="436">
        <f t="shared" si="6"/>
        <v>5.116906415566798</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192.11853838930611</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38.423707677861223</v>
      </c>
      <c r="K239" s="436">
        <f t="shared" si="6"/>
        <v>38.423707677861223</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84.628352975745145</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16.925670595149029</v>
      </c>
      <c r="K240" s="436">
        <f t="shared" si="6"/>
        <v>16.925670595149029</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84.628352975745145</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16.925670595149029</v>
      </c>
      <c r="K242" s="436">
        <f t="shared" si="6"/>
        <v>16.925670595149029</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1301.8792359073927</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260.37584718147855</v>
      </c>
      <c r="K243" s="436">
        <f t="shared" si="6"/>
        <v>260.37584718147855</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PC4302_U08351_27_10_2014.rsps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44.006962985884002</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8.8013925971768003</v>
      </c>
      <c r="N6" s="437">
        <f t="shared" ref="N6:N22" si="2">AVERAGE(H6:L6)</f>
        <v>8.8013925971768003</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141.15440449754001</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28.230880899508001</v>
      </c>
      <c r="N7" s="437">
        <f t="shared" si="2"/>
        <v>28.230880899508001</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4.1516001322805884</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0.83032002645611769</v>
      </c>
      <c r="N8" s="437">
        <f t="shared" si="2"/>
        <v>0.83032002645611769</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189.31295969715578</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37.862591939431155</v>
      </c>
      <c r="N10" s="437">
        <f t="shared" si="2"/>
        <v>37.862591939431155</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0.83032003882885019</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0.16606400776577004</v>
      </c>
      <c r="N11" s="437">
        <f t="shared" si="2"/>
        <v>0.16606400776577004</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4.1516001322805884</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0.83032002645611769</v>
      </c>
      <c r="N13" s="437">
        <f t="shared" si="2"/>
        <v>0.83032002645611769</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194.294883023312</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38.858976604662402</v>
      </c>
      <c r="N14" s="437">
        <f t="shared" si="2"/>
        <v>38.858976604662402</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831.98064116967362</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166.39612823393472</v>
      </c>
      <c r="N15" s="437">
        <f t="shared" si="2"/>
        <v>166.39612823393472</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11.624480172421926</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2.324896034484385</v>
      </c>
      <c r="N16" s="437">
        <f t="shared" si="2"/>
        <v>2.324896034484385</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114.58416523465398</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22.916833046930797</v>
      </c>
      <c r="N17" s="437">
        <f t="shared" si="2"/>
        <v>22.916833046930797</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958.18932320003785</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191.63786464000756</v>
      </c>
      <c r="N18" s="437">
        <f t="shared" si="2"/>
        <v>191.63786464000756</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64.764963647286947</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12.952992729457389</v>
      </c>
      <c r="N19" s="437">
        <f t="shared" si="2"/>
        <v>12.952992729457389</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3.3212801553154008</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0.66425603106308018</v>
      </c>
      <c r="N20" s="437">
        <f t="shared" si="2"/>
        <v>0.66425603106308018</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68.086240585691883</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13.617248117138377</v>
      </c>
      <c r="N21" s="437">
        <f t="shared" si="2"/>
        <v>13.617248117138377</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1220.5704388904931</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244.11408777809862</v>
      </c>
      <c r="N22" s="437">
        <f t="shared" si="2"/>
        <v>244.11408777809862</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1012.4287001043189</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10779.037041275858</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11703.747713551009</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2896.1750929642585</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5278.277709579088</v>
      </c>
      <c r="N60" s="437">
        <f t="shared" ref="N60:N76" si="14">AVERAGE(H60:L60)</f>
        <v>5278.2777095790898</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1790.8631980499958</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19376.546605153144</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21445.463174442011</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5607.5375054232327</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9644.0820966136762</v>
      </c>
      <c r="N61" s="437">
        <f t="shared" si="14"/>
        <v>9644.082096613678</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197.44003600384423</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1154.8414961068445</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741.57383429677861</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494.7982380325634</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517.73072088800609</v>
      </c>
      <c r="N62" s="437">
        <f t="shared" si="14"/>
        <v>517.73072088800609</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7.5938479303072217</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36.40202427485454</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15.300277138475479</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19.791929816225263</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15.8176158319725</v>
      </c>
      <c r="N63" s="437">
        <f t="shared" si="14"/>
        <v>15.8176158319725</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3008.3257151340645</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31346.827835303244</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33906.0848142412</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9018.3028726902103</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15455.908247473742</v>
      </c>
      <c r="N64" s="437">
        <f t="shared" si="14"/>
        <v>15455.908247473746</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179.49783572097979</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1191.2283775984911</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798.64621564247852</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557.45067864803718</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545.36462152199726</v>
      </c>
      <c r="N65" s="437">
        <f t="shared" si="14"/>
        <v>545.36462152199726</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202.46853141726939</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1366.606272921204</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895.77650825584419</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636.61840779614317</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620.29394407809218</v>
      </c>
      <c r="N67" s="437">
        <f t="shared" si="14"/>
        <v>620.29394407809218</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3390.2921858562704</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33904.662225926324</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35600.507865843698</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10212.371857576331</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16621.566827040522</v>
      </c>
      <c r="N68" s="437">
        <f t="shared" si="14"/>
        <v>16621.566827040526</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3805.4531332125539</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32358.740251853713</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30770.53249169491</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10380.933053277344</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15463.131786007705</v>
      </c>
      <c r="N69" s="437">
        <f t="shared" si="14"/>
        <v>15463.131786007705</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601.80965394287966</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10344.877115048288</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13855.699229732683</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1642.730188018219</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5289.0232373484132</v>
      </c>
      <c r="N70" s="437">
        <f t="shared" si="14"/>
        <v>5289.0232373484141</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389.0634660846045</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2941.8328468415807</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1831.3234623327376</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1520.5699243772463</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1336.557939927234</v>
      </c>
      <c r="N71" s="437">
        <f t="shared" si="14"/>
        <v>1336.5579399272337</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4796.3262238092311</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45645.45151040495</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46457.55509169367</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13544.233308179779</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22088.713226817526</v>
      </c>
      <c r="N72" s="437">
        <f t="shared" si="14"/>
        <v>22088.713226817526</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401.13456606010948</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3193.3678578419349</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2219.0335257487473</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1560.1538244206981</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1474.7379548142978</v>
      </c>
      <c r="N73" s="437">
        <f t="shared" si="14"/>
        <v>1474.7379548142981</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15.187695860614443</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72.80404854970908</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30.600554276950959</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42.860516727204711</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32.290563082895837</v>
      </c>
      <c r="N74" s="437">
        <f t="shared" si="14"/>
        <v>32.290563082895837</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423.9161026465199</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3302.5738249646283</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2264.9343763292645</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1622.8062887873339</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1522.8461185455492</v>
      </c>
      <c r="N75" s="437">
        <f t="shared" si="14"/>
        <v>1522.8461185455494</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8610.5346267489767</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82852.684310503813</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84322.996760886061</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25379.411045793713</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40233.125348786518</v>
      </c>
      <c r="N76" s="437">
        <f t="shared" si="14"/>
        <v>40233.125348786518</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5223.5407861095764</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6432.3888159800172</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7913.1714714312211</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6523.2925846407725</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3893.9682951246286</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5997.2723906572428</v>
      </c>
      <c r="N96" s="437">
        <f t="shared" ref="N96:N112" si="22">AVERAGE(H96:L96)</f>
        <v>5997.2723906572428</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84272.035293547058</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98076.216766552418</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104668.59275852739</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90282.120370839635</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64039.424372735972</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88267.677912440486</v>
      </c>
      <c r="N97" s="437">
        <f t="shared" si="22"/>
        <v>88267.677912440486</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3278.5813289366279</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4508.0760642570513</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4220.8562169462848</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2886.2582443917904</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1625.5805861109643</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3303.8704881285435</v>
      </c>
      <c r="N98" s="437">
        <f t="shared" si="22"/>
        <v>3303.8704881285439</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1254.5801059771879</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1931.9252139518462</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1927.8839187943809</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1673.9888379049305</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2543.0057520973742</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1866.2767657451441</v>
      </c>
      <c r="N99" s="437">
        <f t="shared" si="22"/>
        <v>1866.2767657451441</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94028.735538926412</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110948.61062750072</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118730.50637914511</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101365.65888534949</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72101.978833305839</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99435.098052845497</v>
      </c>
      <c r="N100" s="437">
        <f t="shared" si="22"/>
        <v>99435.098052845511</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668.46584659102473</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615.58993469704785</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468.7318576743578</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522.74707791628782</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563.0913221685056</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567.72520780944478</v>
      </c>
      <c r="N101" s="437">
        <f t="shared" si="22"/>
        <v>567.72520780944467</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297.83465674802807</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205.932443063542</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459.2600879878014</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657.44718572284012</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631.61702110444162</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450.41827892533058</v>
      </c>
      <c r="N103" s="437">
        <f t="shared" si="22"/>
        <v>450.41827892533058</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94995.03523217389</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111770.13229715286</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119658.49735504137</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102545.85301746974</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73296.68794324233</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100453.24116901604</v>
      </c>
      <c r="N104" s="437">
        <f t="shared" si="22"/>
        <v>100453.24116901604</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4865.5421960435069</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4970.5141725393241</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8071.5504223223252</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9917.5374797216464</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4605.7831813727553</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6486.185490399911</v>
      </c>
      <c r="N105" s="437">
        <f t="shared" si="22"/>
        <v>6486.1854903999119</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2426.1490891787334</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4394.0015309036271</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4317.7537023776167</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3114.9415772183556</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1430.648831140684</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3136.6989461638032</v>
      </c>
      <c r="N106" s="437">
        <f t="shared" si="22"/>
        <v>3136.6989461638036</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373.62571441766704</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405.74172088678233</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466.55293919279092</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291.75336759171404</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240.54865130248913</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355.64447867828869</v>
      </c>
      <c r="N107" s="437">
        <f t="shared" si="22"/>
        <v>355.64447867828869</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7665.3170912509177</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9770.257476269062</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12855.857048279213</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13324.232285770773</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6276.9806297934447</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9978.5289062726806</v>
      </c>
      <c r="N108" s="437">
        <f t="shared" si="22"/>
        <v>9978.5289062726806</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56.005480977418856</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105.97336779288094</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226.08372338294481</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194.96587710079385</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97.140139112037573</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136.03371767321519</v>
      </c>
      <c r="N109" s="437">
        <f t="shared" si="22"/>
        <v>136.03371767321522</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56.005480977418856</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105.97336779288094</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226.08372338294481</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194.96587710079385</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97.140139112037573</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136.03371767321519</v>
      </c>
      <c r="N111" s="437">
        <f t="shared" si="22"/>
        <v>136.03371767321522</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102716.35893562113</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121646.35809558819</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132740.43830573166</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116065.04786585439</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79670.807129316963</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110567.80206642246</v>
      </c>
      <c r="N112" s="437">
        <f t="shared" si="22"/>
        <v>110567.80206642249</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486.43560856696359</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106.64568574391255</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6.4136402399626338</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119.89898691016776</v>
      </c>
      <c r="N132" s="437">
        <f t="shared" ref="N132:N148" si="30">AVERAGE(H132:L132)</f>
        <v>119.89898691016776</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14130.95405774937</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2587.1452936524338</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149.06184404974988</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3373.4322390903108</v>
      </c>
      <c r="N133" s="437">
        <f t="shared" si="30"/>
        <v>3373.4322390903108</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9801.677327063855</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1575.9862773191228</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87.137043769286223</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2292.9601296304527</v>
      </c>
      <c r="N134" s="437">
        <f t="shared" si="30"/>
        <v>2292.9601296304527</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291.86137673770685</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47.398083599200326</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2.6539201174771767</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68.38267609087687</v>
      </c>
      <c r="N135" s="437">
        <f t="shared" si="30"/>
        <v>68.38267609087687</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24710.928544080831</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4317.1753968175854</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245.26644448547023</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5854.6740770767774</v>
      </c>
      <c r="N136" s="437">
        <f t="shared" si="30"/>
        <v>5854.6740770767774</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145.93068836885342</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27.648880530008068</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1.5481199806472645</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35.025537775901753</v>
      </c>
      <c r="N137" s="437">
        <f t="shared" si="30"/>
        <v>35.025537775901753</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24.321780790770951</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3.9498402018380192</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0.22116000429719671</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5.6985561993812324</v>
      </c>
      <c r="N139" s="437">
        <f t="shared" si="30"/>
        <v>5.6985561993812333</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24881.182120442012</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4348.7739371521002</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247.035714369582</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5895.3983543927388</v>
      </c>
      <c r="N140" s="437">
        <f t="shared" si="30"/>
        <v>5895.3983543927397</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2164.6383653427592</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391.03415908765629</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22.337160944825694</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515.60193707504823</v>
      </c>
      <c r="N141" s="437">
        <f t="shared" si="30"/>
        <v>515.60193707504834</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1410.663311234309</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252.78977291763323</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14.596559855194675</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335.60992880142737</v>
      </c>
      <c r="N142" s="437">
        <f t="shared" si="30"/>
        <v>335.60992880142737</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145.93068836885342</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43.448242514504237</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2.6539201174771767</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38.406570200166968</v>
      </c>
      <c r="N143" s="437">
        <f t="shared" si="30"/>
        <v>38.406570200166968</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3721.2324519273839</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687.2721698112174</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39.587639335637952</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889.61845221484805</v>
      </c>
      <c r="N144" s="437">
        <f t="shared" si="30"/>
        <v>889.61845221484782</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28602.413412616548</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5036.0461823005389</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286.62337479668122</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6785.0165939427534</v>
      </c>
      <c r="N148" s="437">
        <f t="shared" si="30"/>
        <v>6785.0165939427552</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238.53930333822638</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88.26038991456835</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10700.413184730702</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4571.2014051230199</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8883.1815495571827</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4896.3191665327395</v>
      </c>
      <c r="N150" s="437">
        <f t="shared" ref="N150:N166" si="34">AVERAGE(H150:L150)</f>
        <v>4896.3191665327395</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2291.4692847166953</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861.38484639443504</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40847.292846650009</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22406.745157353263</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35213.838189558053</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20324.146064934488</v>
      </c>
      <c r="N151" s="437">
        <f t="shared" si="34"/>
        <v>20324.146064934492</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115.28495916753968</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46.979620299811963</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1243.657578788187</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891.45894921909826</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1796.3463338278095</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818.74548826048942</v>
      </c>
      <c r="N152" s="437">
        <f t="shared" si="34"/>
        <v>818.74548826048942</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134.36252251320053</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56.182755868546714</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930.08008614890639</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2076.1962997915534</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1808.0959920083344</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1000.9835312661083</v>
      </c>
      <c r="N153" s="437">
        <f t="shared" si="34"/>
        <v>1000.9835312661082</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2779.6562587829821</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1052.8076946637036</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53721.443013862161</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29945.601917715838</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47701.464303265944</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27040.194637658125</v>
      </c>
      <c r="N154" s="437">
        <f t="shared" si="34"/>
        <v>27040.194637658125</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228.93067308721115</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87.823825763584992</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945.93888897461363</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1123.2575842217786</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2721.7927621410081</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1021.5487468376392</v>
      </c>
      <c r="N155" s="437">
        <f t="shared" si="34"/>
        <v>1021.5487468376393</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180.41721388056331</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65.936724585692915</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484.43764457909566</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1455.8543488123285</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1996.3692740661961</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836.60304118477541</v>
      </c>
      <c r="N157" s="437">
        <f t="shared" si="34"/>
        <v>836.60304118477529</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3189.0037774265375</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1206.5680586983267</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55151.818386756393</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32524.714195997822</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52419.62543670048</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28898.345971115912</v>
      </c>
      <c r="N158" s="437">
        <f t="shared" si="34"/>
        <v>28898.345971115912</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515.09413819800693</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180.50557557377036</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3974.2989747208776</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3501.0138625513346</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6783.9661623698066</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2990.9757426827587</v>
      </c>
      <c r="N159" s="437">
        <f t="shared" si="34"/>
        <v>2990.9757426827591</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85.849022707320358</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28.573359476675982</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4701.8032979809623</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1335.8622963985349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3272.6366264737744</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1884.9449206074537</v>
      </c>
      <c r="N160" s="437">
        <f t="shared" si="34"/>
        <v>1884.9449206074532</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132.83665826123951</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44.225421534335922</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268.40284743704427</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350.51794241613413</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844.44801460427402</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328.08617685060551</v>
      </c>
      <c r="N161" s="437">
        <f t="shared" si="34"/>
        <v>328.08617685060557</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733.77969541478512</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253.30437296485553</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8944.5049614999116</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5187.3939340771294</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10901.050890194831</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5204.0067708303031</v>
      </c>
      <c r="N162" s="437">
        <f t="shared" si="34"/>
        <v>5204.0067708303022</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3.5550915426821335</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3.9233468544115504</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0.58005243325724298</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1.611698166070185</v>
      </c>
      <c r="N163" s="437">
        <f t="shared" si="34"/>
        <v>1.6116981660701852</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3.5550915426821335</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3.9233468544115504</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0.58005243325724298</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1.611698166070185</v>
      </c>
      <c r="N164" s="437">
        <f t="shared" si="34"/>
        <v>1.6116981660701852</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7.1101830853642669</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7.8466937088231008</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1.160104866514486</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3.22339633214037</v>
      </c>
      <c r="N165" s="437">
        <f t="shared" si="34"/>
        <v>3.2233963321403705</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3922.7837976351825</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1459.8725966925181</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64103.433298512376</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37719.954043002836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63321.834233140762</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34105.575593796733</v>
      </c>
      <c r="N166" s="437">
        <f t="shared" si="34"/>
        <v>34105.575593796733</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139.64508528627397</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777.84303287744274</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3305.2851866922806</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844.5546609711995</v>
      </c>
      <c r="N222" s="437">
        <f t="shared" ref="N222:N238" si="50">AVERAGE(H222:L222)</f>
        <v>844.5546609711995</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1727.4614738041698</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9743.5537796768203</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40428.650859769099</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10379.933222650017</v>
      </c>
      <c r="N223" s="437">
        <f t="shared" si="50"/>
        <v>10379.933222650017</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178.43538606962201</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1015.3863472989131</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4142.6703684902368</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1067.2984203717544</v>
      </c>
      <c r="N224" s="437">
        <f t="shared" si="50"/>
        <v>1067.2984203717544</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850.80063664096883</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4815.3810155609472</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19891.35741648102</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5111.5078137365872</v>
      </c>
      <c r="N225" s="437">
        <f t="shared" si="50"/>
        <v>5111.5078137365872</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2896.3424584899894</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16352.163682539958</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67767.961444006025</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17403.293517007194</v>
      </c>
      <c r="N226" s="437">
        <f t="shared" si="50"/>
        <v>17403.293517007194</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2896.3424584899894</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16352.163682539958</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67767.961444006025</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17403.293517007194</v>
      </c>
      <c r="N230" s="437">
        <f t="shared" si="50"/>
        <v>17403.293517007194</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67.236518891582421</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369.6282105105073</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1589.6668819956126</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405.3063222795405</v>
      </c>
      <c r="N231" s="437">
        <f t="shared" si="50"/>
        <v>405.3063222795405</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224.98373961097704</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1282.5243347238459</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5238.5992713971191</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1349.2214691463882</v>
      </c>
      <c r="N232" s="437">
        <f t="shared" si="50"/>
        <v>1349.2214691463882</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292.2202708336639</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1652.1525697948059</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6828.2664408971223</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1754.5278563051183</v>
      </c>
      <c r="N234" s="437">
        <f t="shared" si="50"/>
        <v>1754.5278563051186</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2.5860200907579065</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14.579100825765746</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60.623613891446077</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15.557746961593946</v>
      </c>
      <c r="N235" s="437">
        <f t="shared" si="50"/>
        <v>15.557746961593946</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2.5860200907579065</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14.579100825765746</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60.623613891446077</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15.557746961593946</v>
      </c>
      <c r="N237" s="437">
        <f t="shared" si="50"/>
        <v>15.557746961593946</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3191.1487839029696</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18018.895502637162</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74656.852288445429</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19173.37931499711</v>
      </c>
      <c r="N238" s="437">
        <f t="shared" si="50"/>
        <v>19173.37931499711</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4208.4818866764863</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5909.8288661239567</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4090.924494374899</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3781.7819680008006</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3808.0773887442265</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4359.8189207840733</v>
      </c>
      <c r="N240" s="437">
        <f t="shared" ref="N240:N256" si="54">AVERAGE(H240:L240)</f>
        <v>4359.8189207840742</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53985.390496816275</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61291.262569132239</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38054.665078067126</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62394.759214729958</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33806.783542166537</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49906.572180182426</v>
      </c>
      <c r="N241" s="437">
        <f t="shared" si="54"/>
        <v>49906.572180182426</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51039.389616971734</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65622.263354085429</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38932.186911492157</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47782.692487100809</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31635.349912154499</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47002.376456360929</v>
      </c>
      <c r="N242" s="437">
        <f t="shared" si="54"/>
        <v>47002.376456360922</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1412.7951784666213</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1392.8327410316056</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745.9188590539535</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1763.2993035998472</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592.46404056971585</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1181.4620245443487</v>
      </c>
      <c r="N243" s="437">
        <f t="shared" si="54"/>
        <v>1181.4620245443487</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110646.05813041484</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134216.18221574015</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81823.69624432968</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115722.53218217652</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69842.673494669565</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102450.22845346614</v>
      </c>
      <c r="N244" s="437">
        <f t="shared" si="54"/>
        <v>102450.22845346616</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704.34031640763988</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760.16927057613577</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555.61501871812277</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1054.1945761439285</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561.53029481175042</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727.16989533151548</v>
      </c>
      <c r="N245" s="437">
        <f t="shared" si="54"/>
        <v>727.16989533151559</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864.06128210451755</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581.57237860080534</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371.50936301304779</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908.56127413151683</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424.49897834238044</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630.04065523845361</v>
      </c>
      <c r="N247" s="437">
        <f t="shared" si="54"/>
        <v>630.04065523845361</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112214.45810055551</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135557.93199981857</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82750.822104399544</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117685.28577821891</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70828.702773144614</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103807.44015122743</v>
      </c>
      <c r="N248" s="437">
        <f t="shared" si="54"/>
        <v>103807.44015122743</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6909.8991293185773</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9644.0668339069198</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6903.5435918989533</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7269.0002006919549</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6832.3079910631159</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7511.7635493759035</v>
      </c>
      <c r="N249" s="437">
        <f t="shared" si="54"/>
        <v>7511.7635493759035</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6577.540422420745</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8521.8158997275623</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5806.5799109147265</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6271.2023370704301</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5649.3189813136505</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6565.291510289424</v>
      </c>
      <c r="N250" s="437">
        <f t="shared" si="54"/>
        <v>6565.2915102894231</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448.46612162677121</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812.22740700202246</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645.23504237146426</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569.83029458359147</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788.00183075706968</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652.75213926818378</v>
      </c>
      <c r="N251" s="437">
        <f t="shared" si="54"/>
        <v>652.75213926818378</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13935.905614217831</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18978.11039843857</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13355.35866023746</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14110.032860710557</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13269.628907508441</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14729.807288222568</v>
      </c>
      <c r="N252" s="437">
        <f t="shared" si="54"/>
        <v>14729.807288222572</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90.394302110281572</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13.292880776669984</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4.4232002177655678</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66.185657602330039</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9.896173154718781</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36.838442772353183</v>
      </c>
      <c r="N253" s="437">
        <f t="shared" si="54"/>
        <v>36.83844277235319</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90.394302110281572</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13.292880776669984</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4.4232002177655678</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66.185657602330039</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9.896173154718781</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36.838442772353183</v>
      </c>
      <c r="N255" s="437">
        <f t="shared" si="54"/>
        <v>36.83844277235319</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126240.75884804172</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154549.33018071746</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96110.599550350802</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131861.50489395944</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84108.228012755775</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118574.08429716504</v>
      </c>
      <c r="N256" s="437">
        <f t="shared" si="54"/>
        <v>118574.08429716504</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2.3029268516172685</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0.4605853703234537</v>
      </c>
      <c r="N528" s="437">
        <f t="shared" ref="N528:N544" si="118">AVERAGE(H528:L528)</f>
        <v>0.4605853703234537</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176.00745872266285</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35.201491744532568</v>
      </c>
      <c r="N529" s="437">
        <f t="shared" si="118"/>
        <v>35.201491744532568</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178.31040823091945</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35.662081646183893</v>
      </c>
      <c r="N532" s="437">
        <f t="shared" si="118"/>
        <v>35.662081646183893</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-64.916049314208848</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-12.98320986284177</v>
      </c>
      <c r="N533" s="437">
        <f t="shared" si="118"/>
        <v>-12.98320986284177</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36.603094761773278</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7.3206189523546552</v>
      </c>
      <c r="N535" s="437">
        <f t="shared" si="118"/>
        <v>7.3206189523546552</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149.99746953159357</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29.999493906318712</v>
      </c>
      <c r="N536" s="437">
        <f t="shared" si="118"/>
        <v>29.999493906318712</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436.64929159829597</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87.329858319659195</v>
      </c>
      <c r="N537" s="437">
        <f t="shared" si="118"/>
        <v>87.329858319659195</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3.7102757862263283</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0.74205515724526561</v>
      </c>
      <c r="N538" s="437">
        <f t="shared" si="118"/>
        <v>0.74205515724526561</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198.35544707970061</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39.671089415940124</v>
      </c>
      <c r="N539" s="437">
        <f t="shared" si="118"/>
        <v>39.671089415940124</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638.7149448678208</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127.74298897356417</v>
      </c>
      <c r="N540" s="437">
        <f t="shared" si="118"/>
        <v>127.74298897356417</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703.17165474002309</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140.63433094800462</v>
      </c>
      <c r="N541" s="437">
        <f t="shared" si="118"/>
        <v>140.63433094800462</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812.56418530481881</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162.51283706096376</v>
      </c>
      <c r="N542" s="437">
        <f t="shared" si="118"/>
        <v>162.51283706096376</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1515.7357970044036</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303.1471594008807</v>
      </c>
      <c r="N543" s="437">
        <f t="shared" si="118"/>
        <v>303.1471594008807</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2304.4482758181466</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460.8896551636293</v>
      </c>
      <c r="N544" s="437">
        <f t="shared" si="118"/>
        <v>460.8896551636293</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134.03234372640651</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180.77362980425568</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62.961194706132424</v>
      </c>
      <c r="N600" s="437">
        <f t="shared" ref="N600:N616" si="134">AVERAGE(H600:L600)</f>
        <v>62.961194706132439</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578.82479730700584</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780.67917579273819</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271.90079461994878</v>
      </c>
      <c r="N601" s="437">
        <f t="shared" si="134"/>
        <v>271.90079461994884</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202.57222137436625</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273.21551453360689</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95.157547181594637</v>
      </c>
      <c r="N602" s="437">
        <f t="shared" si="134"/>
        <v>95.157547181594623</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915.42932351359377</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1234.6682676727928</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430.01951823727734</v>
      </c>
      <c r="N604" s="437">
        <f t="shared" si="134"/>
        <v>430.01951823727734</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316.02195276750575</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426.2287289120639</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148.45013633591392</v>
      </c>
      <c r="N605" s="437">
        <f t="shared" si="134"/>
        <v>148.45013633591392</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463.30260718366719</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624.87077126195231</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217.63467568912392</v>
      </c>
      <c r="N607" s="437">
        <f t="shared" si="134"/>
        <v>217.63467568912392</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1694.7540623926398</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2285.7680091724483</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796.10441431301763</v>
      </c>
      <c r="N608" s="437">
        <f t="shared" si="134"/>
        <v>796.10441431301763</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658.39193513563782</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887.99387251831308</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309.27716153079018</v>
      </c>
      <c r="N609" s="437">
        <f t="shared" si="134"/>
        <v>309.27716153079018</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56.505360184887103</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76.210553214451153</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26.543182679867652</v>
      </c>
      <c r="N610" s="437">
        <f t="shared" si="134"/>
        <v>26.543182679867652</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191.31248322073219</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258.02915219682063</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89.86832708351055</v>
      </c>
      <c r="N611" s="437">
        <f t="shared" si="134"/>
        <v>89.868327083510565</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906.20975219619049</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1222.2335423971665</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425.68865891867142</v>
      </c>
      <c r="N612" s="437">
        <f t="shared" si="134"/>
        <v>425.68865891867136</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1558.7652144142667</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2102.3555806609393</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732.2241590150411</v>
      </c>
      <c r="N613" s="437">
        <f t="shared" si="134"/>
        <v>732.22415901504121</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35.535351585620674</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47.927644282754258</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16.692599173674985</v>
      </c>
      <c r="N614" s="437">
        <f t="shared" si="134"/>
        <v>16.692599173674985</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1595.5144494640028</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2151.9204276804853</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749.48697542889761</v>
      </c>
      <c r="N615" s="437">
        <f t="shared" si="134"/>
        <v>749.48697542889772</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4196.4787566278446</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5659.9226436014824</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1971.2802800458653</v>
      </c>
      <c r="N616" s="437">
        <f t="shared" si="134"/>
        <v>1971.2802800458653</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1361.85325856076</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4590.2334976019156</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5055.5578152154485</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7586.6968527869958</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7730.5004840985657</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5264.9683816527368</v>
      </c>
      <c r="N672" s="437">
        <f t="shared" ref="N672:N688" si="150">AVERAGE(H672:L672)</f>
        <v>5264.9683816527368</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1550.0768556257674</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5700.8058935444815</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6820.2686246132871</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10951.232230466028</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11157.373443584374</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7235.9514095667864</v>
      </c>
      <c r="N673" s="437">
        <f t="shared" si="150"/>
        <v>7235.9514095667882</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199.29559044378269</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722.81937380396766</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820.58123938881454</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1319.4255396151298</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1344.2570615844354</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881.27576096722589</v>
      </c>
      <c r="N674" s="437">
        <f t="shared" si="150"/>
        <v>881.27576096722601</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88.575821641355006</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305.47759294153218</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388.3526413604132</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593.74147709803015</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604.97502570419942</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396.224511749106</v>
      </c>
      <c r="N675" s="437">
        <f t="shared" si="150"/>
        <v>396.224511749106</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3199.8014668769497</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11319.336618497426</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13084.760015895905</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20451.095864034512</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20837.105774104311</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13778.419947881823</v>
      </c>
      <c r="N676" s="437">
        <f t="shared" si="150"/>
        <v>13778.419947881823</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254.65547814470287</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913.74290886055371</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1079.3464447044782</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1781.2245099379811</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1814.6613171663405</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1168.7261317628113</v>
      </c>
      <c r="N677" s="437">
        <f t="shared" si="150"/>
        <v>1168.7261317628113</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199.29559044378269</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722.81937380396766</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906.15340930288744</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1385.3967536807741</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1411.6083665991903</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925.0546987661204</v>
      </c>
      <c r="N679" s="437">
        <f t="shared" si="150"/>
        <v>925.0546987661204</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3653.7525882607383</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12955.89861779656</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15070.260888411209</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23617.716655789918</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24063.374981167646</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15872.200746285214</v>
      </c>
      <c r="N680" s="437">
        <f t="shared" si="150"/>
        <v>15872.200746285214</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4594.8706791763825</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15988.629678007168</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18055.704461335103</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27246.136889731533</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27762.291557719098</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18729.526653193861</v>
      </c>
      <c r="N681" s="437">
        <f t="shared" si="150"/>
        <v>18729.526653193861</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8425.7747391350949</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29307.02030543721</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33130.626353973785</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50006.22996469702</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50953.531726921196</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34364.636618032862</v>
      </c>
      <c r="N682" s="437">
        <f t="shared" si="150"/>
        <v>34364.636618032862</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121.7917555817897</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491.02128709715379</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646.83922719392149</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1055.5404474208819</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1075.3792812861052</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678.11439971597042</v>
      </c>
      <c r="N683" s="437">
        <f t="shared" si="150"/>
        <v>678.11439971597042</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13142.437002308536</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45786.669620957597</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51833.171660254695</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78307.903762874354</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79791.198972103288</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53772.276203699701</v>
      </c>
      <c r="N684" s="437">
        <f t="shared" si="150"/>
        <v>53772.276203699701</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365.37525354654349</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1437.5690822626359</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1811.8888901493531</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3100.64989226533</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3158.6543785662934</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1974.8274993580308</v>
      </c>
      <c r="N685" s="437">
        <f t="shared" si="150"/>
        <v>1974.8274993580312</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365.37525354654349</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1437.5690822626359</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1811.8888901493531</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3100.64989226533</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3158.6543785662934</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1974.8274993580308</v>
      </c>
      <c r="N687" s="437">
        <f t="shared" si="150"/>
        <v>1974.8274993580312</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17161.565187285283</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60180.138504529175</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68715.323491714502</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105026.27094008071</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107013.22897792413</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71619.305420306759</v>
      </c>
      <c r="N688" s="437">
        <f t="shared" si="150"/>
        <v>71619.305420306773</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15065.023248594629</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9661.1358386841748</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3090.1018806797501</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183.75680719546679</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5600.0035550308039</v>
      </c>
      <c r="N708" s="437">
        <f t="shared" ref="N708:N724" si="158">AVERAGE(H708:L708)</f>
        <v>5600.0035550308039</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19347.010598942688</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12988.808486046557</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4362.7263348985716</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267.19232667353504</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7393.1475493122689</v>
      </c>
      <c r="N709" s="437">
        <f t="shared" si="158"/>
        <v>7393.1475493122689</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2004.6784277637325</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1319.8054692776252</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419.42801259727048</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24.83200097236038</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753.74878212219778</v>
      </c>
      <c r="N710" s="437">
        <f t="shared" si="158"/>
        <v>753.74878212219767</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498.75188418314974</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316.75332521327607</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100.66272702332211</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5.9596804701829065</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184.42552337798614</v>
      </c>
      <c r="N711" s="437">
        <f t="shared" si="158"/>
        <v>184.42552337798617</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36915.464106505548</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24286.503308021311</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7972.9190151985695</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481.74081886379133</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13931.325449717846</v>
      </c>
      <c r="N712" s="437">
        <f t="shared" si="158"/>
        <v>13931.325449717846</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1339.675894017113</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897.62794986277584</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301.9881610700802</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17.879040226466643</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511.43420903528715</v>
      </c>
      <c r="N713" s="437">
        <f t="shared" si="158"/>
        <v>511.43420903528715</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332.50124786434202</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211.16887823108169</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67.108483015557582</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3.9731202147817646</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122.95034586515263</v>
      </c>
      <c r="N715" s="437">
        <f t="shared" si="158"/>
        <v>122.9503458651526</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38587.64107374179</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25395.299306069504</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8342.0157942834394</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503.59298729759377</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14565.709832278464</v>
      </c>
      <c r="N716" s="437">
        <f t="shared" si="158"/>
        <v>14565.709832278464</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26364.307325045647</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17211.223751902635</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5579.3393918293386</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332.7488130296291</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9897.5238563614512</v>
      </c>
      <c r="N717" s="437">
        <f t="shared" si="158"/>
        <v>9897.5238563614494</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37375.531322811723</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24391.44732295772</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7917.5823017992971</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472.80128335749106</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14031.472446185249</v>
      </c>
      <c r="N718" s="437">
        <f t="shared" si="158"/>
        <v>14031.472446185246</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943.39113397088352</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739.5716675238607</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297.65809248690414</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20.858879869517057</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400.2959547702331</v>
      </c>
      <c r="N719" s="437">
        <f t="shared" si="158"/>
        <v>400.2959547702331</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64683.229825478084</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42342.24155142736</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13794.579839343729</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826.40896204765215</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24329.292035659364</v>
      </c>
      <c r="N720" s="437">
        <f t="shared" si="158"/>
        <v>24329.292035659368</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83.125311966085505</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52.792219557770423</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16.777120753889395</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0.99328005369544115</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30.737586466288157</v>
      </c>
      <c r="N721" s="437">
        <f t="shared" si="158"/>
        <v>30.73758646628815</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83.125311966085505</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52.792219557770423</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16.777120753889395</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0.99328005369544115</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30.737586466288157</v>
      </c>
      <c r="N723" s="437">
        <f t="shared" si="158"/>
        <v>30.73758646628815</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103353.99774361914</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67790.332282945368</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22153.373659421006</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1330.9952521185164</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38925.739787620805</v>
      </c>
      <c r="N724" s="437">
        <f t="shared" si="158"/>
        <v>38925.739787620805</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11.050752857069272</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170.17624394412934</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85.71243783160844</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13.887158061868252</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56.165318538935061</v>
      </c>
      <c r="N726" s="437">
        <f t="shared" ref="N726:N742" si="162">AVERAGE(H726:L726)</f>
        <v>56.165318538935068</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255.39515762482543</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3879.5101591475664</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1928.0133839598052</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320.94762845979687</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1276.7732658383989</v>
      </c>
      <c r="N727" s="437">
        <f t="shared" si="162"/>
        <v>1276.7732658383986</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2986.1588381351817</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45330.412129229553</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22528.126657960711</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3752.6185156244655</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14919.463228189983</v>
      </c>
      <c r="N728" s="437">
        <f t="shared" si="162"/>
        <v>14919.463228189979</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3252.605001109609</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49380.099153920783</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24541.85176581992</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4087.4536194461152</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16252.401908059284</v>
      </c>
      <c r="N730" s="437">
        <f t="shared" si="162"/>
        <v>16252.401908059284</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3252.605001109609</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49380.099153920783</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24541.85176581992</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4087.4536194461152</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16252.401908059284</v>
      </c>
      <c r="N734" s="437">
        <f t="shared" si="162"/>
        <v>16252.401908059284</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157.16625309793076</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2380.7081328057093</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1182.9623854785295</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197.50623572821382</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783.66860142207656</v>
      </c>
      <c r="N735" s="437">
        <f t="shared" si="162"/>
        <v>783.66860142207656</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115.41896208723884</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1742.6116334607032</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866.01406123397135</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145.04363553990004</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573.81765846436269</v>
      </c>
      <c r="N736" s="437">
        <f t="shared" si="162"/>
        <v>573.81765846436269</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272.58520054792132</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4123.3198285121562</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2048.9763827668712</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342.5498528739119</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1357.4862529401721</v>
      </c>
      <c r="N738" s="437">
        <f t="shared" si="162"/>
        <v>1357.4862529401721</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3525.1899089125645</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53503.417816293171</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26590.829297797278</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4430.0031044359885</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17609.888025487802</v>
      </c>
      <c r="N742" s="437">
        <f t="shared" si="162"/>
        <v>17609.888025487802</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591.11802944587475</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707.52576911032918</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149.37806936059036</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934.73794421372554</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1359.8873851793462</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748.5294394619732</v>
      </c>
      <c r="N744" s="437">
        <f t="shared" ref="N744:N760" si="166">AVERAGE(H744:L744)</f>
        <v>748.5294394619732</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12279.133550522287</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22005.106758294529</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3774.9858748810998</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22711.165255954787</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34509.591866563707</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19055.99666124328</v>
      </c>
      <c r="N745" s="437">
        <f t="shared" si="166"/>
        <v>19055.996661243284</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24343.314275019122</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49208.201886972631</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7732.4854097139932</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47293.703176629322</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71829.88281310114</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40081.517512287239</v>
      </c>
      <c r="N746" s="437">
        <f t="shared" si="166"/>
        <v>40081.517512287239</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1424.0570913207368</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218.44207408610632</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153.99138742758134</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1271.4639854012732</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421.93286062334994</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697.97747977180961</v>
      </c>
      <c r="N747" s="437">
        <f t="shared" si="166"/>
        <v>697.97747977180939</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38637.623907218367</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72139.273083548833</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11810.840319693938</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72211.069190191687</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108121.29679679187</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60584.020659488939</v>
      </c>
      <c r="N748" s="437">
        <f t="shared" si="166"/>
        <v>60584.020659488931</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80.60700547127135</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100.68600462676294</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23.192701618240797</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145.16975007140596</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203.31387413920388</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110.59386718537698</v>
      </c>
      <c r="N749" s="437">
        <f t="shared" si="166"/>
        <v>110.59386718537698</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38718.231729463434</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72239.957654130485</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11834.033256318933</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72356.240384424644</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108324.61261760307</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60694.615128388104</v>
      </c>
      <c r="N752" s="437">
        <f t="shared" si="166"/>
        <v>60694.615128388119</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1343.4500378039481</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1664.7237244087432</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329.64287472434683</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2081.5542613253892</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2746.5444532083848</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1633.1830702941627</v>
      </c>
      <c r="N753" s="437">
        <f t="shared" si="166"/>
        <v>1633.1830702941622</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1639.0090204965406</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1439.5653817244388</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329.42170234399265</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2175.0359661469552</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2411.3025688306066</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1598.8669279085068</v>
      </c>
      <c r="N754" s="437">
        <f t="shared" si="166"/>
        <v>1598.8669279085068</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376.16600417903646</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70.090263286899386</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56.496680546584102</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368.56090016916539</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180.1587029236191</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210.2945102210609</v>
      </c>
      <c r="N755" s="437">
        <f t="shared" si="166"/>
        <v>210.29451022106088</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3358.6250945098705</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3174.3793210142248</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715.56126603907774</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4625.1511655817903</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5338.0055845933557</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3442.3444863476639</v>
      </c>
      <c r="N756" s="437">
        <f t="shared" si="166"/>
        <v>3442.3444863476639</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42076.856823973307</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75414.342924324519</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12549.594595734099</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76981.391577971037</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113662.61260823005</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64136.959706046597</v>
      </c>
      <c r="N760" s="437">
        <f t="shared" si="166"/>
        <v>64136.959706046604</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129.00996053487845</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99.009942354069523</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69.010020299005618</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59.40598463759072</v>
      </c>
      <c r="N852" s="437">
        <f t="shared" ref="N852:N868" si="190">AVERAGE(H852:L852)</f>
        <v>59.40598463759072</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1324.9899572850995</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1414.9899229909333</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1484.9900252580169</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844.99398110681</v>
      </c>
      <c r="N853" s="437">
        <f t="shared" si="190"/>
        <v>844.99398110681</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888.54007921817629</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938.54008194011544</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988.54009918470422</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563.1240520685991</v>
      </c>
      <c r="N854" s="437">
        <f t="shared" si="190"/>
        <v>563.12405206859921</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93.760002022809928</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103.75999271021851</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103.75999459033012</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60.255997864671713</v>
      </c>
      <c r="N855" s="437">
        <f t="shared" si="190"/>
        <v>60.255997864671713</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2436.2999581781387</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2556.3000421636571</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2646.2998600306505</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1527.7799720744893</v>
      </c>
      <c r="N856" s="437">
        <f t="shared" si="190"/>
        <v>1527.7799720744893</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3088.7799833316421</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3298.7798397227116</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3478.7802055300722</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1973.268005716885</v>
      </c>
      <c r="N857" s="437">
        <f t="shared" si="190"/>
        <v>1973.268005716885</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1283.1099979438968</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1363.1099254765136</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1433.1100268035411</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815.86599004479035</v>
      </c>
      <c r="N859" s="437">
        <f t="shared" si="190"/>
        <v>815.86599004479035</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6808.1907843137396</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7218.1898892835061</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7558.1909372243445</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4316.9143221643189</v>
      </c>
      <c r="N860" s="437">
        <f t="shared" si="190"/>
        <v>4316.9143221643189</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153.06003193370762</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163.06007053104304</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173.06011168031745</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97.836042829013621</v>
      </c>
      <c r="N861" s="437">
        <f t="shared" si="190"/>
        <v>97.836042829013621</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9.3999998386383119</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19.399990204239025</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19.399990555763203</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9.6399961197281065</v>
      </c>
      <c r="N862" s="437">
        <f t="shared" si="190"/>
        <v>9.6399961197281065</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51.020027286185766</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51.02002748081172</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61.020018916225546</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32.61201473664461</v>
      </c>
      <c r="N863" s="437">
        <f t="shared" si="190"/>
        <v>32.61201473664461</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213.48010898338117</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233.47999508979802</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253.48007570972473</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140.08803595658077</v>
      </c>
      <c r="N864" s="437">
        <f t="shared" si="190"/>
        <v>140.08803595658077</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527.889956377011</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607.889881028692</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687.89000686593067</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364.73396885432675</v>
      </c>
      <c r="N865" s="437">
        <f t="shared" si="190"/>
        <v>364.73396885432669</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0.46999999893546096</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0.47000000072836878</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0.47000000924468061</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0.28200000178170204</v>
      </c>
      <c r="N866" s="437">
        <f t="shared" si="190"/>
        <v>0.28200000178170204</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528.36013993217216</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608.36006458564668</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688.35999969654074</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365.01604084287186</v>
      </c>
      <c r="N867" s="437">
        <f t="shared" si="190"/>
        <v>365.01604084287192</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7550.0297249788882</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8060.0303573222845</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8500.0298951150417</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4822.0179954832429</v>
      </c>
      <c r="N868" s="437">
        <f t="shared" si="190"/>
        <v>4822.0179954832438</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15461.896551844364</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6190.9198585820604</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12344.737879177221</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3860.1546439459662</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7571.5417867099213</v>
      </c>
      <c r="N888" s="437">
        <f t="shared" ref="N888:N904" si="198">AVERAGE(H888:L888)</f>
        <v>7571.5417867099222</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80905.176691045723</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30535.202940243402</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60489.411688378976</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17928.453131436898</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37971.648890221004</v>
      </c>
      <c r="N889" s="437">
        <f t="shared" si="198"/>
        <v>37971.648890220997</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10763.651355927856</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4154.4487497621612</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8365.0071269901928</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2477.3873744734456</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5152.0989214307301</v>
      </c>
      <c r="N890" s="437">
        <f t="shared" si="198"/>
        <v>5152.098921430731</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800.67150836831127</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280.82813022587777</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600.57771371248089</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133.60219802012256</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363.13591006535847</v>
      </c>
      <c r="N891" s="437">
        <f t="shared" si="198"/>
        <v>363.13591006535853</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107931.39270764976</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41161.400518074595</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81799.737986814085</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24399.598463254842</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51058.425935158659</v>
      </c>
      <c r="N892" s="437">
        <f t="shared" si="198"/>
        <v>51058.425935158659</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6305.7379957219027</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2051.1921812299579</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4271.5154730755567</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886.52582831828749</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2702.9942956691411</v>
      </c>
      <c r="N893" s="437">
        <f t="shared" si="198"/>
        <v>2702.9942956691411</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14255.390140697365</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5603.3069100689654</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10977.883767912619</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3526.5422133276429</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6872.6246064013194</v>
      </c>
      <c r="N895" s="437">
        <f t="shared" si="198"/>
        <v>6872.6246064013194</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128492.52280428149</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48815.89976518591</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97049.133088843038</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28812.66476472346</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60634.044084606787</v>
      </c>
      <c r="N896" s="437">
        <f t="shared" si="198"/>
        <v>60634.044084606772</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40201.321160102336</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16232.11284746385</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31888.364243874199</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10501.06752524225</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19764.573155336526</v>
      </c>
      <c r="N897" s="437">
        <f t="shared" si="198"/>
        <v>19764.573155336526</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14235.329215714894</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4786.4323453659408</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9878.5825976910237</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2091.4460165507808</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6198.3580350645279</v>
      </c>
      <c r="N898" s="437">
        <f t="shared" si="198"/>
        <v>6198.3580350645279</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2415.6850728459453</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1385.589083028771</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2557.5942670446957</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1220.1146196351347</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1515.7966085109094</v>
      </c>
      <c r="N899" s="437">
        <f t="shared" si="198"/>
        <v>1515.7966085109094</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56852.336061285154</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22404.133949786425</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44324.5429494399</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13812.62833850471</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27478.728259803243</v>
      </c>
      <c r="N900" s="437">
        <f t="shared" si="198"/>
        <v>27478.72825980324</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4153.6076607690902</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1841.822319292593</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3475.2914680187196</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1344.1645633230783</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2162.977202280696</v>
      </c>
      <c r="N901" s="437">
        <f t="shared" si="198"/>
        <v>2162.9772022806965</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4153.6076607690902</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1841.822319292593</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3475.2914680187196</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1344.1645633230783</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2162.977202280696</v>
      </c>
      <c r="N903" s="437">
        <f t="shared" si="198"/>
        <v>2162.9772022806965</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189498.46881922014</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73061.85557464337</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144848.97008636812</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43969.458764998242</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90275.750649045964</v>
      </c>
      <c r="N904" s="437">
        <f t="shared" si="198"/>
        <v>90275.750649045964</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169.37753164979003</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231.79120982957198</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847.42599130364852</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249.71894655660208</v>
      </c>
      <c r="N978" s="437">
        <f t="shared" ref="N978:N994" si="218">AVERAGE(H978:L978)</f>
        <v>249.71894655660208</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422.28371571325386</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636.22689478443476</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2512.8535717901441</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714.27283645756665</v>
      </c>
      <c r="N979" s="437">
        <f t="shared" si="218"/>
        <v>714.27283645756654</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567.29872189842808</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804.07570190240074</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2983.6458016527959</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871.00404509072507</v>
      </c>
      <c r="N980" s="437">
        <f t="shared" si="218"/>
        <v>871.00404509072507</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15.081560090069752</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20.781280119019129</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76.503734546540414</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22.473314951125857</v>
      </c>
      <c r="N981" s="437">
        <f t="shared" si="218"/>
        <v>22.473314951125861</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1174.0414546711147</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1692.8751361818609</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6420.4289449554117</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1857.4691071616776</v>
      </c>
      <c r="N982" s="437">
        <f t="shared" si="218"/>
        <v>1857.4691071616776</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1174.0414546711147</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1692.8751361818609</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6420.4289449554117</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1857.4691071616776</v>
      </c>
      <c r="N986" s="437">
        <f t="shared" si="218"/>
        <v>1857.4691071616776</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301.63121286516201</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423.61841796439012</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1571.2691120648428</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459.30374857887898</v>
      </c>
      <c r="N987" s="437">
        <f t="shared" si="218"/>
        <v>459.30374857887898</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418.80332016075562</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588.27009275073021</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2177.4140631147602</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636.89749520524924</v>
      </c>
      <c r="N988" s="437">
        <f t="shared" si="218"/>
        <v>636.89749520524924</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19.722041394372017</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33.569759899087501</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135.35276327937171</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37.728912914566244</v>
      </c>
      <c r="N989" s="437">
        <f t="shared" si="218"/>
        <v>37.728912914566244</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740.15658271811469</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1045.4583087268497</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3884.0358963668696</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1133.9301575623667</v>
      </c>
      <c r="N990" s="437">
        <f t="shared" si="218"/>
        <v>1133.9301575623667</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1914.1980816442979</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2738.333444908711</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10304.465290304735</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2991.3993633715486</v>
      </c>
      <c r="N994" s="437">
        <f t="shared" si="218"/>
        <v>2991.3993633715486</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52582.897291331959</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61594.534774861204</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37942.352173665597</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43899.550416875973</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61247.703646216753</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51453.407660590296</v>
      </c>
      <c r="N996" s="437">
        <f t="shared" ref="N996:N1012" si="222">AVERAGE(H996:L996)</f>
        <v>51453.407660590296</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100830.7066656778</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115140.43600771134</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74211.817646405427</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83307.22449850259</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114221.37931204253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97542.312826067937</v>
      </c>
      <c r="N997" s="437">
        <f t="shared" si="222"/>
        <v>97542.312826067937</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8973.5399652771157</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7962.946881389088</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6276.5534815678993</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5935.0624270299431</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9218.7093215245895</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7673.3624153577284</v>
      </c>
      <c r="N998" s="437">
        <f t="shared" si="222"/>
        <v>7673.3624153577275</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865.21978029739751</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1180.8390107409161</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297.12119799518246</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289.17236669948932</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320.534990334898</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590.57746921357671</v>
      </c>
      <c r="N999" s="437">
        <f t="shared" si="222"/>
        <v>590.57746921357671</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163252.36508854182</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185878.75496418076</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118727.84489613163</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133431.00926675607</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185008.32725901995</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157259.66029492606</v>
      </c>
      <c r="N1000" s="437">
        <f t="shared" si="222"/>
        <v>157259.66029492603</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6615.5198700364435</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10292.836221999136</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5559.2034900129474</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7738.9324729503805</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9046.7303797128061</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7850.6444869423431</v>
      </c>
      <c r="N1001" s="437">
        <f t="shared" si="222"/>
        <v>7850.6444869423431</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14271.221425966378</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22910.360317516905</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13393.672973325825</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19074.059858230161</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22418.943950748046</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18413.651705157463</v>
      </c>
      <c r="N1003" s="437">
        <f t="shared" si="222"/>
        <v>18413.651705157463</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184139.1021928399</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219081.95098572256</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137680.72048718872</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160244.00030563169</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216474.00306004751</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183523.95540628606</v>
      </c>
      <c r="N1004" s="437">
        <f t="shared" si="222"/>
        <v>183523.95540628606</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111785.86700202097</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136422.79551113874</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89891.829172745434</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108019.02531967715</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142852.71878769869</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117794.4471586562</v>
      </c>
      <c r="N1005" s="437">
        <f t="shared" si="222"/>
        <v>117794.4471586562</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28140.937919204334</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28152.553816575859</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19647.900034232662</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19895.119357983502</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29470.472389647573</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25061.396703528786</v>
      </c>
      <c r="N1006" s="437">
        <f t="shared" si="222"/>
        <v>25061.396703528786</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9698.9311517448914</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10783.166158506114</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8059.7879636281605</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8986.6565261280703</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11891.831613190063</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9884.0746826394607</v>
      </c>
      <c r="N1007" s="437">
        <f t="shared" si="222"/>
        <v>9884.0746826394607</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149625.73761277745</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175358.515711046</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117599.51847468608</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136900.80533597397</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184215.02247227664</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152739.919921352</v>
      </c>
      <c r="N1008" s="437">
        <f t="shared" si="222"/>
        <v>152739.919921352</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8491.5028556123707</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10854.781189889418</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7540.9725014927335</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9263.9849386852729</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11181.674991193424</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9466.5832953746431</v>
      </c>
      <c r="N1009" s="437">
        <f t="shared" si="222"/>
        <v>9466.5832953746431</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302.38156945464641</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497.4075967727731</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135.16244537982598</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184.26029014007116</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196.80727515892718</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263.20383538124872</v>
      </c>
      <c r="N1010" s="437">
        <f t="shared" si="222"/>
        <v>263.20383538124878</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8936.3262833675653</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11532.001737981107</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7776.8197363550662</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9617.320977337502</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11581.359815647262</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9888.7657101377008</v>
      </c>
      <c r="N1011" s="437">
        <f t="shared" si="222"/>
        <v>9888.7657101377008</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342701.17430872045</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405972.47157172166</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263057.0623595884</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306762.12646959577</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412270.38593367359</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346152.64412865997</v>
      </c>
      <c r="N1012" s="437">
        <f t="shared" si="222"/>
        <v>346152.64412866003</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0</v>
      </c>
      <c r="N1068" s="437">
        <f t="shared" ref="N1068:N1084" si="238">AVERAGE(H1068:L1068)</f>
        <v>0</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0</v>
      </c>
      <c r="N1069" s="437">
        <f t="shared" si="238"/>
        <v>0</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0</v>
      </c>
      <c r="N1072" s="437">
        <f t="shared" si="238"/>
        <v>0</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0</v>
      </c>
      <c r="N1076" s="437">
        <f t="shared" si="238"/>
        <v>0</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0</v>
      </c>
      <c r="N1077" s="437">
        <f t="shared" si="238"/>
        <v>0</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0</v>
      </c>
      <c r="N1080" s="437">
        <f t="shared" si="238"/>
        <v>0</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0</v>
      </c>
      <c r="N1084" s="437">
        <f t="shared" si="238"/>
        <v>0</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2962.9809631027647</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3141.1207814262179</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1220.8203489057964</v>
      </c>
      <c r="N1104" s="437">
        <f t="shared" ref="N1104:N1120" si="246">AVERAGE(H1104:L1104)</f>
        <v>1220.8203489057964</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4074.0988695502565</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4555.1299264214895</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1725.8457591943493</v>
      </c>
      <c r="N1105" s="437">
        <f t="shared" si="246"/>
        <v>1725.8457591943493</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7037.0794703813835</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7696.2505152042231</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2946.6659971171212</v>
      </c>
      <c r="N1108" s="437">
        <f t="shared" si="246"/>
        <v>2946.6659971171212</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569.80401743239167</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636.30422120178844</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241.22164772683601</v>
      </c>
      <c r="N1109" s="437">
        <f t="shared" si="246"/>
        <v>241.22164772683601</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531.81707388010807</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595.90394477993539</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225.5442037320087</v>
      </c>
      <c r="N1111" s="437">
        <f t="shared" si="246"/>
        <v>225.5442037320087</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8138.7004258420184</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8928.4591146337843</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3413.4319080951609</v>
      </c>
      <c r="N1112" s="437">
        <f t="shared" si="246"/>
        <v>3413.4319080951609</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1889.8499549236026</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2201.8144629800968</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818.33288358073992</v>
      </c>
      <c r="N1113" s="437">
        <f t="shared" si="246"/>
        <v>818.33288358073992</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370.37262038784559</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424.2027820272782</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158.91508048302475</v>
      </c>
      <c r="N1114" s="437">
        <f t="shared" si="246"/>
        <v>158.91508048302475</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2260.2225300274936</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2626.0173413291177</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977.24797427132239</v>
      </c>
      <c r="N1116" s="437">
        <f t="shared" si="246"/>
        <v>977.24797427132216</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10398.923318141149</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11554.476455962904</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4390.679954820811</v>
      </c>
      <c r="N1120" s="437">
        <f t="shared" si="246"/>
        <v>4390.6799548208101</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30.399321174621576</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6.0798642349243153</v>
      </c>
      <c r="N1194" s="437">
        <f t="shared" ref="N1194:N1210" si="266">AVERAGE(H1194:L1194)</f>
        <v>6.0798642349243153</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164.7119762633252</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32.942395252665037</v>
      </c>
      <c r="N1195" s="437">
        <f t="shared" si="266"/>
        <v>32.942395252665037</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195.1112974379468</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39.022259487589359</v>
      </c>
      <c r="N1198" s="437">
        <f t="shared" si="266"/>
        <v>39.022259487589359</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99.085641639530735</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19.817128327906147</v>
      </c>
      <c r="N1199" s="437">
        <f t="shared" si="266"/>
        <v>19.817128327906147</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730.93539256215126</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146.18707851243025</v>
      </c>
      <c r="N1201" s="437">
        <f t="shared" si="266"/>
        <v>146.18707851243025</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1025.1323445423413</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205.02646890846827</v>
      </c>
      <c r="N1202" s="437">
        <f t="shared" si="266"/>
        <v>205.02646890846827</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163.76737058758857</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32.753474117517712</v>
      </c>
      <c r="N1203" s="437">
        <f t="shared" si="266"/>
        <v>32.753474117517712</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2.7666288281107656</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0.55332576562215308</v>
      </c>
      <c r="N1204" s="437">
        <f t="shared" si="266"/>
        <v>0.55332576562215308</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25.584532077833991</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5.116906415566798</v>
      </c>
      <c r="N1205" s="437">
        <f t="shared" si="266"/>
        <v>5.116906415566798</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192.11853838930611</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38.423707677861223</v>
      </c>
      <c r="N1206" s="437">
        <f t="shared" si="266"/>
        <v>38.423707677861223</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84.628352975745145</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16.925670595149029</v>
      </c>
      <c r="N1207" s="437">
        <f t="shared" si="266"/>
        <v>16.925670595149029</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84.628352975745145</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16.925670595149029</v>
      </c>
      <c r="N1209" s="437">
        <f t="shared" si="266"/>
        <v>16.925670595149029</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1301.8792359073927</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260.37584718147855</v>
      </c>
      <c r="N1210" s="437">
        <f t="shared" si="266"/>
        <v>260.37584718147855</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PC4302_U08351_27_10_2014.rsps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1206991.4894872068</v>
      </c>
      <c r="E7" s="389">
        <f>_xll.Woodstock.Analyst.Xcel.UDFs.GetIndicatorValueAverage("ONBTGSEPMRECREGAFIN_FCSEPM", "5 Famille de courbes=FCTYF_EPX;", _xll.Woodstock.Analyst.Xcel.UDFs.GetModelFilename(), _xll.Woodstock.Analyst.Xcel.UDFs.GetScenarioIndex(), "2", "6")</f>
        <v>10604422.496282298</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14733.329985585606</v>
      </c>
      <c r="E8" s="389">
        <f>_xll.Woodstock.Analyst.Xcel.UDFs.GetIndicatorValueAverage("ONBTGSEPMRECREGAFIN_FCSEPM", "5 Famille de courbes=FCTYF_SAB;", _xll.Woodstock.Analyst.Xcel.UDFs.GetModelFilename(), _xll.Woodstock.Analyst.Xcel.UDFs.GetScenarioIndex(), "2", "6")</f>
        <v>134125.01487241109</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370261.75971254328</v>
      </c>
      <c r="E9" s="389">
        <f>_xll.Woodstock.Analyst.Xcel.UDFs.GetIndicatorValueAverage("ONBTGSEPMRECREGAFIN_FCSEPM", "5 Famille de courbes=FCTYF_PIG;", _xll.Woodstock.Analyst.Xcel.UDFs.GetModelFilename(), _xll.Woodstock.Analyst.Xcel.UDFs.GetScenarioIndex(), "2", "6")</f>
        <v>2527954.2394216037</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1082871.0054550632</v>
      </c>
      <c r="E10" s="389">
        <f>_xll.Woodstock.Analyst.Xcel.UDFs.GetIndicatorValue("ONBTGSEPMRECREGAFIN_FCSEPM", "5 Famille de courbes=FCTYF_EPX;", _xll.Woodstock.Analyst.Xcel.UDFs.GetModelFilename(), _xll.Woodstock.Analyst.Xcel.UDFs.GetScenarioIndex(), "2")</f>
        <v>9283616.1822608933</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0</v>
      </c>
      <c r="E11" s="389">
        <f>_xll.Woodstock.Analyst.Xcel.UDFs.GetIndicatorValue("ONBTGSEPMRECREGAFIN_FCSEPM", "5 Famille de courbes=FCTYF_SAB;", _xll.Woodstock.Analyst.Xcel.UDFs.GetModelFilename(), _xll.Woodstock.Analyst.Xcel.UDFs.GetScenarioIndex(), "2")</f>
        <v>0</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193188.11953609184</v>
      </c>
      <c r="E12" s="389">
        <f>_xll.Woodstock.Analyst.Xcel.UDFs.GetIndicatorValue("ONBTGSEPMRECREGAFIN_FCSEPM", "5 Famille de courbes=FCTYF_PIG;", _xll.Woodstock.Analyst.Xcel.UDFs.GetModelFilename(), _xll.Woodstock.Analyst.Xcel.UDFs.GetScenarioIndex(), "2")</f>
        <v>1350167.2879929671</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1195550.3573950648</v>
      </c>
      <c r="E13" s="389">
        <f>_xll.Woodstock.Analyst.Xcel.UDFs.GetIndicatorValue("ONBTGSEPMRECREGAFIN_FCSEPM", "5 Famille de courbes=FCTYF_EPX;", _xll.Woodstock.Analyst.Xcel.UDFs.GetModelFilename(), _xll.Woodstock.Analyst.Xcel.UDFs.GetScenarioIndex(), "3")</f>
        <v>10219408.508213187</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0</v>
      </c>
      <c r="E14" s="389">
        <f>_xll.Woodstock.Analyst.Xcel.UDFs.GetIndicatorValue("ONBTGSEPMRECREGAFIN_FCSEPM", "5 Famille de courbes=FCTYF_SAB;", _xll.Woodstock.Analyst.Xcel.UDFs.GetModelFilename(), _xll.Woodstock.Analyst.Xcel.UDFs.GetScenarioIndex(), "3")</f>
        <v>0</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360696.36541774415</v>
      </c>
      <c r="E15" s="389">
        <f>_xll.Woodstock.Analyst.Xcel.UDFs.GetIndicatorValue("ONBTGSEPMRECREGAFIN_FCSEPM", "5 Famille de courbes=FCTYF_PIG;", _xll.Woodstock.Analyst.Xcel.UDFs.GetModelFilename(), _xll.Woodstock.Analyst.Xcel.UDFs.GetScenarioIndex(), "3")</f>
        <v>2749262.449269956</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1247647.1674450969</v>
      </c>
      <c r="E16" s="389">
        <f>_xll.Woodstock.Analyst.Xcel.UDFs.GetIndicatorValue("ONBTGSEPMRECREGAFIN_FCSEPM", "5 Famille de courbes=FCTYF_EPX;", _xll.Woodstock.Analyst.Xcel.UDFs.GetModelFilename(), _xll.Woodstock.Analyst.Xcel.UDFs.GetScenarioIndex(), "4")</f>
        <v>10962422.333411556</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35185.397351906919</v>
      </c>
      <c r="E17" s="389">
        <f>_xll.Woodstock.Analyst.Xcel.UDFs.GetIndicatorValue("ONBTGSEPMRECREGAFIN_FCSEPM", "5 Famille de courbes=FCTYF_SAB;", _xll.Woodstock.Analyst.Xcel.UDFs.GetModelFilename(), _xll.Woodstock.Analyst.Xcel.UDFs.GetScenarioIndex(), "4")</f>
        <v>326212.79998004425</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284731.32337301743</v>
      </c>
      <c r="E18" s="389">
        <f>_xll.Woodstock.Analyst.Xcel.UDFs.GetIndicatorValue("ONBTGSEPMRECREGAFIN_FCSEPM", "5 Famille de courbes=FCTYF_PIG;", _xll.Woodstock.Analyst.Xcel.UDFs.GetModelFilename(), _xll.Woodstock.Analyst.Xcel.UDFs.GetScenarioIndex(), "4")</f>
        <v>1774344.9334469673</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1282079.9695258343</v>
      </c>
      <c r="E19" s="389">
        <f>_xll.Woodstock.Analyst.Xcel.UDFs.GetIndicatorValue("ONBTGSEPMRECREGAFIN_FCSEPM", "5 Famille de courbes=FCTYF_EPX;", _xll.Woodstock.Analyst.Xcel.UDFs.GetModelFilename(), _xll.Woodstock.Analyst.Xcel.UDFs.GetScenarioIndex(), "5")</f>
        <v>11411398.23054504</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38481.252576021114</v>
      </c>
      <c r="E20" s="389">
        <f>_xll.Woodstock.Analyst.Xcel.UDFs.GetIndicatorValue("ONBTGSEPMRECREGAFIN_FCSEPM", "5 Famille de courbes=FCTYF_SAB;", _xll.Woodstock.Analyst.Xcel.UDFs.GetModelFilename(), _xll.Woodstock.Analyst.Xcel.UDFs.GetScenarioIndex(), "5")</f>
        <v>344412.27438201121</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472086.50625190383</v>
      </c>
      <c r="E21" s="389">
        <f>_xll.Woodstock.Analyst.Xcel.UDFs.GetIndicatorValue("ONBTGSEPMRECREGAFIN_FCSEPM", "5 Famille de courbes=FCTYF_PIG;", _xll.Woodstock.Analyst.Xcel.UDFs.GetModelFilename(), _xll.Woodstock.Analyst.Xcel.UDFs.GetScenarioIndex(), "5")</f>
        <v>3182860.7250192566</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1226808.9476149753</v>
      </c>
      <c r="E22" s="389">
        <f>_xll.Woodstock.Analyst.Xcel.UDFs.GetIndicatorValue("ONBTGSEPMRECREGAFIN_FCSEPM", "5 Famille de courbes=FCTYF_EPX;", _xll.Woodstock.Analyst.Xcel.UDFs.GetModelFilename(), _xll.Woodstock.Analyst.Xcel.UDFs.GetScenarioIndex(), "6")</f>
        <v>11145267.226980817</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540606.4839839593</v>
      </c>
      <c r="E24" s="389">
        <f>_xll.Woodstock.Analyst.Xcel.UDFs.GetIndicatorValue("ONBTGSEPMRECREGAFIN_FCSEPM", "5 Famille de courbes=FCTYF_PIG;", _xll.Woodstock.Analyst.Xcel.UDFs.GetModelFilename(), _xll.Woodstock.Analyst.Xcel.UDFs.GetScenarioIndex(), "6")</f>
        <v>3583135.8013788722</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abSelected="1" workbookViewId="0">
      <selection activeCell="E20" sqref="E20"/>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U08351_4FF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U08351_4FF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0.20525685614915301</v>
      </c>
      <c r="E7" s="345">
        <f t="shared" si="0"/>
        <v>153.37100176748999</v>
      </c>
      <c r="F7" s="345">
        <f t="shared" si="0"/>
        <v>36.024060664804203</v>
      </c>
      <c r="G7" s="345">
        <f t="shared" si="0"/>
        <v>4.3674097725069796</v>
      </c>
      <c r="H7" s="345">
        <f t="shared" si="0"/>
        <v>4.0025086949084896</v>
      </c>
      <c r="I7" s="345">
        <f t="shared" si="0"/>
        <v>2.2806317349905899E-2</v>
      </c>
      <c r="J7" s="345">
        <f t="shared" si="0"/>
        <v>2.0069559267917199</v>
      </c>
      <c r="K7" s="345">
        <f t="shared" si="0"/>
        <v>0</v>
      </c>
      <c r="L7" s="345">
        <f t="shared" si="0"/>
        <v>200</v>
      </c>
      <c r="M7" s="471"/>
      <c r="N7" s="256"/>
      <c r="P7" s="9" t="str">
        <f>IF(A7&lt;&gt;"",A7," ")</f>
        <v>sAFD</v>
      </c>
      <c r="Q7" s="13">
        <f t="shared" ref="Q7:Q30" si="1">IF(ISERROR(B7/$L7),0,B7/$L7)</f>
        <v>0</v>
      </c>
      <c r="R7" s="13">
        <f t="shared" ref="R7:R30" si="2">IF(ISERROR(C7/$L7),0,C7/$L7)</f>
        <v>0</v>
      </c>
      <c r="S7" s="13">
        <f t="shared" ref="S7:S30" si="3">IF(ISERROR(D7/$L7),0,D7/$L7)</f>
        <v>1.0262842807457651E-3</v>
      </c>
      <c r="T7" s="13">
        <f t="shared" ref="T7:T30" si="4">IF(ISERROR(E7/$L7),0,E7/$L7)</f>
        <v>0.76685500883744995</v>
      </c>
      <c r="U7" s="13">
        <f t="shared" ref="U7:U30" si="5">IF(ISERROR(F7/$L7),0,F7/$L7)</f>
        <v>0.18012030332402101</v>
      </c>
      <c r="V7" s="13">
        <f t="shared" ref="V7:V30" si="6">IF(ISERROR(G7/$L7),0,G7/$L7)</f>
        <v>2.1837048862534899E-2</v>
      </c>
      <c r="W7" s="13">
        <f t="shared" ref="W7:W30" si="7">IF(ISERROR(H7/$L7),0,H7/$L7)</f>
        <v>2.0012543474542448E-2</v>
      </c>
      <c r="X7" s="13">
        <f t="shared" ref="X7:X30" si="8">IF(ISERROR(I7/$L7),0,I7/$L7)</f>
        <v>1.1403158674952949E-4</v>
      </c>
      <c r="Y7" s="13">
        <f t="shared" ref="Y7:Y30" si="9">IF(ISERROR(J7/$L7),0,J7/$L7)</f>
        <v>1.00347796339586E-2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416.88770262635597</v>
      </c>
      <c r="C8" s="345">
        <f t="shared" ref="C8:L17" si="13">IF(ISERROR(HLOOKUP(C$6,IntrantRepartitionProduit,ROW($A8)-ROW($A$5),FALSE)),0,HLOOKUP(C$6,IntrantRepartitionProduit,ROW($A8)-ROW($A$5),FALSE))</f>
        <v>0</v>
      </c>
      <c r="D8" s="345">
        <f t="shared" si="13"/>
        <v>5114.35152322869</v>
      </c>
      <c r="E8" s="345">
        <f t="shared" si="13"/>
        <v>6454.3579732294202</v>
      </c>
      <c r="F8" s="345">
        <f t="shared" si="13"/>
        <v>2811.4363800321598</v>
      </c>
      <c r="G8" s="345">
        <f t="shared" si="13"/>
        <v>216.20407256643199</v>
      </c>
      <c r="H8" s="345">
        <f t="shared" si="13"/>
        <v>674.82362996334996</v>
      </c>
      <c r="I8" s="345">
        <f t="shared" si="13"/>
        <v>745.91306804189401</v>
      </c>
      <c r="J8" s="345">
        <f t="shared" si="13"/>
        <v>166.02565031169601</v>
      </c>
      <c r="K8" s="345">
        <f t="shared" si="13"/>
        <v>0</v>
      </c>
      <c r="L8" s="345">
        <f t="shared" si="13"/>
        <v>16600</v>
      </c>
      <c r="M8" s="471"/>
      <c r="N8" s="256"/>
      <c r="P8" s="9" t="str">
        <f t="shared" ref="P8:P30" si="14">IF(A8&lt;&gt;"",A8,"")</f>
        <v>sBOJ</v>
      </c>
      <c r="Q8" s="13">
        <f t="shared" si="1"/>
        <v>2.5113717025684094E-2</v>
      </c>
      <c r="R8" s="13">
        <f t="shared" si="2"/>
        <v>0</v>
      </c>
      <c r="S8" s="13">
        <f t="shared" si="3"/>
        <v>0.30809346525474035</v>
      </c>
      <c r="T8" s="13">
        <f t="shared" si="4"/>
        <v>0.38881674537526628</v>
      </c>
      <c r="U8" s="13">
        <f t="shared" si="5"/>
        <v>0.16936363735133492</v>
      </c>
      <c r="V8" s="13">
        <f t="shared" si="6"/>
        <v>1.3024341720869397E-2</v>
      </c>
      <c r="W8" s="13">
        <f t="shared" si="7"/>
        <v>4.0652025901406624E-2</v>
      </c>
      <c r="X8" s="13">
        <f t="shared" si="8"/>
        <v>4.4934522171198435E-2</v>
      </c>
      <c r="Y8" s="13">
        <f t="shared" si="9"/>
        <v>1.0001545199499759E-2</v>
      </c>
      <c r="Z8" s="13">
        <f t="shared" si="10"/>
        <v>0</v>
      </c>
      <c r="AA8" s="13">
        <f t="shared" si="11"/>
        <v>1</v>
      </c>
      <c r="AB8" s="79"/>
    </row>
    <row r="9" spans="1:28" x14ac:dyDescent="0.25">
      <c r="A9" s="369" t="str">
        <f>IF(ISBLANK(Intrants_RepProduits!A14),"sXXX",Intrants_RepProduits!A14)</f>
        <v>sBOP</v>
      </c>
      <c r="B9" s="345">
        <f t="shared" si="12"/>
        <v>2044.3629854943999</v>
      </c>
      <c r="C9" s="345">
        <f t="shared" si="13"/>
        <v>0</v>
      </c>
      <c r="D9" s="345">
        <f t="shared" si="13"/>
        <v>43113.157494482999</v>
      </c>
      <c r="E9" s="345">
        <f t="shared" si="13"/>
        <v>123799.019499569</v>
      </c>
      <c r="F9" s="345">
        <f t="shared" si="13"/>
        <v>14510.687544824101</v>
      </c>
      <c r="G9" s="345">
        <f t="shared" si="13"/>
        <v>6117.9900669773697</v>
      </c>
      <c r="H9" s="345">
        <f t="shared" si="13"/>
        <v>7765.2123759591896</v>
      </c>
      <c r="I9" s="345">
        <f t="shared" si="13"/>
        <v>4510.5699327162902</v>
      </c>
      <c r="J9" s="345">
        <f t="shared" si="13"/>
        <v>2039.00009997647</v>
      </c>
      <c r="K9" s="345">
        <f t="shared" si="13"/>
        <v>0</v>
      </c>
      <c r="L9" s="345">
        <f t="shared" si="13"/>
        <v>203900</v>
      </c>
      <c r="M9" s="471"/>
      <c r="N9" s="256"/>
      <c r="P9" s="9" t="str">
        <f t="shared" si="14"/>
        <v>sBOP</v>
      </c>
      <c r="Q9" s="13">
        <f t="shared" si="1"/>
        <v>1.0026302037736145E-2</v>
      </c>
      <c r="R9" s="13">
        <f t="shared" si="2"/>
        <v>0</v>
      </c>
      <c r="S9" s="13">
        <f t="shared" si="3"/>
        <v>0.2114426556865277</v>
      </c>
      <c r="T9" s="13">
        <f t="shared" si="4"/>
        <v>0.60715556399984794</v>
      </c>
      <c r="U9" s="13">
        <f t="shared" si="5"/>
        <v>7.116570644837715E-2</v>
      </c>
      <c r="V9" s="13">
        <f t="shared" si="6"/>
        <v>3.000485564971736E-2</v>
      </c>
      <c r="W9" s="13">
        <f t="shared" si="7"/>
        <v>3.8083434899260374E-2</v>
      </c>
      <c r="X9" s="13">
        <f t="shared" si="8"/>
        <v>2.2121480788211328E-2</v>
      </c>
      <c r="Y9" s="13">
        <f t="shared" si="9"/>
        <v>1.0000000490321089E-2</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46561.078333790603</v>
      </c>
      <c r="E10" s="345">
        <f t="shared" si="13"/>
        <v>14808.7434514284</v>
      </c>
      <c r="F10" s="345">
        <f t="shared" si="13"/>
        <v>0</v>
      </c>
      <c r="G10" s="345">
        <f t="shared" si="13"/>
        <v>1979.25521146912</v>
      </c>
      <c r="H10" s="345">
        <f t="shared" si="13"/>
        <v>2061.9266822162599</v>
      </c>
      <c r="I10" s="345">
        <f t="shared" si="13"/>
        <v>0</v>
      </c>
      <c r="J10" s="345">
        <f t="shared" si="13"/>
        <v>660.71175423532804</v>
      </c>
      <c r="K10" s="345">
        <f t="shared" si="13"/>
        <v>0</v>
      </c>
      <c r="L10" s="345">
        <f t="shared" si="13"/>
        <v>66071.715433139703</v>
      </c>
      <c r="M10" s="471"/>
      <c r="N10" s="256"/>
      <c r="P10" s="9" t="str">
        <f t="shared" si="14"/>
        <v>sEPB</v>
      </c>
      <c r="Q10" s="13">
        <f t="shared" si="1"/>
        <v>0</v>
      </c>
      <c r="R10" s="13">
        <f t="shared" si="2"/>
        <v>0</v>
      </c>
      <c r="S10" s="13">
        <f t="shared" si="3"/>
        <v>0.70470515300768</v>
      </c>
      <c r="T10" s="13">
        <f t="shared" si="4"/>
        <v>0.22413136020985999</v>
      </c>
      <c r="U10" s="13">
        <f t="shared" si="5"/>
        <v>0</v>
      </c>
      <c r="V10" s="13">
        <f t="shared" si="6"/>
        <v>2.9956165032100582E-2</v>
      </c>
      <c r="W10" s="13">
        <f t="shared" si="7"/>
        <v>3.12074034811885E-2</v>
      </c>
      <c r="X10" s="13">
        <f t="shared" si="8"/>
        <v>0</v>
      </c>
      <c r="Y10" s="13">
        <f t="shared" si="9"/>
        <v>9.9999182691711038E-3</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149579.041050356</v>
      </c>
      <c r="E11" s="345">
        <f t="shared" si="13"/>
        <v>120246.309213366</v>
      </c>
      <c r="F11" s="345">
        <f t="shared" si="13"/>
        <v>0</v>
      </c>
      <c r="G11" s="345">
        <f t="shared" si="13"/>
        <v>14106.740962620101</v>
      </c>
      <c r="H11" s="345">
        <f t="shared" si="13"/>
        <v>2611.78646436594</v>
      </c>
      <c r="I11" s="345">
        <f t="shared" si="13"/>
        <v>0</v>
      </c>
      <c r="J11" s="345">
        <f t="shared" si="13"/>
        <v>2894.3714916276599</v>
      </c>
      <c r="K11" s="345">
        <f t="shared" si="13"/>
        <v>0</v>
      </c>
      <c r="L11" s="345">
        <f t="shared" si="13"/>
        <v>289438.24918233597</v>
      </c>
      <c r="M11" s="471"/>
      <c r="N11" s="256"/>
      <c r="P11" s="9" t="str">
        <f t="shared" si="14"/>
        <v>sEPN</v>
      </c>
      <c r="Q11" s="13">
        <f t="shared" si="1"/>
        <v>0</v>
      </c>
      <c r="R11" s="13">
        <f t="shared" si="2"/>
        <v>0</v>
      </c>
      <c r="S11" s="13">
        <f t="shared" si="3"/>
        <v>0.51679085771461541</v>
      </c>
      <c r="T11" s="13">
        <f t="shared" si="4"/>
        <v>0.41544719660605406</v>
      </c>
      <c r="U11" s="13">
        <f t="shared" si="5"/>
        <v>0</v>
      </c>
      <c r="V11" s="13">
        <f t="shared" si="6"/>
        <v>4.8738344024923073E-2</v>
      </c>
      <c r="W11" s="13">
        <f t="shared" si="7"/>
        <v>9.0236396597348327E-3</v>
      </c>
      <c r="X11" s="13">
        <f t="shared" si="8"/>
        <v>0</v>
      </c>
      <c r="Y11" s="13">
        <f t="shared" si="9"/>
        <v>9.9999619946716418E-3</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411.42731939987698</v>
      </c>
      <c r="E12" s="345">
        <f t="shared" si="13"/>
        <v>82.301464164624605</v>
      </c>
      <c r="F12" s="345">
        <f t="shared" si="13"/>
        <v>0</v>
      </c>
      <c r="G12" s="345">
        <f t="shared" si="13"/>
        <v>15.7702805574256</v>
      </c>
      <c r="H12" s="345">
        <f t="shared" si="13"/>
        <v>17.1203045747069</v>
      </c>
      <c r="I12" s="345">
        <f t="shared" si="13"/>
        <v>0</v>
      </c>
      <c r="J12" s="345">
        <f t="shared" si="13"/>
        <v>5.3200946458785303</v>
      </c>
      <c r="K12" s="345">
        <f t="shared" si="13"/>
        <v>0</v>
      </c>
      <c r="L12" s="345">
        <f t="shared" si="13"/>
        <v>531.93946334251302</v>
      </c>
      <c r="M12" s="471"/>
      <c r="N12" s="256"/>
      <c r="P12" s="9" t="str">
        <f t="shared" si="14"/>
        <v>sEPR</v>
      </c>
      <c r="Q12" s="13">
        <f t="shared" si="1"/>
        <v>0</v>
      </c>
      <c r="R12" s="13">
        <f t="shared" si="2"/>
        <v>0</v>
      </c>
      <c r="S12" s="13">
        <f t="shared" si="3"/>
        <v>0.77344763408719142</v>
      </c>
      <c r="T12" s="13">
        <f t="shared" si="4"/>
        <v>0.15471960596319045</v>
      </c>
      <c r="U12" s="13">
        <f t="shared" si="5"/>
        <v>0</v>
      </c>
      <c r="V12" s="13">
        <f t="shared" si="6"/>
        <v>2.9646758032071781E-2</v>
      </c>
      <c r="W12" s="13">
        <f t="shared" si="7"/>
        <v>3.2184685954918947E-2</v>
      </c>
      <c r="X12" s="13">
        <f t="shared" si="8"/>
        <v>0</v>
      </c>
      <c r="Y12" s="13">
        <f t="shared" si="9"/>
        <v>1.0001315962626652E-2</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812.46102998200001</v>
      </c>
      <c r="E13" s="345">
        <f t="shared" si="13"/>
        <v>10676.347632119299</v>
      </c>
      <c r="F13" s="345">
        <f t="shared" si="13"/>
        <v>2694.9057355546302</v>
      </c>
      <c r="G13" s="345">
        <f t="shared" si="13"/>
        <v>535.57269549894397</v>
      </c>
      <c r="H13" s="345">
        <f t="shared" si="13"/>
        <v>499.77454668733901</v>
      </c>
      <c r="I13" s="345">
        <f t="shared" si="13"/>
        <v>247.59803121078599</v>
      </c>
      <c r="J13" s="345">
        <f t="shared" si="13"/>
        <v>156.23827639669599</v>
      </c>
      <c r="K13" s="345">
        <f t="shared" si="13"/>
        <v>0</v>
      </c>
      <c r="L13" s="345">
        <f t="shared" si="13"/>
        <v>15622.897947449699</v>
      </c>
      <c r="M13" s="471"/>
      <c r="N13" s="256"/>
      <c r="P13" s="9" t="str">
        <f t="shared" si="14"/>
        <v>sERO</v>
      </c>
      <c r="Q13" s="13">
        <f t="shared" si="1"/>
        <v>0</v>
      </c>
      <c r="R13" s="13">
        <f t="shared" si="2"/>
        <v>0</v>
      </c>
      <c r="S13" s="13">
        <f t="shared" si="3"/>
        <v>5.2004502155416507E-2</v>
      </c>
      <c r="T13" s="13">
        <f t="shared" si="4"/>
        <v>0.68337818425435715</v>
      </c>
      <c r="U13" s="13">
        <f t="shared" si="5"/>
        <v>0.17249717335537929</v>
      </c>
      <c r="V13" s="13">
        <f t="shared" si="6"/>
        <v>3.4281264417167334E-2</v>
      </c>
      <c r="W13" s="13">
        <f t="shared" si="7"/>
        <v>3.1989874629432806E-2</v>
      </c>
      <c r="X13" s="13">
        <f t="shared" si="8"/>
        <v>1.5848406105168484E-2</v>
      </c>
      <c r="Y13" s="13">
        <f t="shared" si="9"/>
        <v>1.0000595083078073E-2</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107.534400102326</v>
      </c>
      <c r="E14" s="345">
        <f t="shared" si="13"/>
        <v>244.09169200506901</v>
      </c>
      <c r="F14" s="345">
        <f t="shared" si="13"/>
        <v>82.480194444944601</v>
      </c>
      <c r="G14" s="345">
        <f t="shared" si="13"/>
        <v>10.796425779540099</v>
      </c>
      <c r="H14" s="345">
        <f t="shared" si="13"/>
        <v>13.435552081205399</v>
      </c>
      <c r="I14" s="345">
        <f t="shared" si="13"/>
        <v>13.985370060718999</v>
      </c>
      <c r="J14" s="345">
        <f t="shared" si="13"/>
        <v>4.7784180765001398</v>
      </c>
      <c r="K14" s="345">
        <f t="shared" si="13"/>
        <v>0</v>
      </c>
      <c r="L14" s="345">
        <f t="shared" si="13"/>
        <v>477.10205255030502</v>
      </c>
      <c r="M14" s="471"/>
      <c r="N14" s="256"/>
      <c r="P14" s="9" t="str">
        <f t="shared" si="14"/>
        <v>sERS</v>
      </c>
      <c r="Q14" s="13">
        <f t="shared" si="1"/>
        <v>0</v>
      </c>
      <c r="R14" s="13">
        <f t="shared" si="2"/>
        <v>0</v>
      </c>
      <c r="S14" s="13">
        <f t="shared" si="3"/>
        <v>0.22539077232535637</v>
      </c>
      <c r="T14" s="13">
        <f t="shared" si="4"/>
        <v>0.5116131668273054</v>
      </c>
      <c r="U14" s="13">
        <f t="shared" si="5"/>
        <v>0.17287746720864924</v>
      </c>
      <c r="V14" s="13">
        <f t="shared" si="6"/>
        <v>2.2629174873234775E-2</v>
      </c>
      <c r="W14" s="13">
        <f t="shared" si="7"/>
        <v>2.816075095335871E-2</v>
      </c>
      <c r="X14" s="13">
        <f t="shared" si="8"/>
        <v>2.9313162636717856E-2</v>
      </c>
      <c r="Y14" s="13">
        <f t="shared" si="9"/>
        <v>1.00155051753761E-2</v>
      </c>
      <c r="Z14" s="13">
        <f t="shared" si="10"/>
        <v>0</v>
      </c>
      <c r="AA14" s="13">
        <f t="shared" si="11"/>
        <v>1</v>
      </c>
      <c r="AB14" s="79"/>
    </row>
    <row r="15" spans="1:28" x14ac:dyDescent="0.25">
      <c r="A15" s="369" t="str">
        <f>IF(ISBLANK(Intrants_RepProduits!A20),"sXXX",Intrants_RepProduits!A20)</f>
        <v>sMEL</v>
      </c>
      <c r="B15" s="345">
        <f t="shared" si="12"/>
        <v>0</v>
      </c>
      <c r="C15" s="345">
        <f t="shared" si="13"/>
        <v>0</v>
      </c>
      <c r="D15" s="345">
        <f t="shared" si="13"/>
        <v>10191.011300762801</v>
      </c>
      <c r="E15" s="345">
        <f t="shared" si="13"/>
        <v>808.03437514337804</v>
      </c>
      <c r="F15" s="345">
        <f t="shared" si="13"/>
        <v>0</v>
      </c>
      <c r="G15" s="345">
        <f t="shared" si="13"/>
        <v>312.14555315122601</v>
      </c>
      <c r="H15" s="345">
        <f t="shared" si="13"/>
        <v>132.98236579115201</v>
      </c>
      <c r="I15" s="345">
        <f t="shared" si="13"/>
        <v>0</v>
      </c>
      <c r="J15" s="345">
        <f t="shared" si="13"/>
        <v>115.582056235083</v>
      </c>
      <c r="K15" s="345">
        <f t="shared" si="13"/>
        <v>0</v>
      </c>
      <c r="L15" s="345">
        <f t="shared" si="13"/>
        <v>11559.7556510837</v>
      </c>
      <c r="M15" s="471"/>
      <c r="N15" s="256"/>
      <c r="P15" s="9" t="str">
        <f t="shared" si="14"/>
        <v>sMEL</v>
      </c>
      <c r="Q15" s="13">
        <f t="shared" si="1"/>
        <v>0</v>
      </c>
      <c r="R15" s="13">
        <f t="shared" si="2"/>
        <v>0</v>
      </c>
      <c r="S15" s="13">
        <f t="shared" si="3"/>
        <v>0.88159400668710652</v>
      </c>
      <c r="T15" s="13">
        <f t="shared" si="4"/>
        <v>6.9900644921298716E-2</v>
      </c>
      <c r="U15" s="13">
        <f t="shared" si="5"/>
        <v>0</v>
      </c>
      <c r="V15" s="13">
        <f t="shared" si="6"/>
        <v>2.7002781250135083E-2</v>
      </c>
      <c r="W15" s="13">
        <f t="shared" si="7"/>
        <v>1.1503908024101289E-2</v>
      </c>
      <c r="X15" s="13">
        <f t="shared" si="8"/>
        <v>0</v>
      </c>
      <c r="Y15" s="13">
        <f t="shared" si="9"/>
        <v>9.998659117353181E-3</v>
      </c>
      <c r="Z15" s="13">
        <f t="shared" si="10"/>
        <v>0</v>
      </c>
      <c r="AA15" s="13">
        <f t="shared" si="11"/>
        <v>1</v>
      </c>
      <c r="AB15" s="79"/>
    </row>
    <row r="16" spans="1:28" x14ac:dyDescent="0.25">
      <c r="A16" s="369" t="str">
        <f>IF(ISBLANK(Intrants_RepProduits!A21),"sXXX",Intrants_RepProduits!A21)</f>
        <v>sPEU</v>
      </c>
      <c r="B16" s="345">
        <f t="shared" si="12"/>
        <v>23062.571703283698</v>
      </c>
      <c r="C16" s="345">
        <f t="shared" si="13"/>
        <v>0</v>
      </c>
      <c r="D16" s="345">
        <f t="shared" si="13"/>
        <v>24945.3492628409</v>
      </c>
      <c r="E16" s="345">
        <f t="shared" si="13"/>
        <v>43040.6106071869</v>
      </c>
      <c r="F16" s="345">
        <f t="shared" si="13"/>
        <v>2384.4086340929598</v>
      </c>
      <c r="G16" s="345">
        <f t="shared" si="13"/>
        <v>570.83667035776898</v>
      </c>
      <c r="H16" s="345">
        <f t="shared" si="13"/>
        <v>6184.2072262290703</v>
      </c>
      <c r="I16" s="345">
        <f t="shared" si="13"/>
        <v>0</v>
      </c>
      <c r="J16" s="345">
        <f t="shared" si="13"/>
        <v>1012.01589600872</v>
      </c>
      <c r="K16" s="345">
        <f t="shared" si="13"/>
        <v>0</v>
      </c>
      <c r="L16" s="345">
        <f t="shared" si="13"/>
        <v>101200</v>
      </c>
      <c r="M16" s="471"/>
      <c r="N16" s="256"/>
      <c r="P16" s="9" t="str">
        <f t="shared" si="14"/>
        <v>sPEU</v>
      </c>
      <c r="Q16" s="13">
        <f t="shared" si="1"/>
        <v>0.22789102473600492</v>
      </c>
      <c r="R16" s="13">
        <f t="shared" si="2"/>
        <v>0</v>
      </c>
      <c r="S16" s="13">
        <f t="shared" si="3"/>
        <v>0.24649554607550297</v>
      </c>
      <c r="T16" s="13">
        <f t="shared" si="4"/>
        <v>0.42530247635560176</v>
      </c>
      <c r="U16" s="13">
        <f t="shared" si="5"/>
        <v>2.3561350139258495E-2</v>
      </c>
      <c r="V16" s="13">
        <f t="shared" si="6"/>
        <v>5.64067856084752E-3</v>
      </c>
      <c r="W16" s="13">
        <f t="shared" si="7"/>
        <v>6.110876705759951E-2</v>
      </c>
      <c r="X16" s="13">
        <f t="shared" si="8"/>
        <v>0</v>
      </c>
      <c r="Y16" s="13">
        <f t="shared" si="9"/>
        <v>1.0000157075184981E-2</v>
      </c>
      <c r="Z16" s="13">
        <f t="shared" si="10"/>
        <v>0</v>
      </c>
      <c r="AA16" s="13">
        <f t="shared" si="11"/>
        <v>1</v>
      </c>
      <c r="AB16" s="79"/>
    </row>
    <row r="17" spans="1:28" x14ac:dyDescent="0.25">
      <c r="A17" s="369" t="str">
        <f>IF(ISBLANK(Intrants_RepProduits!A22),"sXXX",Intrants_RepProduits!A22)</f>
        <v>sPIB</v>
      </c>
      <c r="B17" s="345">
        <f t="shared" si="12"/>
        <v>0</v>
      </c>
      <c r="C17" s="345">
        <f t="shared" si="13"/>
        <v>0</v>
      </c>
      <c r="D17" s="345">
        <f t="shared" si="13"/>
        <v>13141.9724527285</v>
      </c>
      <c r="E17" s="345">
        <f t="shared" si="13"/>
        <v>2484.4468275245799</v>
      </c>
      <c r="F17" s="345">
        <f t="shared" si="13"/>
        <v>0</v>
      </c>
      <c r="G17" s="345">
        <f t="shared" si="13"/>
        <v>112.145481368001</v>
      </c>
      <c r="H17" s="345">
        <f t="shared" si="13"/>
        <v>482.275501085153</v>
      </c>
      <c r="I17" s="345">
        <f t="shared" si="13"/>
        <v>0</v>
      </c>
      <c r="J17" s="345">
        <f t="shared" si="13"/>
        <v>163.84424869143399</v>
      </c>
      <c r="K17" s="345">
        <f t="shared" si="13"/>
        <v>0</v>
      </c>
      <c r="L17" s="345">
        <f t="shared" si="13"/>
        <v>16384.684511397601</v>
      </c>
      <c r="M17" s="471"/>
      <c r="N17" s="256"/>
      <c r="P17" s="9" t="str">
        <f t="shared" si="14"/>
        <v>sPIB</v>
      </c>
      <c r="Q17" s="13">
        <f t="shared" si="1"/>
        <v>0</v>
      </c>
      <c r="R17" s="13">
        <f t="shared" si="2"/>
        <v>0</v>
      </c>
      <c r="S17" s="13">
        <f t="shared" si="3"/>
        <v>0.80208883140756304</v>
      </c>
      <c r="T17" s="13">
        <f t="shared" si="4"/>
        <v>0.15163226522892984</v>
      </c>
      <c r="U17" s="13">
        <f t="shared" si="5"/>
        <v>0</v>
      </c>
      <c r="V17" s="13">
        <f t="shared" si="6"/>
        <v>6.8445310185856652E-3</v>
      </c>
      <c r="W17" s="13">
        <f t="shared" si="7"/>
        <v>2.9434530811360448E-2</v>
      </c>
      <c r="X17" s="13">
        <f t="shared" si="8"/>
        <v>0</v>
      </c>
      <c r="Y17" s="13">
        <f t="shared" si="9"/>
        <v>9.999841533565066E-3</v>
      </c>
      <c r="Z17" s="13">
        <f t="shared" si="10"/>
        <v>0</v>
      </c>
      <c r="AA17" s="13">
        <f t="shared" si="11"/>
        <v>1</v>
      </c>
      <c r="AB17" s="79"/>
    </row>
    <row r="18" spans="1:28" x14ac:dyDescent="0.25">
      <c r="A18" s="369" t="str">
        <f>IF(ISBLANK(Intrants_RepProduits!A23),"sXXX",Intrants_RepProduits!A23)</f>
        <v>sPIG</v>
      </c>
      <c r="B18" s="345">
        <f t="shared" si="12"/>
        <v>0</v>
      </c>
      <c r="C18" s="345">
        <f t="shared" ref="C18:L30" si="15">IF(ISERROR(HLOOKUP(C$6,IntrantRepartitionProduit,ROW($A18)-ROW($A$5),FALSE)),0,HLOOKUP(C$6,IntrantRepartitionProduit,ROW($A18)-ROW($A$5),FALSE))</f>
        <v>387.40267325458001</v>
      </c>
      <c r="D18" s="345">
        <f t="shared" si="15"/>
        <v>107875.673355252</v>
      </c>
      <c r="E18" s="345">
        <f t="shared" si="15"/>
        <v>8487.3409920213908</v>
      </c>
      <c r="F18" s="345">
        <f t="shared" si="15"/>
        <v>0</v>
      </c>
      <c r="G18" s="345">
        <f t="shared" si="15"/>
        <v>2103.6374242612901</v>
      </c>
      <c r="H18" s="345">
        <f t="shared" si="15"/>
        <v>5883.2346642870998</v>
      </c>
      <c r="I18" s="345">
        <f t="shared" si="15"/>
        <v>0</v>
      </c>
      <c r="J18" s="345">
        <f t="shared" si="15"/>
        <v>1259.9724152396</v>
      </c>
      <c r="K18" s="345">
        <f t="shared" si="15"/>
        <v>0</v>
      </c>
      <c r="L18" s="345">
        <f t="shared" si="15"/>
        <v>125997.26152431501</v>
      </c>
      <c r="M18" s="471"/>
      <c r="N18" s="256"/>
      <c r="P18" s="9" t="str">
        <f t="shared" si="14"/>
        <v>sPIG</v>
      </c>
      <c r="Q18" s="13">
        <f t="shared" si="1"/>
        <v>0</v>
      </c>
      <c r="R18" s="13">
        <f t="shared" si="2"/>
        <v>3.0746912160453492E-3</v>
      </c>
      <c r="S18" s="13">
        <f t="shared" si="3"/>
        <v>0.85617474578551933</v>
      </c>
      <c r="T18" s="13">
        <f t="shared" si="4"/>
        <v>6.7361313169362017E-2</v>
      </c>
      <c r="U18" s="13">
        <f t="shared" si="5"/>
        <v>0</v>
      </c>
      <c r="V18" s="13">
        <f t="shared" si="6"/>
        <v>1.6695897980729759E-2</v>
      </c>
      <c r="W18" s="13">
        <f t="shared" si="7"/>
        <v>4.6693353435715353E-2</v>
      </c>
      <c r="X18" s="13">
        <f t="shared" si="8"/>
        <v>0</v>
      </c>
      <c r="Y18" s="13">
        <f t="shared" si="9"/>
        <v>9.9999984126357376E-3</v>
      </c>
      <c r="Z18" s="13">
        <f t="shared" si="10"/>
        <v>0</v>
      </c>
      <c r="AA18" s="13">
        <f t="shared" si="11"/>
        <v>1</v>
      </c>
      <c r="AB18" s="79"/>
    </row>
    <row r="19" spans="1:28" x14ac:dyDescent="0.25">
      <c r="A19" s="369" t="str">
        <f>IF(ISBLANK(Intrants_RepProduits!A24),"sXXX",Intrants_RepProduits!A24)</f>
        <v>sPIR</v>
      </c>
      <c r="B19" s="345">
        <f t="shared" si="12"/>
        <v>0</v>
      </c>
      <c r="C19" s="345">
        <f t="shared" si="15"/>
        <v>482.08821012269499</v>
      </c>
      <c r="D19" s="345">
        <f t="shared" si="15"/>
        <v>510.39430686384401</v>
      </c>
      <c r="E19" s="345">
        <f t="shared" si="15"/>
        <v>155.825297530391</v>
      </c>
      <c r="F19" s="345">
        <f t="shared" si="15"/>
        <v>0</v>
      </c>
      <c r="G19" s="345">
        <f t="shared" si="15"/>
        <v>23.347830404130701</v>
      </c>
      <c r="H19" s="345">
        <f t="shared" si="15"/>
        <v>31.5065889328624</v>
      </c>
      <c r="I19" s="345">
        <f t="shared" si="15"/>
        <v>0</v>
      </c>
      <c r="J19" s="345">
        <f t="shared" si="15"/>
        <v>12.153254748428999</v>
      </c>
      <c r="K19" s="345">
        <f t="shared" si="15"/>
        <v>0</v>
      </c>
      <c r="L19" s="345">
        <f t="shared" si="15"/>
        <v>1215.3154886023499</v>
      </c>
      <c r="M19" s="471"/>
      <c r="N19" s="256"/>
      <c r="P19" s="9" t="str">
        <f t="shared" si="14"/>
        <v>sPIR</v>
      </c>
      <c r="Q19" s="13">
        <f t="shared" si="1"/>
        <v>0</v>
      </c>
      <c r="R19" s="13">
        <f t="shared" si="2"/>
        <v>0.39667741803991258</v>
      </c>
      <c r="S19" s="13">
        <f t="shared" si="3"/>
        <v>0.41996856919087994</v>
      </c>
      <c r="T19" s="13">
        <f t="shared" si="4"/>
        <v>0.12821798042711927</v>
      </c>
      <c r="U19" s="13">
        <f t="shared" si="5"/>
        <v>0</v>
      </c>
      <c r="V19" s="13">
        <f t="shared" si="6"/>
        <v>1.9211332878659698E-2</v>
      </c>
      <c r="W19" s="13">
        <f t="shared" si="7"/>
        <v>2.5924617293486437E-2</v>
      </c>
      <c r="X19" s="13">
        <f t="shared" si="8"/>
        <v>0</v>
      </c>
      <c r="Y19" s="13">
        <f t="shared" si="9"/>
        <v>1.0000082169943884E-2</v>
      </c>
      <c r="Z19" s="13">
        <f t="shared" si="10"/>
        <v>0</v>
      </c>
      <c r="AA19" s="13">
        <f t="shared" si="11"/>
        <v>1</v>
      </c>
      <c r="AB19" s="79"/>
    </row>
    <row r="20" spans="1:28" x14ac:dyDescent="0.25">
      <c r="A20" s="369" t="str">
        <f>IF(ISBLANK(Intrants_RepProduits!A25),"sXXX",Intrants_RepProduits!A25)</f>
        <v>sSAB</v>
      </c>
      <c r="B20" s="345">
        <f t="shared" si="12"/>
        <v>0</v>
      </c>
      <c r="C20" s="345">
        <f t="shared" si="15"/>
        <v>0</v>
      </c>
      <c r="D20" s="345">
        <f t="shared" si="15"/>
        <v>33923.193502506103</v>
      </c>
      <c r="E20" s="345">
        <f t="shared" si="15"/>
        <v>48925.130390896498</v>
      </c>
      <c r="F20" s="345">
        <f t="shared" si="15"/>
        <v>0</v>
      </c>
      <c r="G20" s="345">
        <f t="shared" si="15"/>
        <v>5878.8445861864602</v>
      </c>
      <c r="H20" s="345">
        <f t="shared" si="15"/>
        <v>4135.8935786310803</v>
      </c>
      <c r="I20" s="345">
        <f t="shared" si="15"/>
        <v>0</v>
      </c>
      <c r="J20" s="345">
        <f t="shared" si="15"/>
        <v>938.016687562794</v>
      </c>
      <c r="K20" s="345">
        <f t="shared" si="15"/>
        <v>0</v>
      </c>
      <c r="L20" s="345">
        <f t="shared" si="15"/>
        <v>93801.078745782899</v>
      </c>
      <c r="M20" s="471"/>
      <c r="N20" s="256"/>
      <c r="P20" s="9" t="str">
        <f t="shared" si="14"/>
        <v>sSAB</v>
      </c>
      <c r="Q20" s="13">
        <f t="shared" si="1"/>
        <v>0</v>
      </c>
      <c r="R20" s="13">
        <f t="shared" si="2"/>
        <v>0</v>
      </c>
      <c r="S20" s="13">
        <f t="shared" si="3"/>
        <v>0.36165035579648086</v>
      </c>
      <c r="T20" s="13">
        <f t="shared" si="4"/>
        <v>0.52158387776639581</v>
      </c>
      <c r="U20" s="13">
        <f t="shared" si="5"/>
        <v>0</v>
      </c>
      <c r="V20" s="13">
        <f t="shared" si="6"/>
        <v>6.267352854351646E-2</v>
      </c>
      <c r="W20" s="13">
        <f t="shared" si="7"/>
        <v>4.4092174993424813E-2</v>
      </c>
      <c r="X20" s="13">
        <f t="shared" si="8"/>
        <v>0</v>
      </c>
      <c r="Y20" s="13">
        <f t="shared" si="9"/>
        <v>1.0000062900182427E-2</v>
      </c>
      <c r="Z20" s="13">
        <f t="shared" si="10"/>
        <v>0</v>
      </c>
      <c r="AA20" s="13">
        <f t="shared" si="11"/>
        <v>1</v>
      </c>
      <c r="AB20" s="79"/>
    </row>
    <row r="21" spans="1:28" x14ac:dyDescent="0.25">
      <c r="A21" s="369" t="str">
        <f>IF(ISBLANK(Intrants_RepProduits!A26),"sXXX",Intrants_RepProduits!A26)</f>
        <v>sTHO</v>
      </c>
      <c r="B21" s="345">
        <f t="shared" si="12"/>
        <v>0</v>
      </c>
      <c r="C21" s="345">
        <f t="shared" si="15"/>
        <v>0</v>
      </c>
      <c r="D21" s="345">
        <f t="shared" si="15"/>
        <v>22254.423671795801</v>
      </c>
      <c r="E21" s="345">
        <f t="shared" si="15"/>
        <v>5171.3531126509997</v>
      </c>
      <c r="F21" s="345">
        <f t="shared" si="15"/>
        <v>0</v>
      </c>
      <c r="G21" s="345">
        <f t="shared" si="15"/>
        <v>380.21418974015302</v>
      </c>
      <c r="H21" s="345">
        <f t="shared" si="15"/>
        <v>2190.99802250841</v>
      </c>
      <c r="I21" s="345">
        <f t="shared" si="15"/>
        <v>0</v>
      </c>
      <c r="J21" s="345">
        <f t="shared" si="15"/>
        <v>303.01100330462299</v>
      </c>
      <c r="K21" s="345">
        <f t="shared" si="15"/>
        <v>0</v>
      </c>
      <c r="L21" s="345">
        <f t="shared" si="15"/>
        <v>30300</v>
      </c>
      <c r="M21" s="471"/>
      <c r="N21" s="256"/>
      <c r="P21" s="9" t="str">
        <f t="shared" si="14"/>
        <v>sTHO</v>
      </c>
      <c r="Q21" s="13">
        <f t="shared" si="1"/>
        <v>0</v>
      </c>
      <c r="R21" s="13">
        <f t="shared" si="2"/>
        <v>0</v>
      </c>
      <c r="S21" s="13">
        <f t="shared" si="3"/>
        <v>0.73446942811207261</v>
      </c>
      <c r="T21" s="13">
        <f t="shared" si="4"/>
        <v>0.17067171988947194</v>
      </c>
      <c r="U21" s="13">
        <f t="shared" si="5"/>
        <v>0</v>
      </c>
      <c r="V21" s="13">
        <f t="shared" si="6"/>
        <v>1.2548323093734423E-2</v>
      </c>
      <c r="W21" s="13">
        <f t="shared" si="7"/>
        <v>7.2310165759353465E-2</v>
      </c>
      <c r="X21" s="13">
        <f t="shared" si="8"/>
        <v>0</v>
      </c>
      <c r="Y21" s="13">
        <f t="shared" si="9"/>
        <v>1.0000363145367095E-2</v>
      </c>
      <c r="Z21" s="13">
        <f t="shared" si="10"/>
        <v>0</v>
      </c>
      <c r="AA21" s="13">
        <f t="shared" si="11"/>
        <v>1</v>
      </c>
      <c r="AB21" s="79"/>
    </row>
    <row r="22" spans="1:28" x14ac:dyDescent="0.25">
      <c r="A22" s="369" t="str">
        <f>IF(ISBLANK(Intrants_RepProduits!A27),"sXXX",Intrants_RepProduits!A27)</f>
        <v>Total</v>
      </c>
      <c r="B22" s="345">
        <f t="shared" si="12"/>
        <v>25523.822391404399</v>
      </c>
      <c r="C22" s="345">
        <f t="shared" si="15"/>
        <v>869.49088337727403</v>
      </c>
      <c r="D22" s="345">
        <f t="shared" si="15"/>
        <v>458541.274260948</v>
      </c>
      <c r="E22" s="345">
        <f t="shared" si="15"/>
        <v>385537.28353060398</v>
      </c>
      <c r="F22" s="345">
        <f t="shared" si="15"/>
        <v>22519.942549613599</v>
      </c>
      <c r="G22" s="345">
        <f t="shared" si="15"/>
        <v>32367.8688607105</v>
      </c>
      <c r="H22" s="345">
        <f t="shared" si="15"/>
        <v>32689.180012007699</v>
      </c>
      <c r="I22" s="345">
        <f t="shared" si="15"/>
        <v>5518.0892083470399</v>
      </c>
      <c r="J22" s="345">
        <f t="shared" si="15"/>
        <v>9733.0483029876996</v>
      </c>
      <c r="K22" s="345">
        <f t="shared" si="15"/>
        <v>0</v>
      </c>
      <c r="L22" s="345">
        <f t="shared" si="15"/>
        <v>973300</v>
      </c>
      <c r="M22" s="471"/>
      <c r="N22" s="256"/>
      <c r="P22" s="9" t="str">
        <f t="shared" si="14"/>
        <v>Total</v>
      </c>
      <c r="Q22" s="13">
        <f t="shared" si="1"/>
        <v>2.622400327895243E-2</v>
      </c>
      <c r="R22" s="13">
        <f t="shared" si="2"/>
        <v>8.9334314535834179E-4</v>
      </c>
      <c r="S22" s="13">
        <f t="shared" si="3"/>
        <v>0.47112018315108189</v>
      </c>
      <c r="T22" s="13">
        <f t="shared" si="4"/>
        <v>0.39611351436412617</v>
      </c>
      <c r="U22" s="13">
        <f t="shared" si="5"/>
        <v>2.3137719664660023E-2</v>
      </c>
      <c r="V22" s="13">
        <f t="shared" si="6"/>
        <v>3.3255798685616456E-2</v>
      </c>
      <c r="W22" s="13">
        <f t="shared" si="7"/>
        <v>3.3585924187822559E-2</v>
      </c>
      <c r="X22" s="13">
        <f t="shared" si="8"/>
        <v>5.6694638943255316E-3</v>
      </c>
      <c r="Y22" s="13">
        <f t="shared" si="9"/>
        <v>1.0000049628056817E-2</v>
      </c>
      <c r="Z22" s="13">
        <f t="shared" si="10"/>
        <v>0</v>
      </c>
      <c r="AA22" s="13">
        <f t="shared" si="11"/>
        <v>1</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196551.54670354645</v>
      </c>
      <c r="E36" s="371">
        <f t="shared" si="16"/>
        <v>135137.35412895904</v>
      </c>
      <c r="F36" s="371">
        <f t="shared" si="16"/>
        <v>0</v>
      </c>
      <c r="G36" s="371">
        <f t="shared" si="16"/>
        <v>16101.766454646648</v>
      </c>
      <c r="H36" s="371">
        <f t="shared" si="16"/>
        <v>4690.8334511569074</v>
      </c>
      <c r="I36" s="371">
        <f t="shared" si="16"/>
        <v>0</v>
      </c>
      <c r="J36" s="371">
        <f t="shared" si="16"/>
        <v>3560.4033405088667</v>
      </c>
      <c r="K36" s="371">
        <f t="shared" si="16"/>
        <v>0</v>
      </c>
      <c r="L36" s="371">
        <f t="shared" si="16"/>
        <v>356041.90407881822</v>
      </c>
      <c r="M36" s="470"/>
      <c r="N36" s="257"/>
      <c r="P36" s="35" t="s">
        <v>72</v>
      </c>
      <c r="Q36" s="36">
        <f t="shared" ref="Q36:AA42" si="17">IF(ISERROR(B36/$L36),0,B36/$L36)</f>
        <v>0</v>
      </c>
      <c r="R36" s="36">
        <f t="shared" si="17"/>
        <v>0</v>
      </c>
      <c r="S36" s="36">
        <f t="shared" si="17"/>
        <v>0.55204610595508774</v>
      </c>
      <c r="T36" s="36">
        <f t="shared" si="17"/>
        <v>0.37955463270144518</v>
      </c>
      <c r="U36" s="36">
        <f t="shared" si="17"/>
        <v>0</v>
      </c>
      <c r="V36" s="36">
        <f t="shared" si="17"/>
        <v>4.5224357779757703E-2</v>
      </c>
      <c r="W36" s="36">
        <f t="shared" si="17"/>
        <v>1.3174947660426177E-2</v>
      </c>
      <c r="X36" s="36">
        <f t="shared" si="17"/>
        <v>0</v>
      </c>
      <c r="Y36" s="36">
        <f t="shared" si="17"/>
        <v>9.9999559032823513E-3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46561.078333790603</v>
      </c>
      <c r="E37" s="345">
        <f>IF(ISERROR(VLOOKUP($A37,MatriceVolRepProd,5,FALSE)),0,VLOOKUP($A37,MatriceVolRepProd,5,FALSE))</f>
        <v>14808.7434514284</v>
      </c>
      <c r="F37" s="345">
        <f>IF(ISERROR(VLOOKUP($A37,MatriceVolRepProd,6,FALSE)),0,VLOOKUP($A37,MatriceVolRepProd,6,FALSE))</f>
        <v>0</v>
      </c>
      <c r="G37" s="345">
        <f>IF(ISERROR(VLOOKUP($A37,MatriceVolRepProd,7,FALSE)),0,VLOOKUP($A37,MatriceVolRepProd,7,FALSE))</f>
        <v>1979.25521146912</v>
      </c>
      <c r="H37" s="345">
        <f>IF(ISERROR(VLOOKUP($A37,MatriceVolRepProd,8,FALSE)),0,VLOOKUP($A37,MatriceVolRepProd,8,FALSE))</f>
        <v>2061.9266822162599</v>
      </c>
      <c r="I37" s="345">
        <f>IF(ISERROR(VLOOKUP($A37,MatriceVolRepProd,9,FALSE)),0,VLOOKUP($A37,MatriceVolRepProd,9,FALSE))</f>
        <v>0</v>
      </c>
      <c r="J37" s="345">
        <f>IF(ISERROR(VLOOKUP($A37,MatriceVolRepProd,10,FALSE)),0,VLOOKUP($A37,MatriceVolRepProd,10,FALSE))</f>
        <v>660.71175423532804</v>
      </c>
      <c r="K37" s="345">
        <f>IF(ISERROR(VLOOKUP($A37,MatriceVolRepProd,11,FALSE)),0,VLOOKUP($A37,MatriceVolRepProd,11,FALSE))</f>
        <v>0</v>
      </c>
      <c r="L37" s="345">
        <f>IF(ISERROR(VLOOKUP($A37,MatriceVolRepProd,12,FALSE)),0,VLOOKUP($A37,MatriceVolRepProd,12,FALSE))</f>
        <v>66071.715433139703</v>
      </c>
      <c r="M37" s="471"/>
      <c r="N37" s="258"/>
      <c r="P37" s="5" t="s">
        <v>48</v>
      </c>
      <c r="Q37" s="14">
        <f t="shared" si="17"/>
        <v>0</v>
      </c>
      <c r="R37" s="14">
        <f t="shared" si="17"/>
        <v>0</v>
      </c>
      <c r="S37" s="14">
        <f t="shared" si="17"/>
        <v>0.70470515300768</v>
      </c>
      <c r="T37" s="14">
        <f t="shared" si="17"/>
        <v>0.22413136020985999</v>
      </c>
      <c r="U37" s="14">
        <f t="shared" si="17"/>
        <v>0</v>
      </c>
      <c r="V37" s="14">
        <f t="shared" si="17"/>
        <v>2.9956165032100582E-2</v>
      </c>
      <c r="W37" s="14">
        <f t="shared" si="17"/>
        <v>3.12074034811885E-2</v>
      </c>
      <c r="X37" s="14">
        <f t="shared" si="17"/>
        <v>0</v>
      </c>
      <c r="Y37" s="14">
        <f t="shared" si="17"/>
        <v>9.9999182691711038E-3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149579.041050356</v>
      </c>
      <c r="E38" s="345">
        <f>IF(ISERROR(VLOOKUP($A38,MatriceVolRepProd,5,FALSE)),0,VLOOKUP($A38,MatriceVolRepProd,5,FALSE))</f>
        <v>120246.309213366</v>
      </c>
      <c r="F38" s="345">
        <f>IF(ISERROR(VLOOKUP($A38,MatriceVolRepProd,6,FALSE)),0,VLOOKUP($A38,MatriceVolRepProd,6,FALSE))</f>
        <v>0</v>
      </c>
      <c r="G38" s="345">
        <f>IF(ISERROR(VLOOKUP($A38,MatriceVolRepProd,7,FALSE)),0,VLOOKUP($A38,MatriceVolRepProd,7,FALSE))</f>
        <v>14106.740962620101</v>
      </c>
      <c r="H38" s="345">
        <f>IF(ISERROR(VLOOKUP($A38,MatriceVolRepProd,8,FALSE)),0,VLOOKUP($A38,MatriceVolRepProd,8,FALSE))</f>
        <v>2611.78646436594</v>
      </c>
      <c r="I38" s="345">
        <f>IF(ISERROR(VLOOKUP($A38,MatriceVolRepProd,9,FALSE)),0,VLOOKUP($A38,MatriceVolRepProd,9,FALSE))</f>
        <v>0</v>
      </c>
      <c r="J38" s="345">
        <f>IF(ISERROR(VLOOKUP($A38,MatriceVolRepProd,10,FALSE)),0,VLOOKUP($A38,MatriceVolRepProd,10,FALSE))</f>
        <v>2894.3714916276599</v>
      </c>
      <c r="K38" s="345">
        <f>IF(ISERROR(VLOOKUP($A38,MatriceVolRepProd,11,FALSE)),0,VLOOKUP($A38,MatriceVolRepProd,11,FALSE))</f>
        <v>0</v>
      </c>
      <c r="L38" s="345">
        <f>IF(ISERROR(VLOOKUP($A38,MatriceVolRepProd,12,FALSE)),0,VLOOKUP($A38,MatriceVolRepProd,12,FALSE))</f>
        <v>289438.24918233597</v>
      </c>
      <c r="M38" s="471"/>
      <c r="N38" s="258"/>
      <c r="P38" s="5" t="s">
        <v>49</v>
      </c>
      <c r="Q38" s="14">
        <f t="shared" si="17"/>
        <v>0</v>
      </c>
      <c r="R38" s="14">
        <f t="shared" si="17"/>
        <v>0</v>
      </c>
      <c r="S38" s="14">
        <f t="shared" si="17"/>
        <v>0.51679085771461541</v>
      </c>
      <c r="T38" s="14">
        <f t="shared" si="17"/>
        <v>0.41544719660605406</v>
      </c>
      <c r="U38" s="14">
        <f t="shared" si="17"/>
        <v>0</v>
      </c>
      <c r="V38" s="14">
        <f t="shared" si="17"/>
        <v>4.8738344024923073E-2</v>
      </c>
      <c r="W38" s="14">
        <f t="shared" si="17"/>
        <v>9.0236396597348327E-3</v>
      </c>
      <c r="X38" s="14">
        <f t="shared" si="17"/>
        <v>0</v>
      </c>
      <c r="Y38" s="14">
        <f t="shared" si="17"/>
        <v>9.9999619946716418E-3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411.42731939987698</v>
      </c>
      <c r="E39" s="345">
        <f>IF(ISERROR(VLOOKUP($A39,MatriceVolRepProd,5,FALSE)),0,VLOOKUP($A39,MatriceVolRepProd,5,FALSE))</f>
        <v>82.301464164624605</v>
      </c>
      <c r="F39" s="345">
        <f>IF(ISERROR(VLOOKUP($A39,MatriceVolRepProd,6,FALSE)),0,VLOOKUP($A39,MatriceVolRepProd,6,FALSE))</f>
        <v>0</v>
      </c>
      <c r="G39" s="345">
        <f>IF(ISERROR(VLOOKUP($A39,MatriceVolRepProd,7,FALSE)),0,VLOOKUP($A39,MatriceVolRepProd,7,FALSE))</f>
        <v>15.7702805574256</v>
      </c>
      <c r="H39" s="345">
        <f>IF(ISERROR(VLOOKUP($A39,MatriceVolRepProd,8,FALSE)),0,VLOOKUP($A39,MatriceVolRepProd,8,FALSE))</f>
        <v>17.1203045747069</v>
      </c>
      <c r="I39" s="345">
        <f>IF(ISERROR(VLOOKUP($A39,MatriceVolRepProd,9,FALSE)),0,VLOOKUP($A39,MatriceVolRepProd,9,FALSE))</f>
        <v>0</v>
      </c>
      <c r="J39" s="345">
        <f>IF(ISERROR(VLOOKUP($A39,MatriceVolRepProd,10,FALSE)),0,VLOOKUP($A39,MatriceVolRepProd,10,FALSE))</f>
        <v>5.3200946458785303</v>
      </c>
      <c r="K39" s="345">
        <f>IF(ISERROR(VLOOKUP($A39,MatriceVolRepProd,11,FALSE)),0,VLOOKUP($A39,MatriceVolRepProd,11,FALSE))</f>
        <v>0</v>
      </c>
      <c r="L39" s="345">
        <f>IF(ISERROR(VLOOKUP($A39,MatriceVolRepProd,12,FALSE)),0,VLOOKUP($A39,MatriceVolRepProd,12,FALSE))</f>
        <v>531.93946334251302</v>
      </c>
      <c r="M39" s="471"/>
      <c r="N39" s="258"/>
      <c r="P39" s="6" t="s">
        <v>50</v>
      </c>
      <c r="Q39" s="14">
        <f t="shared" si="17"/>
        <v>0</v>
      </c>
      <c r="R39" s="14">
        <f t="shared" si="17"/>
        <v>0</v>
      </c>
      <c r="S39" s="14">
        <f t="shared" si="17"/>
        <v>0.77344763408719142</v>
      </c>
      <c r="T39" s="14">
        <f t="shared" si="17"/>
        <v>0.15471960596319045</v>
      </c>
      <c r="U39" s="14">
        <f t="shared" si="17"/>
        <v>0</v>
      </c>
      <c r="V39" s="14">
        <f t="shared" si="17"/>
        <v>2.9646758032071781E-2</v>
      </c>
      <c r="W39" s="14">
        <f t="shared" si="17"/>
        <v>3.2184685954918947E-2</v>
      </c>
      <c r="X39" s="14">
        <f t="shared" si="17"/>
        <v>0</v>
      </c>
      <c r="Y39" s="14">
        <f t="shared" si="17"/>
        <v>1.0001315962626652E-2</v>
      </c>
      <c r="Z39" s="14">
        <f t="shared" si="17"/>
        <v>0</v>
      </c>
      <c r="AA39" s="14">
        <f t="shared" si="17"/>
        <v>1</v>
      </c>
    </row>
    <row r="40" spans="1:27" x14ac:dyDescent="0.25">
      <c r="A40" s="372" t="s">
        <v>71</v>
      </c>
      <c r="B40" s="371">
        <f t="shared" ref="B40:L40" si="18">SUM(B41:B42)</f>
        <v>0</v>
      </c>
      <c r="C40" s="371">
        <f t="shared" si="18"/>
        <v>482.08821012269499</v>
      </c>
      <c r="D40" s="371">
        <f t="shared" si="18"/>
        <v>13652.366759592343</v>
      </c>
      <c r="E40" s="371">
        <f t="shared" si="18"/>
        <v>2640.2721250549707</v>
      </c>
      <c r="F40" s="371">
        <f t="shared" si="18"/>
        <v>0</v>
      </c>
      <c r="G40" s="371">
        <f t="shared" si="18"/>
        <v>135.4933117721317</v>
      </c>
      <c r="H40" s="371">
        <f t="shared" si="18"/>
        <v>513.78209001801542</v>
      </c>
      <c r="I40" s="371">
        <f t="shared" si="18"/>
        <v>0</v>
      </c>
      <c r="J40" s="371">
        <f t="shared" si="18"/>
        <v>175.99750343986298</v>
      </c>
      <c r="K40" s="371">
        <f t="shared" si="18"/>
        <v>0</v>
      </c>
      <c r="L40" s="371">
        <f t="shared" si="18"/>
        <v>17599.999999999953</v>
      </c>
      <c r="M40" s="470"/>
      <c r="N40" s="257"/>
      <c r="P40" s="35" t="s">
        <v>71</v>
      </c>
      <c r="Q40" s="36">
        <f t="shared" si="17"/>
        <v>0</v>
      </c>
      <c r="R40" s="36">
        <f t="shared" si="17"/>
        <v>2.7391375575153198E-2</v>
      </c>
      <c r="S40" s="36">
        <f t="shared" si="17"/>
        <v>0.77570265679502159</v>
      </c>
      <c r="T40" s="36">
        <f t="shared" si="17"/>
        <v>0.150015461650851</v>
      </c>
      <c r="U40" s="36">
        <f t="shared" si="17"/>
        <v>0</v>
      </c>
      <c r="V40" s="36">
        <f t="shared" si="17"/>
        <v>7.6984836234165951E-3</v>
      </c>
      <c r="W40" s="36">
        <f t="shared" si="17"/>
        <v>2.9192164205569138E-2</v>
      </c>
      <c r="X40" s="36">
        <f t="shared" si="17"/>
        <v>0</v>
      </c>
      <c r="Y40" s="36">
        <f t="shared" si="17"/>
        <v>9.9998581499922412E-3</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13141.9724527285</v>
      </c>
      <c r="E41" s="345">
        <f>IF(ISERROR(VLOOKUP($A41,MatriceVolRepProd,5,FALSE)),0,VLOOKUP($A41,MatriceVolRepProd,5,FALSE))</f>
        <v>2484.4468275245799</v>
      </c>
      <c r="F41" s="345">
        <f>IF(ISERROR(VLOOKUP($A41,MatriceVolRepProd,6,FALSE)),0,VLOOKUP($A41,MatriceVolRepProd,6,FALSE))</f>
        <v>0</v>
      </c>
      <c r="G41" s="345">
        <f>IF(ISERROR(VLOOKUP($A41,MatriceVolRepProd,7,FALSE)),0,VLOOKUP($A41,MatriceVolRepProd,7,FALSE))</f>
        <v>112.145481368001</v>
      </c>
      <c r="H41" s="345">
        <f>IF(ISERROR(VLOOKUP($A41,MatriceVolRepProd,8,FALSE)),0,VLOOKUP($A41,MatriceVolRepProd,8,FALSE))</f>
        <v>482.275501085153</v>
      </c>
      <c r="I41" s="345">
        <f>IF(ISERROR(VLOOKUP($A41,MatriceVolRepProd,9,FALSE)),0,VLOOKUP($A41,MatriceVolRepProd,9,FALSE))</f>
        <v>0</v>
      </c>
      <c r="J41" s="345">
        <f>IF(ISERROR(VLOOKUP($A41,MatriceVolRepProd,10,FALSE)),0,VLOOKUP($A41,MatriceVolRepProd,10,FALSE))</f>
        <v>163.84424869143399</v>
      </c>
      <c r="K41" s="345">
        <f>IF(ISERROR(VLOOKUP($A41,MatriceVolRepProd,11,FALSE)),0,VLOOKUP($A41,MatriceVolRepProd,11,FALSE))</f>
        <v>0</v>
      </c>
      <c r="L41" s="345">
        <f>IF(ISERROR(VLOOKUP($A41,MatriceVolRepProd,12,FALSE)),0,VLOOKUP($A41,MatriceVolRepProd,12,FALSE))</f>
        <v>16384.684511397601</v>
      </c>
      <c r="M41" s="471"/>
      <c r="N41" s="258"/>
      <c r="P41" s="5" t="s">
        <v>56</v>
      </c>
      <c r="Q41" s="14">
        <f t="shared" si="17"/>
        <v>0</v>
      </c>
      <c r="R41" s="14">
        <f t="shared" si="17"/>
        <v>0</v>
      </c>
      <c r="S41" s="14">
        <f t="shared" si="17"/>
        <v>0.80208883140756304</v>
      </c>
      <c r="T41" s="14">
        <f t="shared" si="17"/>
        <v>0.15163226522892984</v>
      </c>
      <c r="U41" s="14">
        <f t="shared" si="17"/>
        <v>0</v>
      </c>
      <c r="V41" s="14">
        <f t="shared" si="17"/>
        <v>6.8445310185856652E-3</v>
      </c>
      <c r="W41" s="14">
        <f t="shared" si="17"/>
        <v>2.9434530811360448E-2</v>
      </c>
      <c r="X41" s="14">
        <f t="shared" si="17"/>
        <v>0</v>
      </c>
      <c r="Y41" s="14">
        <f t="shared" si="17"/>
        <v>9.999841533565066E-3</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482.08821012269499</v>
      </c>
      <c r="D42" s="345">
        <f>IF(ISERROR(VLOOKUP($A42,MatriceVolRepProd,4,FALSE)),0,VLOOKUP($A42,MatriceVolRepProd,4,FALSE))</f>
        <v>510.39430686384401</v>
      </c>
      <c r="E42" s="345">
        <f>IF(ISERROR(VLOOKUP($A42,MatriceVolRepProd,5,FALSE)),0,VLOOKUP($A42,MatriceVolRepProd,5,FALSE))</f>
        <v>155.825297530391</v>
      </c>
      <c r="F42" s="345">
        <f>IF(ISERROR(VLOOKUP($A42,MatriceVolRepProd,6,FALSE)),0,VLOOKUP($A42,MatriceVolRepProd,6,FALSE))</f>
        <v>0</v>
      </c>
      <c r="G42" s="345">
        <f>IF(ISERROR(VLOOKUP($A42,MatriceVolRepProd,7,FALSE)),0,VLOOKUP($A42,MatriceVolRepProd,7,FALSE))</f>
        <v>23.347830404130701</v>
      </c>
      <c r="H42" s="345">
        <f>IF(ISERROR(VLOOKUP($A42,MatriceVolRepProd,8,FALSE)),0,VLOOKUP($A42,MatriceVolRepProd,8,FALSE))</f>
        <v>31.5065889328624</v>
      </c>
      <c r="I42" s="345">
        <f>IF(ISERROR(VLOOKUP($A42,MatriceVolRepProd,9,FALSE)),0,VLOOKUP($A42,MatriceVolRepProd,9,FALSE))</f>
        <v>0</v>
      </c>
      <c r="J42" s="345">
        <f>IF(ISERROR(VLOOKUP($A42,MatriceVolRepProd,10,FALSE)),0,VLOOKUP($A42,MatriceVolRepProd,10,FALSE))</f>
        <v>12.153254748428999</v>
      </c>
      <c r="K42" s="345">
        <f>IF(ISERROR(VLOOKUP($A42,MatriceVolRepProd,11,FALSE)),0,VLOOKUP($A42,MatriceVolRepProd,11,FALSE))</f>
        <v>0</v>
      </c>
      <c r="L42" s="345">
        <f>IF(ISERROR(VLOOKUP($A42,MatriceVolRepProd,12,FALSE)),0,VLOOKUP($A42,MatriceVolRepProd,12,FALSE))</f>
        <v>1215.3154886023499</v>
      </c>
      <c r="M42" s="471"/>
      <c r="N42" s="258"/>
      <c r="P42" s="6" t="s">
        <v>58</v>
      </c>
      <c r="Q42" s="14">
        <f t="shared" si="17"/>
        <v>0</v>
      </c>
      <c r="R42" s="14">
        <f t="shared" si="17"/>
        <v>0.39667741803991258</v>
      </c>
      <c r="S42" s="14">
        <f t="shared" si="17"/>
        <v>0.41996856919087994</v>
      </c>
      <c r="T42" s="14">
        <f t="shared" si="17"/>
        <v>0.12821798042711927</v>
      </c>
      <c r="U42" s="14">
        <f t="shared" si="17"/>
        <v>0</v>
      </c>
      <c r="V42" s="14">
        <f t="shared" si="17"/>
        <v>1.9211332878659698E-2</v>
      </c>
      <c r="W42" s="14">
        <f t="shared" si="17"/>
        <v>2.5924617293486437E-2</v>
      </c>
      <c r="X42" s="14">
        <f t="shared" si="17"/>
        <v>0</v>
      </c>
      <c r="Y42" s="14">
        <f t="shared" si="17"/>
        <v>1.0000082169943884E-2</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0.20525685614915301</v>
      </c>
      <c r="E45" s="371">
        <f t="shared" si="19"/>
        <v>153.37100176748999</v>
      </c>
      <c r="F45" s="371">
        <f t="shared" si="19"/>
        <v>36.024060664804203</v>
      </c>
      <c r="G45" s="371">
        <f t="shared" si="19"/>
        <v>4.3674097725069796</v>
      </c>
      <c r="H45" s="371">
        <f t="shared" si="19"/>
        <v>4.0025086949084896</v>
      </c>
      <c r="I45" s="371">
        <f t="shared" si="19"/>
        <v>2.2806317349905899E-2</v>
      </c>
      <c r="J45" s="371">
        <f t="shared" si="19"/>
        <v>2.0069559267917199</v>
      </c>
      <c r="K45" s="371">
        <f t="shared" si="19"/>
        <v>0</v>
      </c>
      <c r="L45" s="371">
        <f t="shared" si="19"/>
        <v>200</v>
      </c>
      <c r="M45" s="470"/>
      <c r="N45" s="257"/>
      <c r="P45" s="35" t="s">
        <v>80</v>
      </c>
      <c r="Q45" s="36">
        <f t="shared" ref="Q45:AA48" si="20">IF(ISERROR(B45/$L45),0,B45/$L45)</f>
        <v>0</v>
      </c>
      <c r="R45" s="36">
        <f t="shared" si="20"/>
        <v>0</v>
      </c>
      <c r="S45" s="36">
        <f t="shared" si="20"/>
        <v>1.0262842807457651E-3</v>
      </c>
      <c r="T45" s="36">
        <f t="shared" si="20"/>
        <v>0.76685500883744995</v>
      </c>
      <c r="U45" s="36">
        <f t="shared" si="20"/>
        <v>0.18012030332402101</v>
      </c>
      <c r="V45" s="36">
        <f t="shared" si="20"/>
        <v>2.1837048862534899E-2</v>
      </c>
      <c r="W45" s="36">
        <f t="shared" si="20"/>
        <v>2.0012543474542448E-2</v>
      </c>
      <c r="X45" s="36">
        <f t="shared" si="20"/>
        <v>1.1403158674952949E-4</v>
      </c>
      <c r="Y45" s="36">
        <f t="shared" si="20"/>
        <v>1.00347796339586E-2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0.20525685614915301</v>
      </c>
      <c r="E46" s="345">
        <f>IF(ISERROR(VLOOKUP($A46,MatriceVolRepProd,5,FALSE)),0,VLOOKUP($A46,MatriceVolRepProd,5,FALSE))</f>
        <v>153.37100176748999</v>
      </c>
      <c r="F46" s="345">
        <f>IF(ISERROR(VLOOKUP($A46,MatriceVolRepProd,6,FALSE)),0,VLOOKUP($A46,MatriceVolRepProd,6,FALSE))</f>
        <v>36.024060664804203</v>
      </c>
      <c r="G46" s="345">
        <f>IF(ISERROR(VLOOKUP($A46,MatriceVolRepProd,7,FALSE)),0,VLOOKUP($A46,MatriceVolRepProd,7,FALSE))</f>
        <v>4.3674097725069796</v>
      </c>
      <c r="H46" s="345">
        <f>IF(ISERROR(VLOOKUP($A46,MatriceVolRepProd,8,FALSE)),0,VLOOKUP($A46,MatriceVolRepProd,8,FALSE))</f>
        <v>4.0025086949084896</v>
      </c>
      <c r="I46" s="345">
        <f>IF(ISERROR(VLOOKUP($A46,MatriceVolRepProd,9,FALSE)),0,VLOOKUP($A46,MatriceVolRepProd,9,FALSE))</f>
        <v>2.2806317349905899E-2</v>
      </c>
      <c r="J46" s="345">
        <f>IF(ISERROR(VLOOKUP($A46,MatriceVolRepProd,10,FALSE)),0,VLOOKUP($A46,MatriceVolRepProd,10,FALSE))</f>
        <v>2.0069559267917199</v>
      </c>
      <c r="K46" s="345">
        <f>IF(ISERROR(VLOOKUP($A46,MatriceVolRepProd,11,FALSE)),0,VLOOKUP($A46,MatriceVolRepProd,11,FALSE))</f>
        <v>0</v>
      </c>
      <c r="L46" s="345">
        <f>IF(ISERROR(VLOOKUP($A46,MatriceVolRepProd,12,FALSE)),0,VLOOKUP($A46,MatriceVolRepProd,12,FALSE))</f>
        <v>200</v>
      </c>
      <c r="M46" s="471"/>
      <c r="N46" s="258"/>
      <c r="P46" s="8" t="s">
        <v>45</v>
      </c>
      <c r="Q46" s="14">
        <f t="shared" si="20"/>
        <v>0</v>
      </c>
      <c r="R46" s="14">
        <f t="shared" si="20"/>
        <v>0</v>
      </c>
      <c r="S46" s="14">
        <f t="shared" si="20"/>
        <v>1.0262842807457651E-3</v>
      </c>
      <c r="T46" s="14">
        <f t="shared" si="20"/>
        <v>0.76685500883744995</v>
      </c>
      <c r="U46" s="14">
        <f t="shared" si="20"/>
        <v>0.18012030332402101</v>
      </c>
      <c r="V46" s="14">
        <f t="shared" si="20"/>
        <v>2.1837048862534899E-2</v>
      </c>
      <c r="W46" s="14">
        <f t="shared" si="20"/>
        <v>2.0012543474542448E-2</v>
      </c>
      <c r="X46" s="14">
        <f t="shared" si="20"/>
        <v>1.1403158674952949E-4</v>
      </c>
      <c r="Y46" s="14">
        <f t="shared" si="20"/>
        <v>1.00347796339586E-2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abSelected="1" zoomScaleNormal="100" workbookViewId="0">
      <selection activeCell="E20" sqref="E20"/>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U08351_4FF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U08351_4FF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t="e">
        <f>_xll.Woodstock.Analyst.Xcel.UDFs.GetIndicatorValueAverage("OVOLPRUREC", _xll.Woodstock.Analyst.Xcel.UDFs.GetDynamicFilter(), _xll.Woodstock.Analyst.Xcel.UDFs.GetModelFilename(), _xll.Woodstock.Analyst.Xcel.UDFs.GetScenarioIndex(), "2", "6")</f>
        <v>#VALUE!</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93802.500985182851</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33923.707855891109</v>
      </c>
      <c r="H8" s="424">
        <f>IF(ISERROR(VLOOKUP($B8,DataRemsoftAjuste,7+VLOOKUP($B$4,Periode,2,FALSE),FALSE)*VLOOKUP($C8,MatricePourcRepProd,5,FALSE)),0,VLOOKUP($B8,DataRemsoftAjuste,7+VLOOKUP($B$4,Periode,2,FALSE),FALSE)*VLOOKUP($C8,MatricePourcRepProd,5,FALSE))</f>
        <v>48925.872208037814</v>
      </c>
      <c r="I8" s="424">
        <f>IF(ISERROR(VLOOKUP($B8,DataRemsoftAjuste,7+VLOOKUP($B$4,Periode,2,FALSE),FALSE)*VLOOKUP($C8,MatricePourcRepProd,6,FALSE)),0,VLOOKUP($B8,DataRemsoftAjuste,7+VLOOKUP($B$4,Periode,2,FALSE),FALSE)*VLOOKUP($C8,MatricePourcRepProd,6,FALSE))</f>
        <v>0</v>
      </c>
      <c r="J8" s="424">
        <f>SUM(E8:I8)</f>
        <v>82849.580063928923</v>
      </c>
      <c r="K8" s="424">
        <f>IF(ISERROR(VLOOKUP($B8,DataRemsoftAjuste,7+VLOOKUP($B$4,Periode,2,FALSE),FALSE)*VLOOKUP($C8,MatricePourcRepProd,7,FALSE)),0,VLOOKUP($B8,DataRemsoftAjuste,7+VLOOKUP($B$4,Periode,2,FALSE),FALSE)*VLOOKUP($C8,MatricePourcRepProd,7,FALSE))</f>
        <v>5878.9337229480852</v>
      </c>
      <c r="L8" s="424">
        <f>IF(ISERROR(VLOOKUP($B8,DataRemsoftAjuste,7+VLOOKUP($B$4,Periode,2,FALSE),FALSE)*VLOOKUP($C8,MatricePourcRepProd,8,FALSE)),0,VLOOKUP($B8,DataRemsoftAjuste,7+VLOOKUP($B$4,Periode,2,FALSE),FALSE)*VLOOKUP($C8,MatricePourcRepProd,8,FALSE))</f>
        <v>4135.9562882595837</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938.03091004625219</v>
      </c>
      <c r="O8" s="424">
        <f>SUM(K8:N8)</f>
        <v>10952.920921253923</v>
      </c>
      <c r="Q8" s="18" t="s">
        <v>2</v>
      </c>
      <c r="R8" s="18" t="s">
        <v>62</v>
      </c>
      <c r="S8" s="19">
        <f>_xll.Woodstock.Analyst.Xcel.UDFs.GetIndicatorValue("OVOLSABREC","Toutes les strates",_xll.Woodstock.Analyst.Xcel.UDFs.GetModelFilename(),_xll.Woodstock.Analyst.Xcel.UDFs.GetScenarioIndex(),"2")/5</f>
        <v>96537.925000000003</v>
      </c>
      <c r="T8" s="19">
        <f>_xll.Woodstock.Analyst.Xcel.UDFs.GetIndicatorValue("OVOLSABREC", "Toutes les strates", _xll.Woodstock.Analyst.Xcel.UDFs.GetModelFilename(), _xll.Woodstock.Analyst.Xcel.UDFs.GetScenarioIndex(),"3")/5</f>
        <v>95628.837499999994</v>
      </c>
      <c r="U8" s="19">
        <f>_xll.Woodstock.Analyst.Xcel.UDFs.GetIndicatorValue("OVOLSABREC", "Toutes les strates", _xll.Woodstock.Analyst.Xcel.UDFs.GetModelFilename(), _xll.Woodstock.Analyst.Xcel.UDFs.GetScenarioIndex(),"4")/5</f>
        <v>96358.91876</v>
      </c>
      <c r="V8" s="19">
        <f>_xll.Woodstock.Analyst.Xcel.UDFs.GetIndicatorValue("OVOLSABREC", "Toutes les strates", _xll.Woodstock.Analyst.Xcel.UDFs.GetModelFilename(), _xll.Woodstock.Analyst.Xcel.UDFs.GetScenarioIndex(),"5")/5</f>
        <v>87255.25</v>
      </c>
      <c r="W8" s="19">
        <f>_xll.Woodstock.Analyst.Xcel.UDFs.GetIndicatorValue("OVOLSABREC", "Toutes les strates", _xll.Woodstock.Analyst.Xcel.UDFs.GetModelFilename(), _xll.Woodstock.Analyst.Xcel.UDFs.GetScenarioIndex(),"6")/5</f>
        <v>93214.087499999994</v>
      </c>
      <c r="X8" s="19">
        <f>_xll.Woodstock.Analyst.Xcel.UDFs.GetIndicatorValueAverage("OVOLSABREC", "Toutes les strates", _xll.Woodstock.Analyst.Xcel.UDFs.GetModelFilename(), _xll.Woodstock.Analyst.Xcel.UDFs.GetScenarioIndex(),"2", "6")/5</f>
        <v>93799.003752000004</v>
      </c>
      <c r="Y8" s="69">
        <f t="shared" ref="Y8:AD12" si="1">S8*$AE$12</f>
        <v>96541.524352031527</v>
      </c>
      <c r="Z8" s="69">
        <f t="shared" si="1"/>
        <v>95632.402957311482</v>
      </c>
      <c r="AA8" s="69">
        <f t="shared" si="1"/>
        <v>96362.511437903464</v>
      </c>
      <c r="AB8" s="69">
        <f t="shared" si="1"/>
        <v>87258.503253696399</v>
      </c>
      <c r="AC8" s="69">
        <f t="shared" si="1"/>
        <v>93217.562924971164</v>
      </c>
      <c r="AD8" s="69">
        <f t="shared" si="1"/>
        <v>93802.500985182807</v>
      </c>
      <c r="AE8" s="71"/>
    </row>
    <row r="9" spans="1:31" x14ac:dyDescent="0.25">
      <c r="A9" s="524"/>
      <c r="B9" s="422" t="s">
        <v>3</v>
      </c>
      <c r="C9" s="425" t="s">
        <v>72</v>
      </c>
      <c r="D9" s="424">
        <f t="shared" si="0"/>
        <v>356038.32915629609</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196549.57318148922</v>
      </c>
      <c r="H9" s="424">
        <f>IF(ISERROR(VLOOKUP($B9,DataRemsoftAjuste,7+VLOOKUP($B$4,Periode,2,FALSE),FALSE)*VLOOKUP($C9,MatricePourcRepProd,5,FALSE)),0,VLOOKUP($B9,DataRemsoftAjuste,7+VLOOKUP($B$4,Periode,2,FALSE),FALSE)*VLOOKUP($C9,MatricePourcRepProd,5,FALSE))</f>
        <v>135135.99725055433</v>
      </c>
      <c r="I9" s="424">
        <f>IF(ISERROR(VLOOKUP($B9,DataRemsoftAjuste,7+VLOOKUP($B$4,Periode,2,FALSE),FALSE)*VLOOKUP($C9,MatricePourcRepProd,6,FALSE)),0,VLOOKUP($B9,DataRemsoftAjuste,7+VLOOKUP($B$4,Periode,2,FALSE),FALSE)*VLOOKUP($C9,MatricePourcRepProd,6,FALSE))</f>
        <v>0</v>
      </c>
      <c r="J9" s="424">
        <f>SUM(E9:I9)</f>
        <v>331685.57043204352</v>
      </c>
      <c r="K9" s="424">
        <f>IF(ISERROR(VLOOKUP($B9,DataRemsoftAjuste,7+VLOOKUP($B$4,Periode,2,FALSE),FALSE)*VLOOKUP($C9,MatricePourcRepProd,7,FALSE)),0,VLOOKUP($B9,DataRemsoftAjuste,7+VLOOKUP($B$4,Periode,2,FALSE),FALSE)*VLOOKUP($C9,MatricePourcRepProd,7,FALSE))</f>
        <v>16101.604781071488</v>
      </c>
      <c r="L9" s="424">
        <f>IF(ISERROR(VLOOKUP($B9,DataRemsoftAjuste,7+VLOOKUP($B$4,Periode,2,FALSE),FALSE)*VLOOKUP($C9,MatricePourcRepProd,8,FALSE)),0,VLOOKUP($B9,DataRemsoftAjuste,7+VLOOKUP($B$4,Periode,2,FALSE),FALSE)*VLOOKUP($C9,MatricePourcRepProd,8,FALSE))</f>
        <v>4690.7863517397927</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3560.3675914412916</v>
      </c>
      <c r="O9" s="424">
        <f>SUM(K9:N9)</f>
        <v>24352.758724252573</v>
      </c>
      <c r="Q9" s="18" t="s">
        <v>3</v>
      </c>
      <c r="R9" s="18" t="s">
        <v>62</v>
      </c>
      <c r="S9" s="19">
        <f>_xll.Woodstock.Analyst.Xcel.UDFs.GetIndicatorValue("OVOLGEPXREC", "Toutes les strates", _xll.Woodstock.Analyst.Xcel.UDFs.GetModelFilename(), _xll.Woodstock.Analyst.Xcel.UDFs.GetScenarioIndex(),"2")/5</f>
        <v>372559.92499999999</v>
      </c>
      <c r="T9" s="19">
        <f>_xll.Woodstock.Analyst.Xcel.UDFs.GetIndicatorValue("OVOLGEPXREC", "Toutes les strates", _xll.Woodstock.Analyst.Xcel.UDFs.GetModelFilename(), _xll.Woodstock.Analyst.Xcel.UDFs.GetScenarioIndex(),"3")/5</f>
        <v>348436.22499999998</v>
      </c>
      <c r="U9" s="19">
        <f>_xll.Woodstock.Analyst.Xcel.UDFs.GetIndicatorValue("OVOLGEPXREC", "Toutes les strates", _xll.Woodstock.Analyst.Xcel.UDFs.GetModelFilename(), _xll.Woodstock.Analyst.Xcel.UDFs.GetScenarioIndex(),"4")/5</f>
        <v>366266.375</v>
      </c>
      <c r="V9" s="19">
        <f>_xll.Woodstock.Analyst.Xcel.UDFs.GetIndicatorValue("OVOLGEPXREC", "Toutes les strates", _xll.Woodstock.Analyst.Xcel.UDFs.GetModelFilename(), _xll.Woodstock.Analyst.Xcel.UDFs.GetScenarioIndex(),"5")/5</f>
        <v>351923.17499999999</v>
      </c>
      <c r="W9" s="19">
        <f>_xll.Woodstock.Analyst.Xcel.UDFs.GetIndicatorValue("OVOLGEPXREC", "Toutes les strates", _xll.Woodstock.Analyst.Xcel.UDFs.GetModelFilename(), _xll.Woodstock.Analyst.Xcel.UDFs.GetScenarioIndex(),"6")/5</f>
        <v>340939.57500000001</v>
      </c>
      <c r="X9" s="19">
        <f>_xll.Woodstock.Analyst.Xcel.UDFs.GetIndicatorValueAverage("OVOLGEPXREC", "Toutes les strates", _xll.Woodstock.Analyst.Xcel.UDFs.GetModelFilename(), _xll.Woodstock.Analyst.Xcel.UDFs.GetScenarioIndex(),"2", "6")/5</f>
        <v>356025.05499999999</v>
      </c>
      <c r="Y9" s="69">
        <f t="shared" si="1"/>
        <v>372573.81564787659</v>
      </c>
      <c r="Z9" s="69">
        <f t="shared" si="1"/>
        <v>348449.21621184039</v>
      </c>
      <c r="AA9" s="69">
        <f t="shared" si="1"/>
        <v>366280.0309970699</v>
      </c>
      <c r="AB9" s="69">
        <f t="shared" si="1"/>
        <v>351936.29622044135</v>
      </c>
      <c r="AC9" s="69">
        <f t="shared" si="1"/>
        <v>340952.2867042541</v>
      </c>
      <c r="AD9" s="69">
        <f t="shared" si="1"/>
        <v>356038.32915629644</v>
      </c>
      <c r="AE9" s="71"/>
    </row>
    <row r="10" spans="1:31" x14ac:dyDescent="0.25">
      <c r="A10" s="524"/>
      <c r="B10" s="422" t="s">
        <v>4</v>
      </c>
      <c r="C10" s="425" t="s">
        <v>57</v>
      </c>
      <c r="D10" s="424">
        <f t="shared" si="0"/>
        <v>125999.23855827612</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387.40875202353112</v>
      </c>
      <c r="G10" s="424">
        <f>IF(ISERROR(VLOOKUP($B10,DataRemsoftAjuste,7+VLOOKUP($B$4,Periode,2,FALSE),FALSE)*VLOOKUP($C10,MatricePourcRepProd,4,FALSE)),0,VLOOKUP($B10,DataRemsoftAjuste,7+VLOOKUP($B$4,Periode,2,FALSE),FALSE)*VLOOKUP($C10,MatricePourcRepProd,4,FALSE))</f>
        <v>107877.36604180024</v>
      </c>
      <c r="H10" s="424">
        <f>IF(ISERROR(VLOOKUP($B10,DataRemsoftAjuste,7+VLOOKUP($B$4,Periode,2,FALSE),FALSE)*VLOOKUP($C10,MatricePourcRepProd,5,FALSE)),0,VLOOKUP($B10,DataRemsoftAjuste,7+VLOOKUP($B$4,Periode,2,FALSE),FALSE)*VLOOKUP($C10,MatricePourcRepProd,5,FALSE))</f>
        <v>8487.4741676251269</v>
      </c>
      <c r="I10" s="424">
        <f>IF(ISERROR(VLOOKUP($B10,DataRemsoftAjuste,7+VLOOKUP($B$4,Periode,2,FALSE),FALSE)*VLOOKUP($C10,MatricePourcRepProd,6,FALSE)),0,VLOOKUP($B10,DataRemsoftAjuste,7+VLOOKUP($B$4,Periode,2,FALSE),FALSE)*VLOOKUP($C10,MatricePourcRepProd,6,FALSE))</f>
        <v>0</v>
      </c>
      <c r="J10" s="424">
        <f>SUM(E10:I10)</f>
        <v>116752.2489614489</v>
      </c>
      <c r="K10" s="424">
        <f>IF(ISERROR(VLOOKUP($B10,DataRemsoftAjuste,7+VLOOKUP($B$4,Periode,2,FALSE),FALSE)*VLOOKUP($C10,MatricePourcRepProd,7,FALSE)),0,VLOOKUP($B10,DataRemsoftAjuste,7+VLOOKUP($B$4,Periode,2,FALSE),FALSE)*VLOOKUP($C10,MatricePourcRepProd,7,FALSE))</f>
        <v>2103.6704326185936</v>
      </c>
      <c r="L10" s="424">
        <f>IF(ISERROR(VLOOKUP($B10,DataRemsoftAjuste,7+VLOOKUP($B$4,Periode,2,FALSE),FALSE)*VLOOKUP($C10,MatricePourcRepProd,8,FALSE)),0,VLOOKUP($B10,DataRemsoftAjuste,7+VLOOKUP($B$4,Periode,2,FALSE),FALSE)*VLOOKUP($C10,MatricePourcRepProd,8,FALSE))</f>
        <v>5883.3269786325554</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1259.9921855760633</v>
      </c>
      <c r="O10" s="424">
        <f>SUM(K10:N10)</f>
        <v>9246.9895968272122</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111486.7</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137608.97577999998</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118550.75155999995</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135410.41171999997</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126915.86561999994</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125994.54093599999</v>
      </c>
      <c r="Y10" s="69">
        <f t="shared" si="1"/>
        <v>111490.85670711932</v>
      </c>
      <c r="Z10" s="69">
        <f t="shared" si="1"/>
        <v>137614.1064387181</v>
      </c>
      <c r="AA10" s="69">
        <f t="shared" si="1"/>
        <v>118555.17164556183</v>
      </c>
      <c r="AB10" s="69">
        <f t="shared" si="1"/>
        <v>135415.46040672608</v>
      </c>
      <c r="AC10" s="69">
        <f t="shared" si="1"/>
        <v>126920.59759325036</v>
      </c>
      <c r="AD10" s="69">
        <f t="shared" si="1"/>
        <v>125999.23855827516</v>
      </c>
      <c r="AE10" s="71"/>
    </row>
    <row r="11" spans="1:31" x14ac:dyDescent="0.25">
      <c r="A11" s="524"/>
      <c r="B11" s="422" t="s">
        <v>5</v>
      </c>
      <c r="C11" s="425" t="s">
        <v>54</v>
      </c>
      <c r="D11" s="424">
        <f t="shared" si="0"/>
        <v>11559.93130024556</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10191.166152011228</v>
      </c>
      <c r="H11" s="424">
        <f>IF(ISERROR(VLOOKUP($B11,DataRemsoftAjuste,7+VLOOKUP($B$4,Periode,2,FALSE),FALSE)*VLOOKUP($C11,MatricePourcRepProd,5,FALSE)),0,VLOOKUP($B11,DataRemsoftAjuste,7+VLOOKUP($B$4,Periode,2,FALSE),FALSE)*VLOOKUP($C11,MatricePourcRepProd,5,FALSE))</f>
        <v>808.04665313307589</v>
      </c>
      <c r="I11" s="424">
        <f>IF(ISERROR(VLOOKUP($B11,DataRemsoftAjuste,7+VLOOKUP($B$4,Periode,2,FALSE),FALSE)*VLOOKUP($C11,MatricePourcRepProd,6,FALSE)),0,VLOOKUP($B11,DataRemsoftAjuste,7+VLOOKUP($B$4,Periode,2,FALSE),FALSE)*VLOOKUP($C11,MatricePourcRepProd,6,FALSE))</f>
        <v>0</v>
      </c>
      <c r="J11" s="424">
        <f>SUM(E11:I11)</f>
        <v>10999.212805144305</v>
      </c>
      <c r="K11" s="424">
        <f>IF(ISERROR(VLOOKUP($B11,DataRemsoftAjuste,7+VLOOKUP($B$4,Periode,2,FALSE),FALSE)*VLOOKUP($C11,MatricePourcRepProd,7,FALSE)),0,VLOOKUP($B11,DataRemsoftAjuste,7+VLOOKUP($B$4,Periode,2,FALSE),FALSE)*VLOOKUP($C11,MatricePourcRepProd,7,FALSE))</f>
        <v>312.15029616712206</v>
      </c>
      <c r="L11" s="424">
        <f>IF(ISERROR(VLOOKUP($B11,DataRemsoftAjuste,7+VLOOKUP($B$4,Periode,2,FALSE),FALSE)*VLOOKUP($C11,MatricePourcRepProd,8,FALSE)),0,VLOOKUP($B11,DataRemsoftAjuste,7+VLOOKUP($B$4,Periode,2,FALSE),FALSE)*VLOOKUP($C11,MatricePourcRepProd,8,FALSE))</f>
        <v>132.98438644295521</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115.58381249117727</v>
      </c>
      <c r="O11" s="424">
        <f>SUM(K11:N11)</f>
        <v>560.71849510125458</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6793.55</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5704.0617199999997</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6202.0546799999993</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12789.263280000001</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26308.571879999996</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11559.500312</v>
      </c>
      <c r="Y11" s="69">
        <f t="shared" si="1"/>
        <v>6793.8032929726196</v>
      </c>
      <c r="Z11" s="69">
        <f t="shared" si="1"/>
        <v>5704.2743921300444</v>
      </c>
      <c r="AA11" s="69">
        <f t="shared" si="1"/>
        <v>6202.2859194648217</v>
      </c>
      <c r="AB11" s="69">
        <f t="shared" si="1"/>
        <v>12789.740119136211</v>
      </c>
      <c r="AC11" s="69">
        <f t="shared" si="1"/>
        <v>26309.55277752439</v>
      </c>
      <c r="AD11" s="69">
        <f t="shared" si="1"/>
        <v>11559.931300245618</v>
      </c>
      <c r="AE11" s="71"/>
    </row>
    <row r="12" spans="1:31" x14ac:dyDescent="0.25">
      <c r="A12" s="524"/>
      <c r="B12" s="426" t="s">
        <v>6</v>
      </c>
      <c r="C12" s="426"/>
      <c r="D12" s="427">
        <f t="shared" si="0"/>
        <v>587400.00000000058</v>
      </c>
      <c r="E12" s="427">
        <f t="shared" ref="E12:O12" si="2">SUM(E8:E11)</f>
        <v>0</v>
      </c>
      <c r="F12" s="427">
        <f t="shared" si="2"/>
        <v>387.40875202353112</v>
      </c>
      <c r="G12" s="427">
        <f t="shared" si="2"/>
        <v>348541.81323119183</v>
      </c>
      <c r="H12" s="427">
        <f t="shared" si="2"/>
        <v>193357.39027935037</v>
      </c>
      <c r="I12" s="427">
        <f t="shared" si="2"/>
        <v>0</v>
      </c>
      <c r="J12" s="427">
        <f t="shared" si="2"/>
        <v>542286.61226256564</v>
      </c>
      <c r="K12" s="427">
        <f t="shared" si="2"/>
        <v>24396.359232805287</v>
      </c>
      <c r="L12" s="427">
        <f t="shared" si="2"/>
        <v>14843.054005074888</v>
      </c>
      <c r="M12" s="427">
        <f t="shared" si="2"/>
        <v>0</v>
      </c>
      <c r="N12" s="427">
        <f t="shared" si="2"/>
        <v>5873.9744995547835</v>
      </c>
      <c r="O12" s="427">
        <f t="shared" si="2"/>
        <v>45113.387737434961</v>
      </c>
      <c r="Q12" s="18" t="s">
        <v>6</v>
      </c>
      <c r="R12" s="18" t="s">
        <v>62</v>
      </c>
      <c r="S12" s="19">
        <f>_xll.Woodstock.Analyst.Xcel.UDFs.GetIndicatorValue("OVOLGSEPMREC", "Toutes les strates", _xll.Woodstock.Analyst.Xcel.UDFs.GetModelFilename(), _xll.Woodstock.Analyst.Xcel.UDFs.GetScenarioIndex(),"2")/5</f>
        <v>587378.1</v>
      </c>
      <c r="T12" s="19">
        <f>_xll.Woodstock.Analyst.Xcel.UDFs.GetIndicatorValue("OVOLGSEPMREC", "Toutes les strates", _xll.Woodstock.Analyst.Xcel.UDFs.GetModelFilename(), _xll.Woodstock.Analyst.Xcel.UDFs.GetScenarioIndex(),"3")/5</f>
        <v>587378.1</v>
      </c>
      <c r="U12" s="19">
        <f>_xll.Woodstock.Analyst.Xcel.UDFs.GetIndicatorValue("OVOLGSEPMREC", "Toutes les strates", _xll.Woodstock.Analyst.Xcel.UDFs.GetModelFilename(), _xll.Woodstock.Analyst.Xcel.UDFs.GetScenarioIndex(),"4")/5</f>
        <v>587378.1</v>
      </c>
      <c r="V12" s="19">
        <f>_xll.Woodstock.Analyst.Xcel.UDFs.GetIndicatorValue("OVOLGSEPMREC", "Toutes les strates", _xll.Woodstock.Analyst.Xcel.UDFs.GetModelFilename(), _xll.Woodstock.Analyst.Xcel.UDFs.GetScenarioIndex(),"5")/5</f>
        <v>587378.1</v>
      </c>
      <c r="W12" s="19">
        <f>_xll.Woodstock.Analyst.Xcel.UDFs.GetIndicatorValue("OVOLGSEPMREC", "Toutes les strates", _xll.Woodstock.Analyst.Xcel.UDFs.GetModelFilename(), _xll.Woodstock.Analyst.Xcel.UDFs.GetScenarioIndex(),"6")/5</f>
        <v>587378.1</v>
      </c>
      <c r="X12" s="19">
        <f>_xll.Woodstock.Analyst.Xcel.UDFs.GetIndicatorValueAverage("OVOLGSEPMREC", "Toutes les strates", _xll.Woodstock.Analyst.Xcel.UDFs.GetModelFilename(), _xll.Woodstock.Analyst.Xcel.UDFs.GetScenarioIndex(),"2", "6")/5</f>
        <v>587378.1</v>
      </c>
      <c r="Y12" s="69">
        <f t="shared" si="1"/>
        <v>587400</v>
      </c>
      <c r="Z12" s="69">
        <f t="shared" si="1"/>
        <v>587400</v>
      </c>
      <c r="AA12" s="69">
        <f t="shared" si="1"/>
        <v>587400</v>
      </c>
      <c r="AB12" s="69">
        <f t="shared" si="1"/>
        <v>587400</v>
      </c>
      <c r="AC12" s="69">
        <f t="shared" si="1"/>
        <v>587400</v>
      </c>
      <c r="AD12" s="69">
        <f t="shared" si="1"/>
        <v>587400</v>
      </c>
      <c r="AE12" s="71">
        <f>IF(ISERROR(Intrants_CahierDetermination!B11/X12),0,Intrants_CahierDetermination!B11/X12)</f>
        <v>1.000037284331847</v>
      </c>
    </row>
    <row r="13" spans="1:31" x14ac:dyDescent="0.25">
      <c r="A13" s="524"/>
      <c r="B13" s="422" t="s">
        <v>7</v>
      </c>
      <c r="C13" s="425" t="s">
        <v>71</v>
      </c>
      <c r="D13" s="424">
        <f t="shared" si="0"/>
        <v>17600.000000000065</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482.0882101226963</v>
      </c>
      <c r="G13" s="424">
        <f>IF(ISERROR(VLOOKUP($B13,DataRemsoftAjuste,7+VLOOKUP($B$4,Periode,2,FALSE),FALSE)*VLOOKUP($C13,MatricePourcRepProd,4,FALSE)),0,VLOOKUP($B13,DataRemsoftAjuste,7+VLOOKUP($B$4,Periode,2,FALSE),FALSE)*VLOOKUP($C13,MatricePourcRepProd,4,FALSE))</f>
        <v>13652.36675959238</v>
      </c>
      <c r="H13" s="424">
        <f>IF(ISERROR(VLOOKUP($B13,DataRemsoftAjuste,7+VLOOKUP($B$4,Periode,2,FALSE),FALSE)*VLOOKUP($C13,MatricePourcRepProd,5,FALSE)),0,VLOOKUP($B13,DataRemsoftAjuste,7+VLOOKUP($B$4,Periode,2,FALSE),FALSE)*VLOOKUP($C13,MatricePourcRepProd,5,FALSE))</f>
        <v>2640.2721250549776</v>
      </c>
      <c r="I13" s="424">
        <f>IF(ISERROR(VLOOKUP($B13,DataRemsoftAjuste,7+VLOOKUP($B$4,Periode,2,FALSE),FALSE)*VLOOKUP($C13,MatricePourcRepProd,6,FALSE)),0,VLOOKUP($B13,DataRemsoftAjuste,7+VLOOKUP($B$4,Periode,2,FALSE),FALSE)*VLOOKUP($C13,MatricePourcRepProd,6,FALSE))</f>
        <v>0</v>
      </c>
      <c r="J13" s="424">
        <f>SUM(E13:I13)</f>
        <v>16774.727094770053</v>
      </c>
      <c r="K13" s="424">
        <f>IF(ISERROR(VLOOKUP($B13,DataRemsoftAjuste,7+VLOOKUP($B$4,Periode,2,FALSE),FALSE)*VLOOKUP($C13,MatricePourcRepProd,7,FALSE)),0,VLOOKUP($B13,DataRemsoftAjuste,7+VLOOKUP($B$4,Periode,2,FALSE),FALSE)*VLOOKUP($C13,MatricePourcRepProd,7,FALSE))</f>
        <v>135.49331177213207</v>
      </c>
      <c r="L13" s="424">
        <f>IF(ISERROR(VLOOKUP($B13,DataRemsoftAjuste,7+VLOOKUP($B$4,Periode,2,FALSE),FALSE)*VLOOKUP($C13,MatricePourcRepProd,8,FALSE)),0,VLOOKUP($B13,DataRemsoftAjuste,7+VLOOKUP($B$4,Periode,2,FALSE),FALSE)*VLOOKUP($C13,MatricePourcRepProd,8,FALSE))</f>
        <v>513.78209001801679</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175.99750343986344</v>
      </c>
      <c r="O13" s="424">
        <f>SUM(K13:N13)</f>
        <v>825.27290523001227</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16774.46718</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16244.982819999999</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18056.174999999999</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18031.309379999999</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18948.898439999997</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17611.166563999999</v>
      </c>
      <c r="Y13" s="69">
        <f t="shared" ref="Y13:AD13" si="3">S13*$AE$13</f>
        <v>16763.831134928787</v>
      </c>
      <c r="Z13" s="69">
        <f t="shared" si="3"/>
        <v>16234.682500615751</v>
      </c>
      <c r="AA13" s="69">
        <f t="shared" si="3"/>
        <v>18044.726273250413</v>
      </c>
      <c r="AB13" s="69">
        <f t="shared" si="3"/>
        <v>18019.87641958458</v>
      </c>
      <c r="AC13" s="69">
        <f t="shared" si="3"/>
        <v>18936.883671620468</v>
      </c>
      <c r="AD13" s="69">
        <f t="shared" si="3"/>
        <v>17600</v>
      </c>
      <c r="AE13" s="71">
        <f>IF(ISERROR(Intrants_CahierDetermination!E11/X13),0,Intrants_CahierDetermination!E11/X13)</f>
        <v>0.99936593842552002</v>
      </c>
    </row>
    <row r="14" spans="1:31" x14ac:dyDescent="0.25">
      <c r="A14" s="524"/>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24"/>
      <c r="B15" s="422" t="s">
        <v>9</v>
      </c>
      <c r="C15" s="425" t="s">
        <v>60</v>
      </c>
      <c r="D15" s="424">
        <f t="shared" si="0"/>
        <v>30299.999999999985</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22254.423671795801</v>
      </c>
      <c r="H15" s="424">
        <f>IF(ISERROR(VLOOKUP($B15,DataRemsoftAjuste,7+VLOOKUP($B$4,Periode,2,FALSE),FALSE)*VLOOKUP($C15,MatricePourcRepProd,5,FALSE)),0,VLOOKUP($B15,DataRemsoftAjuste,7+VLOOKUP($B$4,Periode,2,FALSE),FALSE)*VLOOKUP($C15,MatricePourcRepProd,5,FALSE))</f>
        <v>5171.3531126509997</v>
      </c>
      <c r="I15" s="424">
        <f>IF(ISERROR(VLOOKUP($B15,DataRemsoftAjuste,7+VLOOKUP($B$4,Periode,2,FALSE),FALSE)*VLOOKUP($C15,MatricePourcRepProd,6,FALSE)),0,VLOOKUP($B15,DataRemsoftAjuste,7+VLOOKUP($B$4,Periode,2,FALSE),FALSE)*VLOOKUP($C15,MatricePourcRepProd,6,FALSE))</f>
        <v>0</v>
      </c>
      <c r="J15" s="424">
        <f>SUM(E15:I15)</f>
        <v>27425.7767844468</v>
      </c>
      <c r="K15" s="424">
        <f>IF(ISERROR(VLOOKUP($B15,DataRemsoftAjuste,7+VLOOKUP($B$4,Periode,2,FALSE),FALSE)*VLOOKUP($C15,MatricePourcRepProd,7,FALSE)),0,VLOOKUP($B15,DataRemsoftAjuste,7+VLOOKUP($B$4,Periode,2,FALSE),FALSE)*VLOOKUP($C15,MatricePourcRepProd,7,FALSE))</f>
        <v>380.21418974015302</v>
      </c>
      <c r="L15" s="424">
        <f>IF(ISERROR(VLOOKUP($B15,DataRemsoftAjuste,7+VLOOKUP($B$4,Periode,2,FALSE),FALSE)*VLOOKUP($C15,MatricePourcRepProd,8,FALSE)),0,VLOOKUP($B15,DataRemsoftAjuste,7+VLOOKUP($B$4,Periode,2,FALSE),FALSE)*VLOOKUP($C15,MatricePourcRepProd,8,FALSE))</f>
        <v>2190.99802250841</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303.01100330462299</v>
      </c>
      <c r="O15" s="424">
        <f>SUM(K15:N15)</f>
        <v>2874.223215553186</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31127.41876</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31656.903120000003</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29845.709379999997</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29870.575000000001</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28952.987499999999</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30290.718752000004</v>
      </c>
      <c r="Y15" s="69">
        <f t="shared" ref="Y15:AD15" si="5">S15*$AE$15</f>
        <v>31136.956377627255</v>
      </c>
      <c r="Z15" s="69">
        <f t="shared" si="5"/>
        <v>31666.602974637794</v>
      </c>
      <c r="AA15" s="69">
        <f t="shared" si="5"/>
        <v>29854.854274604826</v>
      </c>
      <c r="AB15" s="69">
        <f t="shared" si="5"/>
        <v>29879.727513571808</v>
      </c>
      <c r="AC15" s="69">
        <f t="shared" si="5"/>
        <v>28961.858859558299</v>
      </c>
      <c r="AD15" s="69">
        <f t="shared" si="5"/>
        <v>30300</v>
      </c>
      <c r="AE15" s="71">
        <f>IF(ISERROR(Intrants_CahierDetermination!C11/X15),0,Intrants_CahierDetermination!C11/X15)</f>
        <v>1.0003064056708586</v>
      </c>
    </row>
    <row r="16" spans="1:31" x14ac:dyDescent="0.25">
      <c r="A16" s="524"/>
      <c r="B16" s="426" t="s">
        <v>10</v>
      </c>
      <c r="C16" s="426"/>
      <c r="D16" s="427">
        <f t="shared" si="0"/>
        <v>47900.000000000044</v>
      </c>
      <c r="E16" s="427">
        <f t="shared" ref="E16:O16" si="6">SUM(E13:E15)</f>
        <v>0</v>
      </c>
      <c r="F16" s="427">
        <f t="shared" si="6"/>
        <v>482.0882101226963</v>
      </c>
      <c r="G16" s="427">
        <f t="shared" si="6"/>
        <v>35906.790431388181</v>
      </c>
      <c r="H16" s="427">
        <f t="shared" si="6"/>
        <v>7811.6252377059773</v>
      </c>
      <c r="I16" s="427">
        <f t="shared" si="6"/>
        <v>0</v>
      </c>
      <c r="J16" s="427">
        <f t="shared" si="6"/>
        <v>44200.503879216849</v>
      </c>
      <c r="K16" s="427">
        <f t="shared" si="6"/>
        <v>515.70750151228503</v>
      </c>
      <c r="L16" s="427">
        <f t="shared" si="6"/>
        <v>2704.7801125264268</v>
      </c>
      <c r="M16" s="427">
        <f t="shared" si="6"/>
        <v>0</v>
      </c>
      <c r="N16" s="427">
        <f t="shared" si="6"/>
        <v>479.00850674448645</v>
      </c>
      <c r="O16" s="427">
        <f t="shared" si="6"/>
        <v>3699.4961207831984</v>
      </c>
      <c r="Q16" s="20" t="s">
        <v>10</v>
      </c>
      <c r="R16" s="21" t="s">
        <v>62</v>
      </c>
      <c r="S16" s="21">
        <f t="shared" ref="S16:AD16" si="7">S15+S14+S13</f>
        <v>47901.88594</v>
      </c>
      <c r="T16" s="21">
        <f t="shared" si="7"/>
        <v>47901.88594</v>
      </c>
      <c r="U16" s="21">
        <f t="shared" si="7"/>
        <v>47901.884379999996</v>
      </c>
      <c r="V16" s="21">
        <f t="shared" si="7"/>
        <v>47901.884380000003</v>
      </c>
      <c r="W16" s="21">
        <f t="shared" si="7"/>
        <v>47901.885939999993</v>
      </c>
      <c r="X16" s="21">
        <f t="shared" si="7"/>
        <v>47901.885316</v>
      </c>
      <c r="Y16" s="70">
        <f t="shared" si="7"/>
        <v>47900.787512556039</v>
      </c>
      <c r="Z16" s="70">
        <f t="shared" si="7"/>
        <v>47901.285475253542</v>
      </c>
      <c r="AA16" s="70">
        <f t="shared" si="7"/>
        <v>47899.580547855236</v>
      </c>
      <c r="AB16" s="70">
        <f t="shared" si="7"/>
        <v>47899.603933156388</v>
      </c>
      <c r="AC16" s="70">
        <f t="shared" si="7"/>
        <v>47898.742531178767</v>
      </c>
      <c r="AD16" s="70">
        <f t="shared" si="7"/>
        <v>47900</v>
      </c>
      <c r="AE16" s="71">
        <f>IF(ISERROR(Intrants_CahierDetermination!C11/X16),0,Intrants_CahierDetermination!C12/X16)</f>
        <v>0</v>
      </c>
    </row>
    <row r="17" spans="1:31" x14ac:dyDescent="0.25">
      <c r="A17" s="524"/>
      <c r="B17" s="428" t="s">
        <v>11</v>
      </c>
      <c r="C17" s="428"/>
      <c r="D17" s="429">
        <f t="shared" si="0"/>
        <v>635300.0000000007</v>
      </c>
      <c r="E17" s="429">
        <f t="shared" ref="E17:O17" si="8">SUM(E12+E16)</f>
        <v>0</v>
      </c>
      <c r="F17" s="429">
        <f t="shared" si="8"/>
        <v>869.49696214622736</v>
      </c>
      <c r="G17" s="429">
        <f t="shared" si="8"/>
        <v>384448.60366258002</v>
      </c>
      <c r="H17" s="429">
        <f t="shared" si="8"/>
        <v>201169.01551705634</v>
      </c>
      <c r="I17" s="429">
        <f t="shared" si="8"/>
        <v>0</v>
      </c>
      <c r="J17" s="429">
        <f t="shared" si="8"/>
        <v>586487.11614178249</v>
      </c>
      <c r="K17" s="429">
        <f t="shared" si="8"/>
        <v>24912.066734317574</v>
      </c>
      <c r="L17" s="429">
        <f t="shared" si="8"/>
        <v>17547.834117601313</v>
      </c>
      <c r="M17" s="429">
        <f t="shared" si="8"/>
        <v>0</v>
      </c>
      <c r="N17" s="429">
        <f t="shared" si="8"/>
        <v>6352.9830062992696</v>
      </c>
      <c r="O17" s="429">
        <f t="shared" si="8"/>
        <v>48812.883858218163</v>
      </c>
      <c r="Q17" s="20" t="s">
        <v>11</v>
      </c>
      <c r="R17" s="21" t="s">
        <v>62</v>
      </c>
      <c r="S17" s="21">
        <f t="shared" ref="S17:AD17" si="9">S16+S12</f>
        <v>635279.98593999993</v>
      </c>
      <c r="T17" s="21">
        <f t="shared" si="9"/>
        <v>635279.98593999993</v>
      </c>
      <c r="U17" s="21">
        <f t="shared" si="9"/>
        <v>635279.98437999992</v>
      </c>
      <c r="V17" s="21">
        <f t="shared" si="9"/>
        <v>635279.98438000004</v>
      </c>
      <c r="W17" s="21">
        <f t="shared" si="9"/>
        <v>635279.98593999993</v>
      </c>
      <c r="X17" s="21">
        <f t="shared" si="9"/>
        <v>635279.98531599995</v>
      </c>
      <c r="Y17" s="70">
        <f t="shared" si="9"/>
        <v>635300.78751255607</v>
      </c>
      <c r="Z17" s="70">
        <f t="shared" si="9"/>
        <v>635301.28547525359</v>
      </c>
      <c r="AA17" s="70">
        <f t="shared" si="9"/>
        <v>635299.58054785524</v>
      </c>
      <c r="AB17" s="70">
        <f t="shared" si="9"/>
        <v>635299.60393315635</v>
      </c>
      <c r="AC17" s="70">
        <f t="shared" si="9"/>
        <v>635298.74253117875</v>
      </c>
      <c r="AD17" s="70">
        <f t="shared" si="9"/>
        <v>635300</v>
      </c>
      <c r="AE17" s="70"/>
    </row>
    <row r="18" spans="1:31" x14ac:dyDescent="0.25">
      <c r="A18" s="524" t="s">
        <v>12</v>
      </c>
      <c r="B18" s="422" t="s">
        <v>13</v>
      </c>
      <c r="C18" s="425" t="s">
        <v>47</v>
      </c>
      <c r="D18" s="424">
        <f t="shared" si="0"/>
        <v>203899.9999999998</v>
      </c>
      <c r="E18" s="424">
        <f>IF(ISERROR(VLOOKUP($B18,DataRemsoftAjuste,7+VLOOKUP($B$4,Periode,2,FALSE),FALSE)*VLOOKUP($C18,MatricePourcRepProd,2,FALSE)),0,VLOOKUP($B18,DataRemsoftAjuste,7+VLOOKUP($B$4,Periode,2,FALSE),FALSE)*VLOOKUP($C18,MatricePourcRepProd,2,FALSE))</f>
        <v>2044.3629854943999</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43113.157494482999</v>
      </c>
      <c r="H18" s="424">
        <f>IF(ISERROR(VLOOKUP($B18,DataRemsoftAjuste,7+VLOOKUP($B$4,Periode,2,FALSE),FALSE)*VLOOKUP($C18,MatricePourcRepProd,5,FALSE)),0,VLOOKUP($B18,DataRemsoftAjuste,7+VLOOKUP($B$4,Periode,2,FALSE),FALSE)*VLOOKUP($C18,MatricePourcRepProd,5,FALSE))</f>
        <v>123799.019499569</v>
      </c>
      <c r="I18" s="424">
        <f>IF(ISERROR(VLOOKUP($B18,DataRemsoftAjuste,7+VLOOKUP($B$4,Periode,2,FALSE),FALSE)*VLOOKUP($C18,MatricePourcRepProd,6,FALSE)),0,VLOOKUP($B18,DataRemsoftAjuste,7+VLOOKUP($B$4,Periode,2,FALSE),FALSE)*VLOOKUP($C18,MatricePourcRepProd,6,FALSE))</f>
        <v>14510.687544824101</v>
      </c>
      <c r="J18" s="424">
        <f>SUM(E18:I18)</f>
        <v>183467.22752437048</v>
      </c>
      <c r="K18" s="424">
        <f>IF(ISERROR(VLOOKUP($B18,DataRemsoftAjuste,7+VLOOKUP($B$4,Periode,2,FALSE),FALSE)*VLOOKUP($C18,MatricePourcRepProd,7,FALSE)),0,VLOOKUP($B18,DataRemsoftAjuste,7+VLOOKUP($B$4,Periode,2,FALSE),FALSE)*VLOOKUP($C18,MatricePourcRepProd,7,FALSE))</f>
        <v>6117.9900669773697</v>
      </c>
      <c r="L18" s="424">
        <f>IF(ISERROR(VLOOKUP($B18,DataRemsoftAjuste,7+VLOOKUP($B$4,Periode,2,FALSE),FALSE)*VLOOKUP($C18,MatricePourcRepProd,8,FALSE)),0,VLOOKUP($B18,DataRemsoftAjuste,7+VLOOKUP($B$4,Periode,2,FALSE),FALSE)*VLOOKUP($C18,MatricePourcRepProd,8,FALSE))</f>
        <v>7765.2123759591905</v>
      </c>
      <c r="M18" s="424">
        <f>IF(ISERROR(VLOOKUP($B18,DataRemsoftAjuste,7+VLOOKUP($B$4,Periode,2,FALSE),FALSE)*VLOOKUP($C18,MatricePourcRepProd,9,FALSE)),0,VLOOKUP($B18,DataRemsoftAjuste,7+VLOOKUP($B$4,Periode,2,FALSE),FALSE)*VLOOKUP($C18,MatricePourcRepProd,9,FALSE))</f>
        <v>4510.5699327162902</v>
      </c>
      <c r="N18" s="424">
        <f>IF(ISERROR(VLOOKUP($B18,DataRemsoftAjuste,7+VLOOKUP($B$4,Periode,2,FALSE),FALSE)*VLOOKUP($C18,MatricePourcRepProd,10,FALSE)),0,VLOOKUP($B18,DataRemsoftAjuste,7+VLOOKUP($B$4,Periode,2,FALSE),FALSE)*VLOOKUP($C18,MatricePourcRepProd,10,FALSE))</f>
        <v>2039.0000999764702</v>
      </c>
      <c r="O18" s="424">
        <f>SUM(K18:N18)</f>
        <v>20432.772475629321</v>
      </c>
      <c r="Q18" s="18" t="s">
        <v>13</v>
      </c>
      <c r="R18" s="18" t="s">
        <v>62</v>
      </c>
      <c r="S18" s="19">
        <f>_xll.Woodstock.Analyst.Xcel.UDFs.GetIndicatorValue("OVOLBOPREC", "Toutes les strates", _xll.Woodstock.Analyst.Xcel.UDFs.GetModelFilename(), _xll.Woodstock.Analyst.Xcel.UDFs.GetScenarioIndex(),"2")/5</f>
        <v>203947.11249999999</v>
      </c>
      <c r="T18" s="19">
        <f>_xll.Woodstock.Analyst.Xcel.UDFs.GetIndicatorValue("OVOLBOPREC", "Toutes les strates", _xll.Woodstock.Analyst.Xcel.UDFs.GetModelFilename(), _xll.Woodstock.Analyst.Xcel.UDFs.GetScenarioIndex(),"3")/5</f>
        <v>203947.11249999999</v>
      </c>
      <c r="U18" s="19">
        <f>_xll.Woodstock.Analyst.Xcel.UDFs.GetIndicatorValue("OVOLBOPREC", "Toutes les strates", _xll.Woodstock.Analyst.Xcel.UDFs.GetModelFilename(), _xll.Woodstock.Analyst.Xcel.UDFs.GetScenarioIndex(),"4")/5</f>
        <v>203947.11249999999</v>
      </c>
      <c r="V18" s="19">
        <f>_xll.Woodstock.Analyst.Xcel.UDFs.GetIndicatorValue("OVOLBOPREC", "Toutes les strates", _xll.Woodstock.Analyst.Xcel.UDFs.GetModelFilename(), _xll.Woodstock.Analyst.Xcel.UDFs.GetScenarioIndex(),"5")/5</f>
        <v>203947.11249999999</v>
      </c>
      <c r="W18" s="19">
        <f>_xll.Woodstock.Analyst.Xcel.UDFs.GetIndicatorValue("OVOLBOPREC", "Toutes les strates", _xll.Woodstock.Analyst.Xcel.UDFs.GetModelFilename(), _xll.Woodstock.Analyst.Xcel.UDFs.GetScenarioIndex(),"6")/5</f>
        <v>203947.11249999999</v>
      </c>
      <c r="X18" s="19">
        <f>_xll.Woodstock.Analyst.Xcel.UDFs.GetIndicatorValueAverage("OVOLBOPREC", "Toutes les strates", _xll.Woodstock.Analyst.Xcel.UDFs.GetModelFilename(), _xll.Woodstock.Analyst.Xcel.UDFs.GetScenarioIndex(),"2", "6")/5</f>
        <v>203947.11249999999</v>
      </c>
      <c r="Y18" s="69">
        <f t="shared" ref="Y18:AD18" si="10">S18*$AE$18</f>
        <v>203900</v>
      </c>
      <c r="Z18" s="69">
        <f t="shared" si="10"/>
        <v>203900</v>
      </c>
      <c r="AA18" s="69">
        <f t="shared" si="10"/>
        <v>203900</v>
      </c>
      <c r="AB18" s="69">
        <f t="shared" si="10"/>
        <v>203900</v>
      </c>
      <c r="AC18" s="69">
        <f t="shared" si="10"/>
        <v>203900</v>
      </c>
      <c r="AD18" s="69">
        <f t="shared" si="10"/>
        <v>203900</v>
      </c>
      <c r="AE18" s="71">
        <f>IF(ISERROR(Intrants_CahierDetermination!G11/X18),0,Intrants_CahierDetermination!G11/X18)</f>
        <v>0.99976899648432149</v>
      </c>
    </row>
    <row r="19" spans="1:31" x14ac:dyDescent="0.25">
      <c r="A19" s="524"/>
      <c r="B19" s="422" t="s">
        <v>14</v>
      </c>
      <c r="C19" s="425" t="s">
        <v>55</v>
      </c>
      <c r="D19" s="424">
        <f t="shared" si="0"/>
        <v>101200.00000000003</v>
      </c>
      <c r="E19" s="424">
        <f>IF(ISERROR(VLOOKUP($B19,DataRemsoftAjuste,7+VLOOKUP($B$4,Periode,2,FALSE),FALSE)*VLOOKUP($C19,MatricePourcRepProd,2,FALSE)),0,VLOOKUP($B19,DataRemsoftAjuste,7+VLOOKUP($B$4,Periode,2,FALSE),FALSE)*VLOOKUP($C19,MatricePourcRepProd,2,FALSE))</f>
        <v>23062.571703283698</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24945.3492628409</v>
      </c>
      <c r="H19" s="424">
        <f>IF(ISERROR(VLOOKUP($B19,DataRemsoftAjuste,7+VLOOKUP($B$4,Periode,2,FALSE),FALSE)*VLOOKUP($C19,MatricePourcRepProd,5,FALSE)),0,VLOOKUP($B19,DataRemsoftAjuste,7+VLOOKUP($B$4,Periode,2,FALSE),FALSE)*VLOOKUP($C19,MatricePourcRepProd,5,FALSE))</f>
        <v>43040.6106071869</v>
      </c>
      <c r="I19" s="424">
        <f>IF(ISERROR(VLOOKUP($B19,DataRemsoftAjuste,7+VLOOKUP($B$4,Periode,2,FALSE),FALSE)*VLOOKUP($C19,MatricePourcRepProd,6,FALSE)),0,VLOOKUP($B19,DataRemsoftAjuste,7+VLOOKUP($B$4,Periode,2,FALSE),FALSE)*VLOOKUP($C19,MatricePourcRepProd,6,FALSE))</f>
        <v>2384.4086340929598</v>
      </c>
      <c r="J19" s="424">
        <f>SUM(E19:I19)</f>
        <v>93432.940207404463</v>
      </c>
      <c r="K19" s="424">
        <f>IF(ISERROR(VLOOKUP($B19,DataRemsoftAjuste,7+VLOOKUP($B$4,Periode,2,FALSE),FALSE)*VLOOKUP($C19,MatricePourcRepProd,7,FALSE)),0,VLOOKUP($B19,DataRemsoftAjuste,7+VLOOKUP($B$4,Periode,2,FALSE),FALSE)*VLOOKUP($C19,MatricePourcRepProd,7,FALSE))</f>
        <v>570.83667035776898</v>
      </c>
      <c r="L19" s="424">
        <f>IF(ISERROR(VLOOKUP($B19,DataRemsoftAjuste,7+VLOOKUP($B$4,Periode,2,FALSE),FALSE)*VLOOKUP($C19,MatricePourcRepProd,8,FALSE)),0,VLOOKUP($B19,DataRemsoftAjuste,7+VLOOKUP($B$4,Periode,2,FALSE),FALSE)*VLOOKUP($C19,MatricePourcRepProd,8,FALSE))</f>
        <v>6184.2072262290703</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1012.01589600872</v>
      </c>
      <c r="O19" s="424">
        <f>SUM(K19:N19)</f>
        <v>7767.0597925955599</v>
      </c>
      <c r="Q19" s="18" t="s">
        <v>14</v>
      </c>
      <c r="R19" s="18" t="s">
        <v>62</v>
      </c>
      <c r="S19" s="19">
        <f>_xll.Woodstock.Analyst.Xcel.UDFs.GetIndicatorValue("OVOLGPEUREC", "Toutes les strates", _xll.Woodstock.Analyst.Xcel.UDFs.GetModelFilename(), _xll.Woodstock.Analyst.Xcel.UDFs.GetScenarioIndex(),"2")/5</f>
        <v>101397.6125</v>
      </c>
      <c r="T19" s="19">
        <f>_xll.Woodstock.Analyst.Xcel.UDFs.GetIndicatorValue("OVOLGPEUREC", "Toutes les strates", _xll.Woodstock.Analyst.Xcel.UDFs.GetModelFilename(), _xll.Woodstock.Analyst.Xcel.UDFs.GetScenarioIndex(),"3")/5</f>
        <v>101804.075</v>
      </c>
      <c r="U19" s="19">
        <f>_xll.Woodstock.Analyst.Xcel.UDFs.GetIndicatorValue("OVOLGPEUREC", "Toutes les strates", _xll.Woodstock.Analyst.Xcel.UDFs.GetModelFilename(), _xll.Woodstock.Analyst.Xcel.UDFs.GetScenarioIndex(),"4")/5</f>
        <v>100611.53124000001</v>
      </c>
      <c r="V19" s="19">
        <f>_xll.Woodstock.Analyst.Xcel.UDFs.GetIndicatorValue("OVOLGPEUREC", "Toutes les strates", _xll.Woodstock.Analyst.Xcel.UDFs.GetModelFilename(), _xll.Woodstock.Analyst.Xcel.UDFs.GetScenarioIndex(),"5")/5</f>
        <v>102063.2625</v>
      </c>
      <c r="W19" s="19">
        <f>_xll.Woodstock.Analyst.Xcel.UDFs.GetIndicatorValue("OVOLGPEUREC", "Toutes les strates", _xll.Woodstock.Analyst.Xcel.UDFs.GetModelFilename(), _xll.Woodstock.Analyst.Xcel.UDFs.GetScenarioIndex(),"6")/5</f>
        <v>100248.27499999999</v>
      </c>
      <c r="X19" s="19">
        <f>_xll.Woodstock.Analyst.Xcel.UDFs.GetIndicatorValueAverage("OVOLGPEUREC", "Toutes les strates", _xll.Woodstock.Analyst.Xcel.UDFs.GetModelFilename(), _xll.Woodstock.Analyst.Xcel.UDFs.GetScenarioIndex(),"2", "6")/5</f>
        <v>101224.951248</v>
      </c>
      <c r="Y19" s="69">
        <f t="shared" ref="Y19:AD19" si="11">S19*$AE$19</f>
        <v>101372.61869219963</v>
      </c>
      <c r="Z19" s="69">
        <f t="shared" si="11"/>
        <v>101778.98100201414</v>
      </c>
      <c r="AA19" s="69">
        <f t="shared" si="11"/>
        <v>100586.73119577496</v>
      </c>
      <c r="AB19" s="69">
        <f t="shared" si="11"/>
        <v>102038.10461409412</v>
      </c>
      <c r="AC19" s="69">
        <f t="shared" si="11"/>
        <v>100223.56449591718</v>
      </c>
      <c r="AD19" s="69">
        <f t="shared" si="11"/>
        <v>101200</v>
      </c>
      <c r="AE19" s="71">
        <f>IF(ISERROR(Intrants_CahierDetermination!F11/X19),0,Intrants_CahierDetermination!F11/X19)</f>
        <v>0.99975350693981702</v>
      </c>
    </row>
    <row r="20" spans="1:31" x14ac:dyDescent="0.25">
      <c r="A20" s="524"/>
      <c r="B20" s="422" t="s">
        <v>15</v>
      </c>
      <c r="C20" s="425" t="s">
        <v>51</v>
      </c>
      <c r="D20" s="424">
        <f t="shared" si="0"/>
        <v>15622.896161049857</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812.46093708116587</v>
      </c>
      <c r="H20" s="424">
        <f>IF(ISERROR(VLOOKUP($B20,DataRemsoftAjuste,7+VLOOKUP($B$4,Periode,2,FALSE),FALSE)*VLOOKUP($C20,MatricePourcRepProd,5,FALSE)),0,VLOOKUP($B20,DataRemsoftAjuste,7+VLOOKUP($B$4,Periode,2,FALSE),FALSE)*VLOOKUP($C20,MatricePourcRepProd,5,FALSE))</f>
        <v>10676.346411332623</v>
      </c>
      <c r="I20" s="424">
        <f>IF(ISERROR(VLOOKUP($B20,DataRemsoftAjuste,7+VLOOKUP($B$4,Periode,2,FALSE),FALSE)*VLOOKUP($C20,MatricePourcRepProd,6,FALSE)),0,VLOOKUP($B20,DataRemsoftAjuste,7+VLOOKUP($B$4,Periode,2,FALSE),FALSE)*VLOOKUP($C20,MatricePourcRepProd,6,FALSE))</f>
        <v>2694.9054274057075</v>
      </c>
      <c r="J20" s="424">
        <f>SUM(E20:I20)</f>
        <v>14183.712775819497</v>
      </c>
      <c r="K20" s="424">
        <f>IF(ISERROR(VLOOKUP($B20,DataRemsoftAjuste,7+VLOOKUP($B$4,Periode,2,FALSE),FALSE)*VLOOKUP($C20,MatricePourcRepProd,7,FALSE)),0,VLOOKUP($B20,DataRemsoftAjuste,7+VLOOKUP($B$4,Periode,2,FALSE),FALSE)*VLOOKUP($C20,MatricePourcRepProd,7,FALSE))</f>
        <v>535.5726342588988</v>
      </c>
      <c r="L20" s="424">
        <f>IF(ISERROR(VLOOKUP($B20,DataRemsoftAjuste,7+VLOOKUP($B$4,Periode,2,FALSE),FALSE)*VLOOKUP($C20,MatricePourcRepProd,8,FALSE)),0,VLOOKUP($B20,DataRemsoftAjuste,7+VLOOKUP($B$4,Periode,2,FALSE),FALSE)*VLOOKUP($C20,MatricePourcRepProd,8,FALSE))</f>
        <v>499.7744895406322</v>
      </c>
      <c r="M20" s="424">
        <f>IF(ISERROR(VLOOKUP($B20,DataRemsoftAjuste,7+VLOOKUP($B$4,Periode,2,FALSE),FALSE)*VLOOKUP($C20,MatricePourcRepProd,9,FALSE)),0,VLOOKUP($B20,DataRemsoftAjuste,7+VLOOKUP($B$4,Periode,2,FALSE),FALSE)*VLOOKUP($C20,MatricePourcRepProd,9,FALSE))</f>
        <v>247.5980028991959</v>
      </c>
      <c r="N20" s="424">
        <f>IF(ISERROR(VLOOKUP($B20,DataRemsoftAjuste,7+VLOOKUP($B$4,Periode,2,FALSE),FALSE)*VLOOKUP($C20,MatricePourcRepProd,10,FALSE)),0,VLOOKUP($B20,DataRemsoftAjuste,7+VLOOKUP($B$4,Periode,2,FALSE),FALSE)*VLOOKUP($C20,MatricePourcRepProd,10,FALSE))</f>
        <v>156.23825853163456</v>
      </c>
      <c r="O20" s="424">
        <f>SUM(K20:N20)</f>
        <v>1439.1833852303614</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15455.276560000002</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15048.815619999999</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16241.356239999999</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14789.625</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16604.610939999999</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15627.936872</v>
      </c>
      <c r="Y20" s="69">
        <f t="shared" ref="Y20:AD20" si="12">S20*$AE$20</f>
        <v>15450.291539748674</v>
      </c>
      <c r="Z20" s="69">
        <f t="shared" si="12"/>
        <v>15043.961701641892</v>
      </c>
      <c r="AA20" s="69">
        <f t="shared" si="12"/>
        <v>16236.11767377628</v>
      </c>
      <c r="AB20" s="69">
        <f t="shared" si="12"/>
        <v>14784.854682248109</v>
      </c>
      <c r="AC20" s="69">
        <f t="shared" si="12"/>
        <v>16599.255207834354</v>
      </c>
      <c r="AD20" s="69">
        <f t="shared" si="12"/>
        <v>15622.896161049863</v>
      </c>
      <c r="AE20" s="71">
        <f>IF(ISERROR((Intrants_CahierDetermination!I11*(X20/(X20+X24))/X20)),0,(Intrants_CahierDetermination!I11*(X20/(X20+X24))/X20))</f>
        <v>0.99967745512466399</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-1.5600000042468309E-3</v>
      </c>
      <c r="T21" s="21">
        <f t="shared" si="13"/>
        <v>-3.1200000084936619E-3</v>
      </c>
      <c r="U21" s="21">
        <f t="shared" si="13"/>
        <v>2.0000006770715117E-5</v>
      </c>
      <c r="V21" s="21">
        <f t="shared" si="13"/>
        <v>0</v>
      </c>
      <c r="W21" s="21">
        <f t="shared" si="13"/>
        <v>1.5600000333506614E-3</v>
      </c>
      <c r="X21" s="21">
        <f t="shared" si="13"/>
        <v>-6.1999997706152499E-4</v>
      </c>
      <c r="Y21" s="70">
        <f t="shared" ref="Y21:AD21" si="14">S21</f>
        <v>-1.5600000042468309E-3</v>
      </c>
      <c r="Z21" s="70">
        <f t="shared" si="14"/>
        <v>-3.1200000084936619E-3</v>
      </c>
      <c r="AA21" s="70">
        <f t="shared" si="14"/>
        <v>2.0000006770715117E-5</v>
      </c>
      <c r="AB21" s="70">
        <f t="shared" si="14"/>
        <v>0</v>
      </c>
      <c r="AC21" s="70">
        <f t="shared" si="14"/>
        <v>1.5600000333506614E-3</v>
      </c>
      <c r="AD21" s="70">
        <f t="shared" si="14"/>
        <v>-6.1999997706152499E-4</v>
      </c>
      <c r="AE21" s="70"/>
    </row>
    <row r="22" spans="1:31" x14ac:dyDescent="0.25">
      <c r="A22" s="524"/>
      <c r="B22" s="426" t="s">
        <v>17</v>
      </c>
      <c r="C22" s="426"/>
      <c r="D22" s="427">
        <f t="shared" si="0"/>
        <v>320722.89616104966</v>
      </c>
      <c r="E22" s="427">
        <f t="shared" ref="E22:O22" si="15">SUM(E18:E21)</f>
        <v>25106.934688778099</v>
      </c>
      <c r="F22" s="427">
        <f t="shared" si="15"/>
        <v>0</v>
      </c>
      <c r="G22" s="427">
        <f t="shared" si="15"/>
        <v>68870.967694405059</v>
      </c>
      <c r="H22" s="427">
        <f t="shared" si="15"/>
        <v>177515.97651808852</v>
      </c>
      <c r="I22" s="427">
        <f t="shared" si="15"/>
        <v>19590.00160632277</v>
      </c>
      <c r="J22" s="427">
        <f t="shared" si="15"/>
        <v>291083.88050759444</v>
      </c>
      <c r="K22" s="427">
        <f t="shared" si="15"/>
        <v>7224.3993715940378</v>
      </c>
      <c r="L22" s="427">
        <f t="shared" si="15"/>
        <v>14449.194091728892</v>
      </c>
      <c r="M22" s="427">
        <f t="shared" si="15"/>
        <v>4758.1679356154864</v>
      </c>
      <c r="N22" s="427">
        <f t="shared" si="15"/>
        <v>3207.2542545168249</v>
      </c>
      <c r="O22" s="427">
        <f t="shared" si="15"/>
        <v>29639.015653455241</v>
      </c>
      <c r="Q22" s="18" t="s">
        <v>17</v>
      </c>
      <c r="R22" s="18" t="s">
        <v>62</v>
      </c>
      <c r="S22" s="19">
        <f>_xll.Woodstock.Analyst.Xcel.UDFs.GetIndicatorValue("OVOLGFIREC", "Toutes les strates", _xll.Woodstock.Analyst.Xcel.UDFs.GetModelFilename(), _xll.Woodstock.Analyst.Xcel.UDFs.GetScenarioIndex(),"2")/5</f>
        <v>320800</v>
      </c>
      <c r="T22" s="19">
        <f>_xll.Woodstock.Analyst.Xcel.UDFs.GetIndicatorValue("OVOLGFIREC", "Toutes les strates", _xll.Woodstock.Analyst.Xcel.UDFs.GetModelFilename(), _xll.Woodstock.Analyst.Xcel.UDFs.GetScenarioIndex(),"3")/5</f>
        <v>320800</v>
      </c>
      <c r="U22" s="19">
        <f>_xll.Woodstock.Analyst.Xcel.UDFs.GetIndicatorValue("OVOLGFIREC", "Toutes les strates", _xll.Woodstock.Analyst.Xcel.UDFs.GetModelFilename(), _xll.Woodstock.Analyst.Xcel.UDFs.GetScenarioIndex(),"4")/5</f>
        <v>320800</v>
      </c>
      <c r="V22" s="19">
        <f>_xll.Woodstock.Analyst.Xcel.UDFs.GetIndicatorValue("OVOLGFIREC", "Toutes les strates", _xll.Woodstock.Analyst.Xcel.UDFs.GetModelFilename(), _xll.Woodstock.Analyst.Xcel.UDFs.GetScenarioIndex(),"5")/5</f>
        <v>320800</v>
      </c>
      <c r="W22" s="19">
        <f>_xll.Woodstock.Analyst.Xcel.UDFs.GetIndicatorValue("OVOLGFIREC", "Toutes les strates", _xll.Woodstock.Analyst.Xcel.UDFs.GetModelFilename(), _xll.Woodstock.Analyst.Xcel.UDFs.GetScenarioIndex(),"6")/5</f>
        <v>320800</v>
      </c>
      <c r="X22" s="19">
        <f>_xll.Woodstock.Analyst.Xcel.UDFs.GetIndicatorValueAverage("OVOLGFIREC", "Toutes les strates", _xll.Woodstock.Analyst.Xcel.UDFs.GetModelFilename(), _xll.Woodstock.Analyst.Xcel.UDFs.GetScenarioIndex(),"2", "6")/5</f>
        <v>320800</v>
      </c>
      <c r="Y22" s="70">
        <f t="shared" ref="Y22:AD22" si="16">SUM(Y18:Y21)</f>
        <v>320722.9086719483</v>
      </c>
      <c r="Z22" s="70">
        <f t="shared" si="16"/>
        <v>320722.93958365603</v>
      </c>
      <c r="AA22" s="70">
        <f t="shared" si="16"/>
        <v>320722.84888955124</v>
      </c>
      <c r="AB22" s="70">
        <f t="shared" si="16"/>
        <v>320722.95929634222</v>
      </c>
      <c r="AC22" s="70">
        <f t="shared" si="16"/>
        <v>320722.8212637516</v>
      </c>
      <c r="AD22" s="70">
        <f t="shared" si="16"/>
        <v>320722.89554104989</v>
      </c>
      <c r="AE22" s="70"/>
    </row>
    <row r="23" spans="1:31" x14ac:dyDescent="0.25">
      <c r="A23" s="524"/>
      <c r="B23" s="422" t="s">
        <v>18</v>
      </c>
      <c r="C23" s="425" t="s">
        <v>46</v>
      </c>
      <c r="D23" s="424">
        <f t="shared" si="0"/>
        <v>16599.999999999996</v>
      </c>
      <c r="E23" s="424">
        <f>IF(ISERROR(VLOOKUP($B23,DataRemsoftAjuste,7+VLOOKUP($B$4,Periode,2,FALSE),FALSE)*VLOOKUP($C23,MatricePourcRepProd,2,FALSE)),0,VLOOKUP($B23,DataRemsoftAjuste,7+VLOOKUP($B$4,Periode,2,FALSE),FALSE)*VLOOKUP($C23,MatricePourcRepProd,2,FALSE))</f>
        <v>416.88770262635597</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5114.35152322869</v>
      </c>
      <c r="H23" s="424">
        <f>IF(ISERROR(VLOOKUP($B23,DataRemsoftAjuste,7+VLOOKUP($B$4,Periode,2,FALSE),FALSE)*VLOOKUP($C23,MatricePourcRepProd,5,FALSE)),0,VLOOKUP($B23,DataRemsoftAjuste,7+VLOOKUP($B$4,Periode,2,FALSE),FALSE)*VLOOKUP($C23,MatricePourcRepProd,5,FALSE))</f>
        <v>6454.3579732294202</v>
      </c>
      <c r="I23" s="424">
        <f>IF(ISERROR(VLOOKUP($B23,DataRemsoftAjuste,7+VLOOKUP($B$4,Periode,2,FALSE),FALSE)*VLOOKUP($C23,MatricePourcRepProd,6,FALSE)),0,VLOOKUP($B23,DataRemsoftAjuste,7+VLOOKUP($B$4,Periode,2,FALSE),FALSE)*VLOOKUP($C23,MatricePourcRepProd,6,FALSE))</f>
        <v>2811.4363800321598</v>
      </c>
      <c r="J23" s="424">
        <f>SUM(E23:I23)</f>
        <v>14797.033579116625</v>
      </c>
      <c r="K23" s="424">
        <f>IF(ISERROR(VLOOKUP($B23,DataRemsoftAjuste,7+VLOOKUP($B$4,Periode,2,FALSE),FALSE)*VLOOKUP($C23,MatricePourcRepProd,7,FALSE)),0,VLOOKUP($B23,DataRemsoftAjuste,7+VLOOKUP($B$4,Periode,2,FALSE),FALSE)*VLOOKUP($C23,MatricePourcRepProd,7,FALSE))</f>
        <v>216.20407256643199</v>
      </c>
      <c r="L23" s="424">
        <f>IF(ISERROR(VLOOKUP($B23,DataRemsoftAjuste,7+VLOOKUP($B$4,Periode,2,FALSE),FALSE)*VLOOKUP($C23,MatricePourcRepProd,8,FALSE)),0,VLOOKUP($B23,DataRemsoftAjuste,7+VLOOKUP($B$4,Periode,2,FALSE),FALSE)*VLOOKUP($C23,MatricePourcRepProd,8,FALSE))</f>
        <v>674.82362996334996</v>
      </c>
      <c r="M23" s="424">
        <f>IF(ISERROR(VLOOKUP($B23,DataRemsoftAjuste,7+VLOOKUP($B$4,Periode,2,FALSE),FALSE)*VLOOKUP($C23,MatricePourcRepProd,9,FALSE)),0,VLOOKUP($B23,DataRemsoftAjuste,7+VLOOKUP($B$4,Periode,2,FALSE),FALSE)*VLOOKUP($C23,MatricePourcRepProd,9,FALSE))</f>
        <v>745.91306804189401</v>
      </c>
      <c r="N23" s="424">
        <f>IF(ISERROR(VLOOKUP($B23,DataRemsoftAjuste,7+VLOOKUP($B$4,Periode,2,FALSE),FALSE)*VLOOKUP($C23,MatricePourcRepProd,10,FALSE)),0,VLOOKUP($B23,DataRemsoftAjuste,7+VLOOKUP($B$4,Periode,2,FALSE),FALSE)*VLOOKUP($C23,MatricePourcRepProd,10,FALSE))</f>
        <v>166.02565031169601</v>
      </c>
      <c r="O23" s="424">
        <f>SUM(K23:N23)</f>
        <v>1802.9664208833717</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15903.08124</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16493.215619999999</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16867.599999999999</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16816.370319999998</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16756.612499999999</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16567.375936</v>
      </c>
      <c r="Y23" s="69">
        <f t="shared" ref="Y23:AD23" si="17">S23*$AE$23</f>
        <v>15934.397191432212</v>
      </c>
      <c r="Z23" s="69">
        <f t="shared" si="17"/>
        <v>16525.693649353067</v>
      </c>
      <c r="AA23" s="69">
        <f t="shared" si="17"/>
        <v>16900.815257748251</v>
      </c>
      <c r="AB23" s="69">
        <f t="shared" si="17"/>
        <v>16849.484697538526</v>
      </c>
      <c r="AC23" s="69">
        <f t="shared" si="17"/>
        <v>16789.60920392795</v>
      </c>
      <c r="AD23" s="69">
        <f t="shared" si="17"/>
        <v>16600</v>
      </c>
      <c r="AE23" s="71">
        <f>IF(ISERROR(Intrants_CahierDetermination!H11/X23),0,Intrants_CahierDetermination!H11/X23)</f>
        <v>1.0019691750900099</v>
      </c>
    </row>
    <row r="24" spans="1:31" x14ac:dyDescent="0.25">
      <c r="A24" s="524"/>
      <c r="B24" s="422" t="s">
        <v>19</v>
      </c>
      <c r="C24" s="425" t="s">
        <v>52</v>
      </c>
      <c r="D24" s="424">
        <f t="shared" si="0"/>
        <v>477.10383895013615</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107.5348027403638</v>
      </c>
      <c r="H24" s="424">
        <f>IF(ISERROR(VLOOKUP($B24,DataRemsoftAjuste,7+VLOOKUP($B$4,Periode,2,FALSE),FALSE)*VLOOKUP($C24,MatricePourcRepProd,5,FALSE)),0,VLOOKUP($B24,DataRemsoftAjuste,7+VLOOKUP($B$4,Periode,2,FALSE),FALSE)*VLOOKUP($C24,MatricePourcRepProd,5,FALSE))</f>
        <v>244.09260595074423</v>
      </c>
      <c r="I24" s="424">
        <f>IF(ISERROR(VLOOKUP($B24,DataRemsoftAjuste,7+VLOOKUP($B$4,Periode,2,FALSE),FALSE)*VLOOKUP($C24,MatricePourcRepProd,6,FALSE)),0,VLOOKUP($B24,DataRemsoftAjuste,7+VLOOKUP($B$4,Periode,2,FALSE),FALSE)*VLOOKUP($C24,MatricePourcRepProd,6,FALSE))</f>
        <v>82.480503273222965</v>
      </c>
      <c r="J24" s="424">
        <f>SUM(E24:I24)</f>
        <v>434.10791196433098</v>
      </c>
      <c r="K24" s="424">
        <f>IF(ISERROR(VLOOKUP($B24,DataRemsoftAjuste,7+VLOOKUP($B$4,Periode,2,FALSE),FALSE)*VLOOKUP($C24,MatricePourcRepProd,7,FALSE)),0,VLOOKUP($B24,DataRemsoftAjuste,7+VLOOKUP($B$4,Periode,2,FALSE),FALSE)*VLOOKUP($C24,MatricePourcRepProd,7,FALSE))</f>
        <v>10.796466204294289</v>
      </c>
      <c r="L24" s="424">
        <f>IF(ISERROR(VLOOKUP($B24,DataRemsoftAjuste,7+VLOOKUP($B$4,Periode,2,FALSE),FALSE)*VLOOKUP($C24,MatricePourcRepProd,8,FALSE)),0,VLOOKUP($B24,DataRemsoftAjuste,7+VLOOKUP($B$4,Periode,2,FALSE),FALSE)*VLOOKUP($C24,MatricePourcRepProd,8,FALSE))</f>
        <v>13.435602387566167</v>
      </c>
      <c r="M24" s="424">
        <f>IF(ISERROR(VLOOKUP($B24,DataRemsoftAjuste,7+VLOOKUP($B$4,Periode,2,FALSE),FALSE)*VLOOKUP($C24,MatricePourcRepProd,9,FALSE)),0,VLOOKUP($B24,DataRemsoftAjuste,7+VLOOKUP($B$4,Periode,2,FALSE),FALSE)*VLOOKUP($C24,MatricePourcRepProd,9,FALSE))</f>
        <v>13.985422425747807</v>
      </c>
      <c r="N24" s="424">
        <f>IF(ISERROR(VLOOKUP($B24,DataRemsoftAjuste,7+VLOOKUP($B$4,Periode,2,FALSE),FALSE)*VLOOKUP($C24,MatricePourcRepProd,10,FALSE)),0,VLOOKUP($B24,DataRemsoftAjuste,7+VLOOKUP($B$4,Periode,2,FALSE),FALSE)*VLOOKUP($C24,MatricePourcRepProd,10,FALSE))</f>
        <v>4.7784359681969013</v>
      </c>
      <c r="O24" s="424">
        <f>SUM(K24:N24)</f>
        <v>42.995926985805163</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1165.66876</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545.33526000000006</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215.31286</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219.25417999999999</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240.71781999999999</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477.25777599999992</v>
      </c>
      <c r="Y24" s="69">
        <f t="shared" ref="Y24:AD24" si="18">S24*$AE$24</f>
        <v>1165.2927795151229</v>
      </c>
      <c r="Z24" s="69">
        <f t="shared" si="18"/>
        <v>545.15936490654713</v>
      </c>
      <c r="AA24" s="69">
        <f t="shared" si="18"/>
        <v>215.2434119404131</v>
      </c>
      <c r="AB24" s="69">
        <f t="shared" si="18"/>
        <v>219.18346068784501</v>
      </c>
      <c r="AC24" s="69">
        <f t="shared" si="18"/>
        <v>240.64017770075696</v>
      </c>
      <c r="AD24" s="69">
        <f t="shared" si="18"/>
        <v>477.10383895013689</v>
      </c>
      <c r="AE24" s="71">
        <f>IF(ISERROR((Intrants_CahierDetermination!I11*(X24/(X20+X24))/X24)),0,(Intrants_CahierDetermination!I11*(X24/(X20+X24))/X24))</f>
        <v>0.9996774551246641</v>
      </c>
    </row>
    <row r="25" spans="1:31" x14ac:dyDescent="0.25">
      <c r="A25" s="524"/>
      <c r="B25" s="422" t="s">
        <v>20</v>
      </c>
      <c r="C25" s="425" t="s">
        <v>80</v>
      </c>
      <c r="D25" s="424">
        <f t="shared" si="0"/>
        <v>175.36628800000008</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0.17997566474713439</v>
      </c>
      <c r="H25" s="424">
        <f>IF(ISERROR(VLOOKUP($B25,DataRemsoftAjuste,7+VLOOKUP($B$4,Periode,2,FALSE),FALSE)*VLOOKUP($C25,MatricePourcRepProd,5,FALSE)),0,VLOOKUP($B25,DataRemsoftAjuste,7+VLOOKUP($B$4,Periode,2,FALSE),FALSE)*VLOOKUP($C25,MatricePourcRepProd,5,FALSE))</f>
        <v>134.48051633403057</v>
      </c>
      <c r="I25" s="424">
        <f>IF(ISERROR(VLOOKUP($B25,DataRemsoftAjuste,7+VLOOKUP($B$4,Periode,2,FALSE),FALSE)*VLOOKUP($C25,MatricePourcRepProd,6,FALSE)),0,VLOOKUP($B25,DataRemsoftAjuste,7+VLOOKUP($B$4,Periode,2,FALSE),FALSE)*VLOOKUP($C25,MatricePourcRepProd,6,FALSE))</f>
        <v>31.587028987367574</v>
      </c>
      <c r="J25" s="424">
        <f>SUM(E25:I25)</f>
        <v>166.24752098614528</v>
      </c>
      <c r="K25" s="424">
        <f>IF(ISERROR(VLOOKUP($B25,DataRemsoftAjuste,7+VLOOKUP($B$4,Periode,2,FALSE),FALSE)*VLOOKUP($C25,MatricePourcRepProd,7,FALSE)),0,VLOOKUP($B25,DataRemsoftAjuste,7+VLOOKUP($B$4,Periode,2,FALSE),FALSE)*VLOOKUP($C25,MatricePourcRepProd,7,FALSE))</f>
        <v>3.8294821998973614</v>
      </c>
      <c r="L25" s="424">
        <f>IF(ISERROR(VLOOKUP($B25,DataRemsoftAjuste,7+VLOOKUP($B$4,Periode,2,FALSE),FALSE)*VLOOKUP($C25,MatricePourcRepProd,8,FALSE)),0,VLOOKUP($B25,DataRemsoftAjuste,7+VLOOKUP($B$4,Periode,2,FALSE),FALSE)*VLOOKUP($C25,MatricePourcRepProd,8,FALSE))</f>
        <v>3.5095254625691257</v>
      </c>
      <c r="M25" s="424">
        <f>IF(ISERROR(VLOOKUP($B25,DataRemsoftAjuste,7+VLOOKUP($B$4,Periode,2,FALSE),FALSE)*VLOOKUP($C25,MatricePourcRepProd,9,FALSE)),0,VLOOKUP($B25,DataRemsoftAjuste,7+VLOOKUP($B$4,Periode,2,FALSE),FALSE)*VLOOKUP($C25,MatricePourcRepProd,9,FALSE))</f>
        <v>1.999729608301494E-2</v>
      </c>
      <c r="N25" s="424">
        <f>IF(ISERROR(VLOOKUP($B25,DataRemsoftAjuste,7+VLOOKUP($B$4,Periode,2,FALSE),FALSE)*VLOOKUP($C25,MatricePourcRepProd,10,FALSE)),0,VLOOKUP($B25,DataRemsoftAjuste,7+VLOOKUP($B$4,Periode,2,FALSE),FALSE)*VLOOKUP($C25,MatricePourcRepProd,10,FALSE))</f>
        <v>1.7597620553053155</v>
      </c>
      <c r="O25" s="424">
        <f>SUM(K25:N25)</f>
        <v>9.1187670138548178</v>
      </c>
      <c r="Q25" s="20" t="s">
        <v>20</v>
      </c>
      <c r="R25" s="21" t="s">
        <v>62</v>
      </c>
      <c r="S25" s="21">
        <f t="shared" ref="S25:X25" si="19">S26-S23-S24</f>
        <v>151.25000000000045</v>
      </c>
      <c r="T25" s="21">
        <f t="shared" si="19"/>
        <v>181.4491200000009</v>
      </c>
      <c r="U25" s="21">
        <f t="shared" si="19"/>
        <v>137.08714000000145</v>
      </c>
      <c r="V25" s="21">
        <f t="shared" si="19"/>
        <v>184.37550000000184</v>
      </c>
      <c r="W25" s="21">
        <f t="shared" si="19"/>
        <v>222.66968000000074</v>
      </c>
      <c r="X25" s="21">
        <f t="shared" si="19"/>
        <v>175.36628799999971</v>
      </c>
      <c r="Y25" s="265">
        <f t="shared" ref="Y25:AD25" si="20">S25</f>
        <v>151.25000000000045</v>
      </c>
      <c r="Z25" s="265">
        <f t="shared" si="20"/>
        <v>181.4491200000009</v>
      </c>
      <c r="AA25" s="265">
        <f t="shared" si="20"/>
        <v>137.08714000000145</v>
      </c>
      <c r="AB25" s="265">
        <f t="shared" si="20"/>
        <v>184.37550000000184</v>
      </c>
      <c r="AC25" s="265">
        <f t="shared" si="20"/>
        <v>222.66968000000074</v>
      </c>
      <c r="AD25" s="265">
        <f t="shared" si="20"/>
        <v>175.36628799999971</v>
      </c>
      <c r="AE25" s="264"/>
    </row>
    <row r="26" spans="1:31" x14ac:dyDescent="0.25">
      <c r="A26" s="524"/>
      <c r="B26" s="426" t="s">
        <v>21</v>
      </c>
      <c r="C26" s="426"/>
      <c r="D26" s="427">
        <f t="shared" si="0"/>
        <v>17252.470126950135</v>
      </c>
      <c r="E26" s="427">
        <f t="shared" ref="E26:O26" si="21">SUM(E23:E25)</f>
        <v>416.88770262635597</v>
      </c>
      <c r="F26" s="427">
        <f t="shared" si="21"/>
        <v>0</v>
      </c>
      <c r="G26" s="427">
        <f t="shared" si="21"/>
        <v>5222.0663016338003</v>
      </c>
      <c r="H26" s="427">
        <f t="shared" si="21"/>
        <v>6832.9310955141955</v>
      </c>
      <c r="I26" s="427">
        <f t="shared" si="21"/>
        <v>2925.5039122927501</v>
      </c>
      <c r="J26" s="427">
        <f t="shared" si="21"/>
        <v>15397.389012067102</v>
      </c>
      <c r="K26" s="427">
        <f t="shared" si="21"/>
        <v>230.83002097062365</v>
      </c>
      <c r="L26" s="427">
        <f t="shared" si="21"/>
        <v>691.76875781348531</v>
      </c>
      <c r="M26" s="427">
        <f t="shared" si="21"/>
        <v>759.9184877637249</v>
      </c>
      <c r="N26" s="427">
        <f t="shared" si="21"/>
        <v>172.56384833519823</v>
      </c>
      <c r="O26" s="427">
        <f t="shared" si="21"/>
        <v>1855.0811148830317</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17220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17220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17220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17220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17220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17220</v>
      </c>
      <c r="Y26" s="70">
        <f t="shared" ref="Y26:AD26" si="22">Y25+Y24+Y23</f>
        <v>17250.939970947336</v>
      </c>
      <c r="Z26" s="70">
        <f t="shared" si="22"/>
        <v>17252.302134259615</v>
      </c>
      <c r="AA26" s="70">
        <f t="shared" si="22"/>
        <v>17253.145809688664</v>
      </c>
      <c r="AB26" s="70">
        <f t="shared" si="22"/>
        <v>17253.043658226372</v>
      </c>
      <c r="AC26" s="70">
        <f t="shared" si="22"/>
        <v>17252.919061628709</v>
      </c>
      <c r="AD26" s="70">
        <f t="shared" si="22"/>
        <v>17252.470126950138</v>
      </c>
      <c r="AE26" s="70"/>
    </row>
    <row r="27" spans="1:31" x14ac:dyDescent="0.25">
      <c r="A27" s="524"/>
      <c r="B27" s="428" t="s">
        <v>22</v>
      </c>
      <c r="C27" s="428"/>
      <c r="D27" s="429">
        <f t="shared" si="0"/>
        <v>337975.36628799984</v>
      </c>
      <c r="E27" s="429">
        <f t="shared" ref="E27:O27" si="23">E26+E22</f>
        <v>25523.822391404454</v>
      </c>
      <c r="F27" s="429">
        <f t="shared" si="23"/>
        <v>0</v>
      </c>
      <c r="G27" s="429">
        <f t="shared" si="23"/>
        <v>74093.033996038866</v>
      </c>
      <c r="H27" s="429">
        <f t="shared" si="23"/>
        <v>184348.9076136027</v>
      </c>
      <c r="I27" s="429">
        <f t="shared" si="23"/>
        <v>22515.505518615522</v>
      </c>
      <c r="J27" s="429">
        <f t="shared" si="23"/>
        <v>306481.26951966155</v>
      </c>
      <c r="K27" s="429">
        <f t="shared" si="23"/>
        <v>7455.2293925646618</v>
      </c>
      <c r="L27" s="429">
        <f t="shared" si="23"/>
        <v>15140.962849542377</v>
      </c>
      <c r="M27" s="429">
        <f t="shared" si="23"/>
        <v>5518.0864233792108</v>
      </c>
      <c r="N27" s="429">
        <f t="shared" si="23"/>
        <v>3379.818102852023</v>
      </c>
      <c r="O27" s="429">
        <f t="shared" si="23"/>
        <v>31494.096768338273</v>
      </c>
      <c r="Q27" s="20" t="s">
        <v>22</v>
      </c>
      <c r="R27" s="21" t="s">
        <v>62</v>
      </c>
      <c r="S27" s="21">
        <f t="shared" ref="S27:AD27" si="24">S26+S22</f>
        <v>338020</v>
      </c>
      <c r="T27" s="21">
        <f t="shared" si="24"/>
        <v>338020</v>
      </c>
      <c r="U27" s="21">
        <f t="shared" si="24"/>
        <v>338020</v>
      </c>
      <c r="V27" s="21">
        <f t="shared" si="24"/>
        <v>338020</v>
      </c>
      <c r="W27" s="21">
        <f t="shared" si="24"/>
        <v>338020</v>
      </c>
      <c r="X27" s="21">
        <f t="shared" si="24"/>
        <v>338020</v>
      </c>
      <c r="Y27" s="70">
        <f t="shared" si="24"/>
        <v>337973.84864289564</v>
      </c>
      <c r="Z27" s="70">
        <f t="shared" si="24"/>
        <v>337975.24171791563</v>
      </c>
      <c r="AA27" s="70">
        <f t="shared" si="24"/>
        <v>337975.99469923991</v>
      </c>
      <c r="AB27" s="70">
        <f t="shared" si="24"/>
        <v>337976.0029545686</v>
      </c>
      <c r="AC27" s="70">
        <f t="shared" si="24"/>
        <v>337975.74032538029</v>
      </c>
      <c r="AD27" s="70">
        <f t="shared" si="24"/>
        <v>337975.36566800001</v>
      </c>
      <c r="AE27" s="70"/>
    </row>
    <row r="28" spans="1:31" x14ac:dyDescent="0.25">
      <c r="A28" s="430"/>
      <c r="B28" s="430" t="s">
        <v>23</v>
      </c>
      <c r="C28" s="430"/>
      <c r="D28" s="429">
        <f t="shared" si="0"/>
        <v>973275.36628800048</v>
      </c>
      <c r="E28" s="431">
        <f t="shared" ref="E28:O28" si="25">E27+E17</f>
        <v>25523.822391404454</v>
      </c>
      <c r="F28" s="431">
        <f t="shared" si="25"/>
        <v>869.49696214622736</v>
      </c>
      <c r="G28" s="431">
        <f t="shared" si="25"/>
        <v>458541.63765861886</v>
      </c>
      <c r="H28" s="431">
        <f t="shared" si="25"/>
        <v>385517.92313065904</v>
      </c>
      <c r="I28" s="431">
        <f t="shared" si="25"/>
        <v>22515.505518615522</v>
      </c>
      <c r="J28" s="431">
        <f t="shared" si="25"/>
        <v>892968.38566144404</v>
      </c>
      <c r="K28" s="431">
        <f t="shared" si="25"/>
        <v>32367.296126882236</v>
      </c>
      <c r="L28" s="431">
        <f t="shared" si="25"/>
        <v>32688.796967143688</v>
      </c>
      <c r="M28" s="431">
        <f t="shared" si="25"/>
        <v>5518.0864233792108</v>
      </c>
      <c r="N28" s="431">
        <f t="shared" si="25"/>
        <v>9732.8011091512926</v>
      </c>
      <c r="O28" s="431">
        <f t="shared" si="25"/>
        <v>80306.98062655644</v>
      </c>
      <c r="Q28" s="20" t="s">
        <v>23</v>
      </c>
      <c r="R28" s="21" t="s">
        <v>62</v>
      </c>
      <c r="S28" s="21">
        <f t="shared" ref="S28:AD28" si="26">S27+S17</f>
        <v>973299.98593999993</v>
      </c>
      <c r="T28" s="21">
        <f t="shared" si="26"/>
        <v>973299.98593999993</v>
      </c>
      <c r="U28" s="21">
        <f t="shared" si="26"/>
        <v>973299.98437999992</v>
      </c>
      <c r="V28" s="21">
        <f t="shared" si="26"/>
        <v>973299.98438000004</v>
      </c>
      <c r="W28" s="21">
        <f t="shared" si="26"/>
        <v>973299.98593999993</v>
      </c>
      <c r="X28" s="21">
        <f t="shared" si="26"/>
        <v>973299.98531599995</v>
      </c>
      <c r="Y28" s="70">
        <f t="shared" si="26"/>
        <v>973274.63615545165</v>
      </c>
      <c r="Z28" s="70">
        <f t="shared" si="26"/>
        <v>973276.52719316923</v>
      </c>
      <c r="AA28" s="70">
        <f t="shared" si="26"/>
        <v>973275.5752470952</v>
      </c>
      <c r="AB28" s="70">
        <f t="shared" si="26"/>
        <v>973275.60688772495</v>
      </c>
      <c r="AC28" s="70">
        <f t="shared" si="26"/>
        <v>973274.4828565591</v>
      </c>
      <c r="AD28" s="70">
        <f t="shared" si="26"/>
        <v>973275.36566799995</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abSelected="1" topLeftCell="Q9" workbookViewId="0">
      <selection activeCell="E20" sqref="E20"/>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U08351_4FF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U08351_4FF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U08351_4FF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zoomScaleNormal="100" workbookViewId="0">
      <selection activeCell="E20" sqref="E20"/>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U08351_4FF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8.8017207512191096</v>
      </c>
      <c r="E8" s="115">
        <f>VLOOKUP($B8&amp;"-"&amp;$E$7,Intrants_GTYF,VLOOKUP($A$4,Periode,2,FALSE),FALSE)*'Répartition par produits (tab)'!$AE$12</f>
        <v>28.231933469039792</v>
      </c>
      <c r="F8" s="115">
        <f>VLOOKUP($B8&amp;"-"&amp;$F$7,Intrants_GTYF,VLOOKUP($A$4,Periode,2,FALSE),FALSE)*'Répartition par produits (tab)'!$AE$12</f>
        <v>0.83035098438352328</v>
      </c>
      <c r="G8" s="115">
        <f>VLOOKUP($B8&amp;"-"&amp;$G$7,Intrants_GTYF,VLOOKUP($A$4,Periode,2,FALSE),FALSE)*'Répartition par produits (tab)'!$AE$12</f>
        <v>0</v>
      </c>
      <c r="H8" s="115">
        <f>VLOOKUP($B8&amp;"-"&amp;$H$7,Intrants_GTYF,VLOOKUP($A$4,Periode,2,FALSE),FALSE)*'Répartition par produits (tab)'!$AE$12</f>
        <v>37.864003620873611</v>
      </c>
      <c r="I8" s="115">
        <f>VLOOKUP($B8&amp;"-"&amp;$I$7,Intrants_GTYF,VLOOKUP($A$4,Periode,2,FALSE),FALSE)*'Répartition par produits (tab)'!$AE$13</f>
        <v>0.16595871295954162</v>
      </c>
      <c r="J8" s="115">
        <f>VLOOKUP($B8&amp;"-"&amp;$J$7,Intrants_GTYF,VLOOKUP($A$4,Periode,2,FALSE),FALSE)*'Répartition par produits (tab)'!$AE$14</f>
        <v>0</v>
      </c>
      <c r="K8" s="115">
        <f>VLOOKUP($B8&amp;"-"&amp;$K$7,Intrants_GTYF,VLOOKUP($A$4,Periode,2,FALSE),FALSE)*'Répartition par produits (tab)'!$AE$15</f>
        <v>0.83057444122085133</v>
      </c>
      <c r="L8" s="115">
        <f t="shared" ref="L8:L39" si="0">I8+J8+K8</f>
        <v>0.99653315418039301</v>
      </c>
      <c r="M8" s="115">
        <f t="shared" ref="M8:M39" si="1">H8+L8</f>
        <v>38.860536775054001</v>
      </c>
      <c r="N8" s="115">
        <f>VLOOKUP($B8&amp;"-"&amp;$N$7,Intrants_GTYF,VLOOKUP($A$4,Periode,2,FALSE),FALSE)*'Répartition par produits (tab)'!$AE$18</f>
        <v>166.3576901433174</v>
      </c>
      <c r="O8" s="115">
        <f>VLOOKUP($B8&amp;"-"&amp;$O$7,Intrants_GTYF,VLOOKUP($A$4,Periode,2,FALSE),FALSE)*'Répartition par produits (tab)'!$AE$19</f>
        <v>2.3243229637462375</v>
      </c>
      <c r="P8" s="115">
        <f>VLOOKUP($B8&amp;"-"&amp;$P$7,Intrants_GTYF,VLOOKUP($A$4,Periode,2,FALSE),FALSE)*'Répartition par produits (tab)'!$AE$20</f>
        <v>22.909441339872579</v>
      </c>
      <c r="Q8" s="116">
        <f t="shared" ref="Q8:Q39" si="2">R8-N8-O8-P8</f>
        <v>4.6410193071348971E-2</v>
      </c>
      <c r="R8" s="115">
        <f>VLOOKUP($B8&amp;"-"&amp;$R$7,Intrants_GTYF,VLOOKUP($A$4,Periode,2,FALSE),FALSE)</f>
        <v>191.63786464000756</v>
      </c>
      <c r="S8" s="115">
        <f>VLOOKUP($B8&amp;"-"&amp;$S$7,Intrants_GTYF,VLOOKUP($A$4,Periode,2,FALSE),FALSE)*'Répartition par produits (tab)'!$AE$23</f>
        <v>12.978499440081317</v>
      </c>
      <c r="T8" s="115">
        <f>VLOOKUP($B8&amp;"-"&amp;$T$7,Intrants_GTYF,VLOOKUP($A$4,Periode,2,FALSE),FALSE)*'Répartition par produits (tab)'!$AE$24</f>
        <v>0.66404177868434977</v>
      </c>
      <c r="U8" s="116">
        <f t="shared" ref="U8:U39" si="3">V8-S8-T8</f>
        <v>-2.5293101627289039E-2</v>
      </c>
      <c r="V8" s="115">
        <f>VLOOKUP($B8&amp;"-"&amp;$V$7,Intrants_GTYF,VLOOKUP($A$4,Periode,2,FALSE),FALSE)</f>
        <v>13.617248117138377</v>
      </c>
      <c r="W8" s="115">
        <f t="shared" ref="W8:W39" si="4">V8+R8+M8</f>
        <v>244.11564953219994</v>
      </c>
    </row>
    <row r="9" spans="1:23" x14ac:dyDescent="0.25">
      <c r="A9" s="118" t="s">
        <v>30</v>
      </c>
      <c r="B9" s="118" t="s">
        <v>128</v>
      </c>
      <c r="C9" s="119" t="s">
        <v>1437</v>
      </c>
      <c r="D9" s="117">
        <f>IF(ISERROR(VLOOKUP($C9&amp;"_"&amp;$D$7,Data_TYF,VLOOKUP($A$4,Periode,2,FALSE),FALSE)),0,VLOOKUP($C9&amp;"_"&amp;$D$7,Data_TYF,VLOOKUP($A$4,Periode,2,FALSE),FALSE))*'Répartition par produits (tab)'!$AE$12</f>
        <v>8.8017207512191096</v>
      </c>
      <c r="E9" s="117">
        <f>IF(ISERROR(VLOOKUP($C9&amp;"_"&amp;$E$7,Data_TYF,VLOOKUP($A$4,Periode,2,FALSE),FALSE)),0,VLOOKUP($C9&amp;"_"&amp;$E$7,Data_TYF,VLOOKUP($A$4,Periode,2,FALSE),FALSE))*'Répartition par produits (tab)'!$AE$12</f>
        <v>28.231933469039792</v>
      </c>
      <c r="F9" s="117">
        <f>IF(ISERROR(VLOOKUP($C9&amp;"_"&amp;$F$7,Data_TYF,VLOOKUP($A$4,Periode,2,FALSE),FALSE)),0,VLOOKUP($C9&amp;"_"&amp;$F$7,Data_TYF,VLOOKUP($A$4,Periode,2,FALSE),FALSE))*'Répartition par produits (tab)'!$AE$12</f>
        <v>0.83035098438352328</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37.864003620873611</v>
      </c>
      <c r="I9" s="117">
        <f>IF(ISERROR(VLOOKUP($C9&amp;"_"&amp;$I$7,Data_TYF,VLOOKUP($A$4,Periode,2,FALSE),FALSE)),0,VLOOKUP($C9&amp;"_"&amp;$I$7,Data_TYF,VLOOKUP($A$4,Periode,2,FALSE),FALSE))*'Répartition par produits (tab)'!$AE$13</f>
        <v>0.16595871295954162</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0.83057444122085133</v>
      </c>
      <c r="L9" s="117">
        <f t="shared" si="0"/>
        <v>0.99653315418039301</v>
      </c>
      <c r="M9" s="117">
        <f t="shared" si="1"/>
        <v>38.860536775054001</v>
      </c>
      <c r="N9" s="117">
        <f>IF(ISERROR(VLOOKUP($C9&amp;"_"&amp;$N$7,Data_TYF,VLOOKUP($A$4,Periode,2,FALSE),FALSE)),0,VLOOKUP($C9&amp;"_"&amp;$N$7,Data_TYF,VLOOKUP($A$4,Periode,2,FALSE),FALSE))*'Répartition par produits (tab)'!$AE$18</f>
        <v>166.3576901433174</v>
      </c>
      <c r="O9" s="117">
        <f>IF(ISERROR(VLOOKUP($C9&amp;"_"&amp;$O$7,Data_TYF,VLOOKUP($A$4,Periode,2,FALSE),FALSE)),0,VLOOKUP($C9&amp;"_"&amp;$O$7,Data_TYF,VLOOKUP($A$4,Periode,2,FALSE),FALSE))*'Répartition par produits (tab)'!$AE$19</f>
        <v>2.3243229637462375</v>
      </c>
      <c r="P9" s="117">
        <f>IF(ISERROR(VLOOKUP($C9&amp;"_"&amp;$P$7,Data_TYF,VLOOKUP($A$4,Periode,2,FALSE),FALSE)),0,VLOOKUP($C9&amp;"_"&amp;$P$7,Data_TYF,VLOOKUP($A$4,Periode,2,FALSE),FALSE))*'Répartition par produits (tab)'!$AE$20</f>
        <v>22.909441339872579</v>
      </c>
      <c r="Q9" s="108">
        <f t="shared" si="2"/>
        <v>4.6410193071348971E-2</v>
      </c>
      <c r="R9" s="117">
        <f>IF(ISERROR(VLOOKUP($C9&amp;"_"&amp;$R$7,Data_TYF,VLOOKUP($A$4,Periode,2,FALSE),FALSE)),0,VLOOKUP($C9&amp;"_"&amp;$R$7,Data_TYF,VLOOKUP($A$4,Periode,2,FALSE),FALSE))</f>
        <v>191.63786464000756</v>
      </c>
      <c r="S9" s="117">
        <f>IF(ISERROR(VLOOKUP($C9&amp;"_"&amp;$S$7,Data_TYF,VLOOKUP($A$4,Periode,2,FALSE),FALSE)),0,VLOOKUP($C9&amp;"_"&amp;$S$7,Data_TYF,VLOOKUP($A$4,Periode,2,FALSE),FALSE))*'Répartition par produits (tab)'!$AE$23</f>
        <v>12.978499440081317</v>
      </c>
      <c r="T9" s="117">
        <f>IF(ISERROR(VLOOKUP($C9&amp;"_"&amp;$T$7,Data_TYF,VLOOKUP($A$4,Periode,2,FALSE),FALSE)),0,VLOOKUP($C9&amp;"_"&amp;$T$7,Data_TYF,VLOOKUP($A$4,Periode,2,FALSE),FALSE))*'Répartition par produits (tab)'!$AE$24</f>
        <v>0.66404177868434977</v>
      </c>
      <c r="U9" s="108">
        <f t="shared" si="3"/>
        <v>-2.5293101627289039E-2</v>
      </c>
      <c r="V9" s="117">
        <f>IF(ISERROR(VLOOKUP($C9&amp;"_"&amp;$V$7,Data_TYF,VLOOKUP($A$4,Periode,2,FALSE),FALSE)),0,VLOOKUP($C9&amp;"_"&amp;$V$7,Data_TYF,VLOOKUP($A$4,Periode,2,FALSE),FALSE))</f>
        <v>13.617248117138377</v>
      </c>
      <c r="W9" s="117">
        <f t="shared" si="4"/>
        <v>244.11564953219994</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5278.4745066367923</v>
      </c>
      <c r="E12" s="115">
        <f>VLOOKUP($B12&amp;"-"&amp;$E$7,Intrants_GTYF,VLOOKUP($A$4,Periode,2,FALSE),FALSE)*'Répartition par produits (tab)'!$AE$12</f>
        <v>9644.4416697709257</v>
      </c>
      <c r="F12" s="115">
        <f>VLOOKUP($B12&amp;"-"&amp;$F$7,Intrants_GTYF,VLOOKUP($A$4,Periode,2,FALSE),FALSE)*'Répartition par produits (tab)'!$AE$12</f>
        <v>517.75002413201105</v>
      </c>
      <c r="G12" s="115">
        <f>VLOOKUP($B12&amp;"-"&amp;$G$7,Intrants_GTYF,VLOOKUP($A$4,Periode,2,FALSE),FALSE)*'Répartition par produits (tab)'!$AE$12</f>
        <v>15.818205581210208</v>
      </c>
      <c r="H12" s="115">
        <f>VLOOKUP($B12&amp;"-"&amp;$H$7,Intrants_GTYF,VLOOKUP($A$4,Periode,2,FALSE),FALSE)*'Répartition par produits (tab)'!$AE$12</f>
        <v>15456.484510685839</v>
      </c>
      <c r="I12" s="115">
        <f>VLOOKUP($B12&amp;"-"&amp;$I$7,Intrants_GTYF,VLOOKUP($A$4,Periode,2,FALSE),FALSE)*'Répartition par produits (tab)'!$AE$13</f>
        <v>545.01882677140929</v>
      </c>
      <c r="J12" s="115">
        <f>VLOOKUP($B12&amp;"-"&amp;$J$7,Intrants_GTYF,VLOOKUP($A$4,Periode,2,FALSE),FALSE)*'Répartition par produits (tab)'!$AE$14</f>
        <v>0</v>
      </c>
      <c r="K12" s="115">
        <f>VLOOKUP($B12&amp;"-"&amp;$K$7,Intrants_GTYF,VLOOKUP($A$4,Periode,2,FALSE),FALSE)*'Répartition par produits (tab)'!$AE$15</f>
        <v>620.48400566015698</v>
      </c>
      <c r="L12" s="115">
        <f t="shared" si="0"/>
        <v>1165.5028324315663</v>
      </c>
      <c r="M12" s="115">
        <f t="shared" si="1"/>
        <v>16621.987343117406</v>
      </c>
      <c r="N12" s="115">
        <f>VLOOKUP($B12&amp;"-"&amp;$N$7,Intrants_GTYF,VLOOKUP($A$4,Periode,2,FALSE),FALSE)*'Répartition par produits (tab)'!$AE$18</f>
        <v>15459.559748201737</v>
      </c>
      <c r="O12" s="115">
        <f>VLOOKUP($B12&amp;"-"&amp;$O$7,Intrants_GTYF,VLOOKUP($A$4,Periode,2,FALSE),FALSE)*'Répartition par produits (tab)'!$AE$19</f>
        <v>5287.71952982526</v>
      </c>
      <c r="P12" s="115">
        <f>VLOOKUP($B12&amp;"-"&amp;$P$7,Intrants_GTYF,VLOOKUP($A$4,Periode,2,FALSE),FALSE)*'Répartition par produits (tab)'!$AE$20</f>
        <v>1336.1268400131207</v>
      </c>
      <c r="Q12" s="116">
        <f t="shared" si="2"/>
        <v>5.3071087774092121</v>
      </c>
      <c r="R12" s="115">
        <f>VLOOKUP($B12&amp;"-"&amp;$R$7,Intrants_GTYF,VLOOKUP($A$4,Periode,2,FALSE),FALSE)</f>
        <v>22088.713226817526</v>
      </c>
      <c r="S12" s="115">
        <f>VLOOKUP($B12&amp;"-"&amp;$S$7,Intrants_GTYF,VLOOKUP($A$4,Periode,2,FALSE),FALSE)*'Répartition par produits (tab)'!$AE$23</f>
        <v>1477.6419720592103</v>
      </c>
      <c r="T12" s="115">
        <f>VLOOKUP($B12&amp;"-"&amp;$T$7,Intrants_GTYF,VLOOKUP($A$4,Periode,2,FALSE),FALSE)*'Répartition par produits (tab)'!$AE$24</f>
        <v>32.28014792725174</v>
      </c>
      <c r="U12" s="116">
        <f t="shared" si="3"/>
        <v>12.923998559087174</v>
      </c>
      <c r="V12" s="115">
        <f>VLOOKUP($B12&amp;"-"&amp;$V$7,Intrants_GTYF,VLOOKUP($A$4,Periode,2,FALSE),FALSE)</f>
        <v>1522.8461185455492</v>
      </c>
      <c r="W12" s="115">
        <f t="shared" si="4"/>
        <v>40233.546688480477</v>
      </c>
    </row>
    <row r="13" spans="1:23" x14ac:dyDescent="0.25">
      <c r="A13" s="118" t="s">
        <v>35</v>
      </c>
      <c r="B13" s="157" t="s">
        <v>130</v>
      </c>
      <c r="C13" s="118" t="s">
        <v>282</v>
      </c>
      <c r="D13" s="117">
        <f>IF(ISERROR(VLOOKUP($C13&amp;"_"&amp;$D$7,Data_TYF,VLOOKUP($A$4,Periode,2,FALSE),FALSE)),0,VLOOKUP($C13&amp;"_"&amp;$D$7,Data_TYF,VLOOKUP($A$4,Periode,2,FALSE),FALSE))*'Répartition par produits (tab)'!$AE$12</f>
        <v>5278.4745066367923</v>
      </c>
      <c r="E13" s="117">
        <f>IF(ISERROR(VLOOKUP($C13&amp;"_"&amp;$E$7,Data_TYF,VLOOKUP($A$4,Periode,2,FALSE),FALSE)),0,VLOOKUP($C13&amp;"_"&amp;$E$7,Data_TYF,VLOOKUP($A$4,Periode,2,FALSE),FALSE))*'Répartition par produits (tab)'!$AE$12</f>
        <v>9644.4416697709257</v>
      </c>
      <c r="F13" s="117">
        <f>IF(ISERROR(VLOOKUP($C13&amp;"_"&amp;$F$7,Data_TYF,VLOOKUP($A$4,Periode,2,FALSE),FALSE)),0,VLOOKUP($C13&amp;"_"&amp;$F$7,Data_TYF,VLOOKUP($A$4,Periode,2,FALSE),FALSE))*'Répartition par produits (tab)'!$AE$12</f>
        <v>517.75002413201105</v>
      </c>
      <c r="G13" s="117">
        <f>IF(ISERROR(VLOOKUP($C13&amp;"_"&amp;$G$7,Data_TYF,VLOOKUP($A$4,Periode,2,FALSE),FALSE)),0,VLOOKUP($C13&amp;"_"&amp;$G$7,Data_TYF,VLOOKUP($A$4,Periode,2,FALSE),FALSE))*'Répartition par produits (tab)'!$AE$12</f>
        <v>15.818205581210208</v>
      </c>
      <c r="H13" s="117">
        <f>IF(ISERROR(VLOOKUP($C13&amp;"_"&amp;$H$7,Data_TYF,VLOOKUP($A$4,Periode,2,FALSE),FALSE)),0,VLOOKUP($C13&amp;"_"&amp;$H$7,Data_TYF,VLOOKUP($A$4,Periode,2,FALSE),FALSE))*'Répartition par produits (tab)'!$AE$12</f>
        <v>15456.484510685839</v>
      </c>
      <c r="I13" s="117">
        <f>IF(ISERROR(VLOOKUP($C13&amp;"_"&amp;$I$7,Data_TYF,VLOOKUP($A$4,Periode,2,FALSE),FALSE)),0,VLOOKUP($C13&amp;"_"&amp;$I$7,Data_TYF,VLOOKUP($A$4,Periode,2,FALSE),FALSE))*'Répartition par produits (tab)'!$AE$13</f>
        <v>545.01882677140929</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620.48400566015698</v>
      </c>
      <c r="L13" s="117">
        <f t="shared" si="0"/>
        <v>1165.5028324315663</v>
      </c>
      <c r="M13" s="117">
        <f t="shared" si="1"/>
        <v>16621.987343117406</v>
      </c>
      <c r="N13" s="117">
        <f>IF(ISERROR(VLOOKUP($C13&amp;"_"&amp;$N$7,Data_TYF,VLOOKUP($A$4,Periode,2,FALSE),FALSE)),0,VLOOKUP($C13&amp;"_"&amp;$N$7,Data_TYF,VLOOKUP($A$4,Periode,2,FALSE),FALSE))*'Répartition par produits (tab)'!$AE$18</f>
        <v>15459.559748201737</v>
      </c>
      <c r="O13" s="117">
        <f>IF(ISERROR(VLOOKUP($C13&amp;"_"&amp;$O$7,Data_TYF,VLOOKUP($A$4,Periode,2,FALSE),FALSE)),0,VLOOKUP($C13&amp;"_"&amp;$O$7,Data_TYF,VLOOKUP($A$4,Periode,2,FALSE),FALSE))*'Répartition par produits (tab)'!$AE$19</f>
        <v>5287.71952982526</v>
      </c>
      <c r="P13" s="117">
        <f>IF(ISERROR(VLOOKUP($C13&amp;"_"&amp;$P$7,Data_TYF,VLOOKUP($A$4,Periode,2,FALSE),FALSE)),0,VLOOKUP($C13&amp;"_"&amp;$P$7,Data_TYF,VLOOKUP($A$4,Periode,2,FALSE),FALSE))*'Répartition par produits (tab)'!$AE$20</f>
        <v>1336.1268400131207</v>
      </c>
      <c r="Q13" s="108">
        <f t="shared" si="2"/>
        <v>5.3071087774092121</v>
      </c>
      <c r="R13" s="117">
        <f>IF(ISERROR(VLOOKUP($C13&amp;"_"&amp;$R$7,Data_TYF,VLOOKUP($A$4,Periode,2,FALSE),FALSE)),0,VLOOKUP($C13&amp;"_"&amp;$R$7,Data_TYF,VLOOKUP($A$4,Periode,2,FALSE),FALSE))</f>
        <v>22088.713226817526</v>
      </c>
      <c r="S13" s="117">
        <f>IF(ISERROR(VLOOKUP($C13&amp;"_"&amp;$S$7,Data_TYF,VLOOKUP($A$4,Periode,2,FALSE),FALSE)),0,VLOOKUP($C13&amp;"_"&amp;$S$7,Data_TYF,VLOOKUP($A$4,Periode,2,FALSE),FALSE))*'Répartition par produits (tab)'!$AE$23</f>
        <v>1477.6419720592103</v>
      </c>
      <c r="T13" s="117">
        <f>IF(ISERROR(VLOOKUP($C13&amp;"_"&amp;$T$7,Data_TYF,VLOOKUP($A$4,Periode,2,FALSE),FALSE)),0,VLOOKUP($C13&amp;"_"&amp;$T$7,Data_TYF,VLOOKUP($A$4,Periode,2,FALSE),FALSE))*'Répartition par produits (tab)'!$AE$24</f>
        <v>32.28014792725174</v>
      </c>
      <c r="U13" s="108">
        <f t="shared" si="3"/>
        <v>12.923998559087174</v>
      </c>
      <c r="V13" s="117">
        <f>IF(ISERROR(VLOOKUP($C13&amp;"_"&amp;$V$7,Data_TYF,VLOOKUP($A$4,Periode,2,FALSE),FALSE)),0,VLOOKUP($C13&amp;"_"&amp;$V$7,Data_TYF,VLOOKUP($A$4,Periode,2,FALSE),FALSE))</f>
        <v>1522.8461185455492</v>
      </c>
      <c r="W13" s="117">
        <f t="shared" si="4"/>
        <v>40233.546688480477</v>
      </c>
    </row>
    <row r="14" spans="1:23" x14ac:dyDescent="0.25">
      <c r="A14" s="83" t="s">
        <v>32</v>
      </c>
      <c r="B14" s="83" t="s">
        <v>87</v>
      </c>
      <c r="C14" s="83" t="s">
        <v>629</v>
      </c>
      <c r="D14" s="115">
        <f>VLOOKUP($B14&amp;"-"&amp;$D$7,Intrants_GTYF,VLOOKUP($A$4,Periode,2,FALSE),FALSE)*'Répartition par produits (tab)'!$AE$12</f>
        <v>16218.468798083335</v>
      </c>
      <c r="E14" s="115">
        <f>VLOOKUP($B14&amp;"-"&amp;$E$7,Intrants_GTYF,VLOOKUP($A$4,Periode,2,FALSE),FALSE)*'Répartition par produits (tab)'!$AE$12</f>
        <v>172258.18391113923</v>
      </c>
      <c r="F14" s="115">
        <f>VLOOKUP($B14&amp;"-"&amp;$F$7,Intrants_GTYF,VLOOKUP($A$4,Periode,2,FALSE),FALSE)*'Répartition par produits (tab)'!$AE$12</f>
        <v>54487.282428930572</v>
      </c>
      <c r="G14" s="115">
        <f>VLOOKUP($B14&amp;"-"&amp;$G$7,Intrants_GTYF,VLOOKUP($A$4,Periode,2,FALSE),FALSE)*'Répartition par produits (tab)'!$AE$12</f>
        <v>9228.9568940456138</v>
      </c>
      <c r="H14" s="115">
        <f>VLOOKUP($B14&amp;"-"&amp;$H$7,Intrants_GTYF,VLOOKUP($A$4,Periode,2,FALSE),FALSE)*'Répartition par produits (tab)'!$AE$12</f>
        <v>252192.89123093421</v>
      </c>
      <c r="I14" s="115">
        <f>VLOOKUP($B14&amp;"-"&amp;$I$7,Intrants_GTYF,VLOOKUP($A$4,Periode,2,FALSE),FALSE)*'Répartition par produits (tab)'!$AE$13</f>
        <v>2349.9784113721598</v>
      </c>
      <c r="J14" s="115">
        <f>VLOOKUP($B14&amp;"-"&amp;$J$7,Intrants_GTYF,VLOOKUP($A$4,Periode,2,FALSE),FALSE)*'Répartition par produits (tab)'!$AE$14</f>
        <v>0</v>
      </c>
      <c r="K14" s="115">
        <f>VLOOKUP($B14&amp;"-"&amp;$K$7,Intrants_GTYF,VLOOKUP($A$4,Periode,2,FALSE),FALSE)*'Répartition par produits (tab)'!$AE$15</f>
        <v>1923.3496762785101</v>
      </c>
      <c r="L14" s="115">
        <f t="shared" si="0"/>
        <v>4273.3280876506697</v>
      </c>
      <c r="M14" s="115">
        <f t="shared" si="1"/>
        <v>256466.21931858489</v>
      </c>
      <c r="N14" s="115">
        <f>VLOOKUP($B14&amp;"-"&amp;$N$7,Intrants_GTYF,VLOOKUP($A$4,Periode,2,FALSE),FALSE)*'Répartition par produits (tab)'!$AE$18</f>
        <v>17905.695807415286</v>
      </c>
      <c r="O14" s="115">
        <f>VLOOKUP($B14&amp;"-"&amp;$O$7,Intrants_GTYF,VLOOKUP($A$4,Periode,2,FALSE),FALSE)*'Répartition par produits (tab)'!$AE$19</f>
        <v>13268.495376602088</v>
      </c>
      <c r="P14" s="115">
        <f>VLOOKUP($B14&amp;"-"&amp;$P$7,Intrants_GTYF,VLOOKUP($A$4,Periode,2,FALSE),FALSE)*'Répartition par produits (tab)'!$AE$20</f>
        <v>1374.4459014784118</v>
      </c>
      <c r="Q14" s="116">
        <f t="shared" si="2"/>
        <v>7.8521883497412546</v>
      </c>
      <c r="R14" s="115">
        <f>VLOOKUP($B14&amp;"-"&amp;$R$7,Intrants_GTYF,VLOOKUP($A$4,Periode,2,FALSE),FALSE)</f>
        <v>32556.489273845527</v>
      </c>
      <c r="S14" s="115">
        <f>VLOOKUP($B14&amp;"-"&amp;$S$7,Intrants_GTYF,VLOOKUP($A$4,Periode,2,FALSE),FALSE)*'Répartition par produits (tab)'!$AE$23</f>
        <v>190.41583076899281</v>
      </c>
      <c r="T14" s="115">
        <f>VLOOKUP($B14&amp;"-"&amp;$T$7,Intrants_GTYF,VLOOKUP($A$4,Periode,2,FALSE),FALSE)*'Répartition par produits (tab)'!$AE$24</f>
        <v>1.6111783210861308</v>
      </c>
      <c r="U14" s="116">
        <f t="shared" si="3"/>
        <v>-0.37370535077622158</v>
      </c>
      <c r="V14" s="115">
        <f>VLOOKUP($B14&amp;"-"&amp;$V$7,Intrants_GTYF,VLOOKUP($A$4,Periode,2,FALSE),FALSE)</f>
        <v>191.65330373930271</v>
      </c>
      <c r="W14" s="115">
        <f t="shared" si="4"/>
        <v>289214.36189616972</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5997.4959949512331</v>
      </c>
      <c r="E16" s="117">
        <f>IF(ISERROR(VLOOKUP($C16&amp;"_"&amp;$E$7,Data_TYF,VLOOKUP($A$4,Periode,2,FALSE),FALSE)),0,VLOOKUP($C16&amp;"_"&amp;$E$7,Data_TYF,VLOOKUP($A$4,Periode,2,FALSE),FALSE))*'Répartition par produits (tab)'!$AE$12</f>
        <v>88270.968913835139</v>
      </c>
      <c r="F16" s="117">
        <f>IF(ISERROR(VLOOKUP($C16&amp;"_"&amp;$F$7,Data_TYF,VLOOKUP($A$4,Periode,2,FALSE),FALSE)),0,VLOOKUP($C16&amp;"_"&amp;$F$7,Data_TYF,VLOOKUP($A$4,Periode,2,FALSE),FALSE))*'Répartition par produits (tab)'!$AE$12</f>
        <v>3303.9936707322026</v>
      </c>
      <c r="G16" s="117">
        <f>IF(ISERROR(VLOOKUP($C16&amp;"_"&amp;$G$7,Data_TYF,VLOOKUP($A$4,Periode,2,FALSE),FALSE)),0,VLOOKUP($C16&amp;"_"&amp;$G$7,Data_TYF,VLOOKUP($A$4,Periode,2,FALSE),FALSE))*'Répartition par produits (tab)'!$AE$12</f>
        <v>1866.3463486273965</v>
      </c>
      <c r="H16" s="117">
        <f>IF(ISERROR(VLOOKUP($C16&amp;"_"&amp;$H$7,Data_TYF,VLOOKUP($A$4,Periode,2,FALSE),FALSE)),0,VLOOKUP($C16&amp;"_"&amp;$H$7,Data_TYF,VLOOKUP($A$4,Periode,2,FALSE),FALSE))*'Répartition par produits (tab)'!$AE$12</f>
        <v>99438.805424038539</v>
      </c>
      <c r="I16" s="117">
        <f>IF(ISERROR(VLOOKUP($C16&amp;"_"&amp;$I$7,Data_TYF,VLOOKUP($A$4,Periode,2,FALSE),FALSE)),0,VLOOKUP($C16&amp;"_"&amp;$I$7,Data_TYF,VLOOKUP($A$4,Periode,2,FALSE),FALSE))*'Répartition par produits (tab)'!$AE$13</f>
        <v>567.36523507030915</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450.55628964025169</v>
      </c>
      <c r="L16" s="117">
        <f t="shared" si="0"/>
        <v>1017.9215247105608</v>
      </c>
      <c r="M16" s="117">
        <f t="shared" si="1"/>
        <v>100456.7269487491</v>
      </c>
      <c r="N16" s="117">
        <f>IF(ISERROR(VLOOKUP($C16&amp;"_"&amp;$N$7,Data_TYF,VLOOKUP($A$4,Periode,2,FALSE),FALSE)),0,VLOOKUP($C16&amp;"_"&amp;$N$7,Data_TYF,VLOOKUP($A$4,Periode,2,FALSE),FALSE))*'Répartition par produits (tab)'!$AE$18</f>
        <v>6484.6871587482856</v>
      </c>
      <c r="O16" s="117">
        <f>IF(ISERROR(VLOOKUP($C16&amp;"_"&amp;$O$7,Data_TYF,VLOOKUP($A$4,Periode,2,FALSE),FALSE)),0,VLOOKUP($C16&amp;"_"&amp;$O$7,Data_TYF,VLOOKUP($A$4,Periode,2,FALSE),FALSE))*'Répartition par produits (tab)'!$AE$19</f>
        <v>3135.9257716416905</v>
      </c>
      <c r="P16" s="117">
        <f>IF(ISERROR(VLOOKUP($C16&amp;"_"&amp;$P$7,Data_TYF,VLOOKUP($A$4,Periode,2,FALSE),FALSE)),0,VLOOKUP($C16&amp;"_"&amp;$P$7,Data_TYF,VLOOKUP($A$4,Periode,2,FALSE),FALSE))*'Répartition par produits (tab)'!$AE$20</f>
        <v>355.52976737424945</v>
      </c>
      <c r="Q16" s="108">
        <f t="shared" si="2"/>
        <v>2.3862085084550699</v>
      </c>
      <c r="R16" s="117">
        <f t="shared" si="5"/>
        <v>9978.5289062726806</v>
      </c>
      <c r="S16" s="117">
        <f>IF(ISERROR(VLOOKUP($C16&amp;"_"&amp;$S$7,Data_TYF,VLOOKUP($A$4,Periode,2,FALSE),FALSE)),0,VLOOKUP($C16&amp;"_"&amp;$S$7,Data_TYF,VLOOKUP($A$4,Periode,2,FALSE),FALSE))*'Répartition par produits (tab)'!$AE$23</f>
        <v>136.30159188145873</v>
      </c>
      <c r="T16" s="117">
        <f>IF(ISERROR(VLOOKUP($C16&amp;"_"&amp;$T$7,Data_TYF,VLOOKUP($A$4,Periode,2,FALSE),FALSE)),0,VLOOKUP($C16&amp;"_"&amp;$T$7,Data_TYF,VLOOKUP($A$4,Periode,2,FALSE),FALSE))*'Répartition par produits (tab)'!$AE$24</f>
        <v>0</v>
      </c>
      <c r="U16" s="108">
        <f t="shared" si="3"/>
        <v>-0.26787420824354058</v>
      </c>
      <c r="V16" s="117">
        <f t="shared" si="6"/>
        <v>136.03371767321519</v>
      </c>
      <c r="W16" s="117">
        <f t="shared" si="4"/>
        <v>110571.28957269499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119.90345726378385</v>
      </c>
      <c r="E18" s="117">
        <f>IF(ISERROR(VLOOKUP($C18&amp;"_"&amp;$E$7,Data_TYF,VLOOKUP($A$4,Periode,2,FALSE),FALSE)),0,VLOOKUP($C18&amp;"_"&amp;$E$7,Data_TYF,VLOOKUP($A$4,Periode,2,FALSE),FALSE))*'Répartition par produits (tab)'!$AE$12</f>
        <v>3373.5580152573766</v>
      </c>
      <c r="F18" s="117">
        <f>IF(ISERROR(VLOOKUP($C18&amp;"_"&amp;$F$7,Data_TYF,VLOOKUP($A$4,Periode,2,FALSE),FALSE)),0,VLOOKUP($C18&amp;"_"&amp;$F$7,Data_TYF,VLOOKUP($A$4,Periode,2,FALSE),FALSE))*'Répartition par produits (tab)'!$AE$12</f>
        <v>2293.045621116838</v>
      </c>
      <c r="G18" s="117">
        <f>IF(ISERROR(VLOOKUP($C18&amp;"_"&amp;$G$7,Data_TYF,VLOOKUP($A$4,Periode,2,FALSE),FALSE)),0,VLOOKUP($C18&amp;"_"&amp;$G$7,Data_TYF,VLOOKUP($A$4,Periode,2,FALSE),FALSE))*'Répartition par produits (tab)'!$AE$12</f>
        <v>68.385225693264829</v>
      </c>
      <c r="H18" s="117">
        <f>IF(ISERROR(VLOOKUP($C18&amp;"_"&amp;$H$7,Data_TYF,VLOOKUP($A$4,Periode,2,FALSE),FALSE)),0,VLOOKUP($C18&amp;"_"&amp;$H$7,Data_TYF,VLOOKUP($A$4,Periode,2,FALSE),FALSE))*'Répartition par produits (tab)'!$AE$12</f>
        <v>5854.892364687923</v>
      </c>
      <c r="I18" s="117">
        <f>IF(ISERROR(VLOOKUP($C18&amp;"_"&amp;$I$7,Data_TYF,VLOOKUP($A$4,Periode,2,FALSE),FALSE)),0,VLOOKUP($C18&amp;"_"&amp;$I$7,Data_TYF,VLOOKUP($A$4,Periode,2,FALSE),FALSE))*'Répartition par produits (tab)'!$AE$13</f>
        <v>35.003329428272558</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5.7003022693164294</v>
      </c>
      <c r="L18" s="117">
        <f t="shared" si="0"/>
        <v>40.703631697588989</v>
      </c>
      <c r="M18" s="117">
        <f t="shared" si="1"/>
        <v>5895.5959963855121</v>
      </c>
      <c r="N18" s="117">
        <f>IF(ISERROR(VLOOKUP($C18&amp;"_"&amp;$N$7,Data_TYF,VLOOKUP($A$4,Periode,2,FALSE),FALSE)),0,VLOOKUP($C18&amp;"_"&amp;$N$7,Data_TYF,VLOOKUP($A$4,Periode,2,FALSE),FALSE))*'Répartition par produits (tab)'!$AE$18</f>
        <v>515.48283121489328</v>
      </c>
      <c r="O18" s="117">
        <f>IF(ISERROR(VLOOKUP($C18&amp;"_"&amp;$O$7,Data_TYF,VLOOKUP($A$4,Periode,2,FALSE),FALSE)),0,VLOOKUP($C18&amp;"_"&amp;$O$7,Data_TYF,VLOOKUP($A$4,Periode,2,FALSE),FALSE))*'Répartition par produits (tab)'!$AE$19</f>
        <v>335.52720328304929</v>
      </c>
      <c r="P18" s="117">
        <f>IF(ISERROR(VLOOKUP($C18&amp;"_"&amp;$P$7,Data_TYF,VLOOKUP($A$4,Periode,2,FALSE),FALSE)),0,VLOOKUP($C18&amp;"_"&amp;$P$7,Data_TYF,VLOOKUP($A$4,Periode,2,FALSE),FALSE))*'Répartition par produits (tab)'!$AE$20</f>
        <v>38.394182357769672</v>
      </c>
      <c r="Q18" s="108">
        <f t="shared" si="2"/>
        <v>0.21423535913580594</v>
      </c>
      <c r="R18" s="117">
        <f t="shared" si="5"/>
        <v>889.61845221484805</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6785.2144486003599</v>
      </c>
    </row>
    <row r="19" spans="1:23" x14ac:dyDescent="0.25">
      <c r="A19" s="118" t="s">
        <v>202</v>
      </c>
      <c r="B19" s="118" t="s">
        <v>203</v>
      </c>
      <c r="C19" s="118" t="s">
        <v>287</v>
      </c>
      <c r="D19" s="117">
        <f>IF(ISERROR(VLOOKUP($C19&amp;"_"&amp;$D$7,Data_TYF,VLOOKUP($A$4,Periode,2,FALSE),FALSE)),0,VLOOKUP($C19&amp;"_"&amp;$D$7,Data_TYF,VLOOKUP($A$4,Periode,2,FALSE),FALSE))*'Répartition par produits (tab)'!$AE$12</f>
        <v>4896.5017225213733</v>
      </c>
      <c r="E19" s="117">
        <f>IF(ISERROR(VLOOKUP($C19&amp;"_"&amp;$E$7,Data_TYF,VLOOKUP($A$4,Periode,2,FALSE),FALSE)),0,VLOOKUP($C19&amp;"_"&amp;$E$7,Data_TYF,VLOOKUP($A$4,Periode,2,FALSE),FALSE))*'Répartition par produits (tab)'!$AE$12</f>
        <v>20324.903837140879</v>
      </c>
      <c r="F19" s="117">
        <f>IF(ISERROR(VLOOKUP($C19&amp;"_"&amp;$F$7,Data_TYF,VLOOKUP($A$4,Periode,2,FALSE),FALSE)),0,VLOOKUP($C19&amp;"_"&amp;$F$7,Data_TYF,VLOOKUP($A$4,Periode,2,FALSE),FALSE))*'Répartition par produits (tab)'!$AE$12</f>
        <v>818.77601463897201</v>
      </c>
      <c r="G19" s="117">
        <f>IF(ISERROR(VLOOKUP($C19&amp;"_"&amp;$G$7,Data_TYF,VLOOKUP($A$4,Periode,2,FALSE),FALSE)),0,VLOOKUP($C19&amp;"_"&amp;$G$7,Data_TYF,VLOOKUP($A$4,Periode,2,FALSE),FALSE))*'Répartition par produits (tab)'!$AE$12</f>
        <v>1001.0208522682615</v>
      </c>
      <c r="H19" s="117">
        <f>IF(ISERROR(VLOOKUP($C19&amp;"_"&amp;$H$7,Data_TYF,VLOOKUP($A$4,Periode,2,FALSE),FALSE)),0,VLOOKUP($C19&amp;"_"&amp;$H$7,Data_TYF,VLOOKUP($A$4,Periode,2,FALSE),FALSE))*'Répartition par produits (tab)'!$AE$12</f>
        <v>27041.202813248205</v>
      </c>
      <c r="I19" s="117">
        <f>IF(ISERROR(VLOOKUP($C19&amp;"_"&amp;$I$7,Data_TYF,VLOOKUP($A$4,Periode,2,FALSE),FALSE)),0,VLOOKUP($C19&amp;"_"&amp;$I$7,Data_TYF,VLOOKUP($A$4,Periode,2,FALSE),FALSE))*'Répartition par produits (tab)'!$AE$13</f>
        <v>1020.9010220308113</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836.85938110085192</v>
      </c>
      <c r="L19" s="117">
        <f t="shared" si="0"/>
        <v>1857.7604031316632</v>
      </c>
      <c r="M19" s="117">
        <f t="shared" si="1"/>
        <v>28898.963216379867</v>
      </c>
      <c r="N19" s="117">
        <f>IF(ISERROR(VLOOKUP($C19&amp;"_"&amp;$N$7,Data_TYF,VLOOKUP($A$4,Periode,2,FALSE),FALSE)),0,VLOOKUP($C19&amp;"_"&amp;$N$7,Data_TYF,VLOOKUP($A$4,Periode,2,FALSE),FALSE))*'Répartition par produits (tab)'!$AE$18</f>
        <v>2990.2848167708898</v>
      </c>
      <c r="O19" s="117">
        <f>IF(ISERROR(VLOOKUP($C19&amp;"_"&amp;$O$7,Data_TYF,VLOOKUP($A$4,Periode,2,FALSE),FALSE)),0,VLOOKUP($C19&amp;"_"&amp;$O$7,Data_TYF,VLOOKUP($A$4,Periode,2,FALSE),FALSE))*'Répartition par produits (tab)'!$AE$19</f>
        <v>1884.4802947656967</v>
      </c>
      <c r="P19" s="117">
        <f>IF(ISERROR(VLOOKUP($C19&amp;"_"&amp;$P$7,Data_TYF,VLOOKUP($A$4,Periode,2,FALSE),FALSE)),0,VLOOKUP($C19&amp;"_"&amp;$P$7,Data_TYF,VLOOKUP($A$4,Periode,2,FALSE),FALSE))*'Répartition par produits (tab)'!$AE$20</f>
        <v>327.98035433559374</v>
      </c>
      <c r="Q19" s="108">
        <f t="shared" si="2"/>
        <v>1.2613049581228211</v>
      </c>
      <c r="R19" s="117">
        <f t="shared" si="5"/>
        <v>5204.0067708303031</v>
      </c>
      <c r="S19" s="117">
        <f>IF(ISERROR(VLOOKUP($C19&amp;"_"&amp;$S$7,Data_TYF,VLOOKUP($A$4,Periode,2,FALSE),FALSE)),0,VLOOKUP($C19&amp;"_"&amp;$S$7,Data_TYF,VLOOKUP($A$4,Periode,2,FALSE),FALSE))*'Répartition par produits (tab)'!$AE$23</f>
        <v>1.6148718819514252</v>
      </c>
      <c r="T19" s="117">
        <f>IF(ISERROR(VLOOKUP($C19&amp;"_"&amp;$T$7,Data_TYF,VLOOKUP($A$4,Periode,2,FALSE),FALSE)),0,VLOOKUP($C19&amp;"_"&amp;$T$7,Data_TYF,VLOOKUP($A$4,Periode,2,FALSE),FALSE))*'Répartition par produits (tab)'!$AE$24</f>
        <v>1.6111783210861308</v>
      </c>
      <c r="U19" s="108">
        <f t="shared" si="3"/>
        <v>-2.6538708971859393E-3</v>
      </c>
      <c r="V19" s="117">
        <f t="shared" si="6"/>
        <v>3.22339633214037</v>
      </c>
      <c r="W19" s="117">
        <f t="shared" si="4"/>
        <v>34106.193383542311</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844.58614962744207</v>
      </c>
      <c r="E23" s="117">
        <f>IF(ISERROR(VLOOKUP($C23&amp;"_"&amp;$E$7,Data_TYF,VLOOKUP($A$4,Periode,2,FALSE),FALSE)),0,VLOOKUP($C23&amp;"_"&amp;$E$7,Data_TYF,VLOOKUP($A$4,Periode,2,FALSE),FALSE))*'Répartition par produits (tab)'!$AE$12</f>
        <v>10380.32023152484</v>
      </c>
      <c r="F23" s="117">
        <f>IF(ISERROR(VLOOKUP($C23&amp;"_"&amp;$F$7,Data_TYF,VLOOKUP($A$4,Periode,2,FALSE),FALSE)),0,VLOOKUP($C23&amp;"_"&amp;$F$7,Data_TYF,VLOOKUP($A$4,Periode,2,FALSE),FALSE))*'Répartition par produits (tab)'!$AE$12</f>
        <v>1067.3382138802394</v>
      </c>
      <c r="G23" s="117">
        <f>IF(ISERROR(VLOOKUP($C23&amp;"_"&amp;$G$7,Data_TYF,VLOOKUP($A$4,Periode,2,FALSE),FALSE)),0,VLOOKUP($C23&amp;"_"&amp;$G$7,Data_TYF,VLOOKUP($A$4,Periode,2,FALSE),FALSE))*'Répartition par produits (tab)'!$AE$12</f>
        <v>5111.6983928901536</v>
      </c>
      <c r="H23" s="117">
        <f>IF(ISERROR(VLOOKUP($C23&amp;"_"&amp;$H$7,Data_TYF,VLOOKUP($A$4,Periode,2,FALSE),FALSE)),0,VLOOKUP($C23&amp;"_"&amp;$H$7,Data_TYF,VLOOKUP($A$4,Periode,2,FALSE),FALSE))*'Répartition par produits (tab)'!$AE$12</f>
        <v>17403.942387177914</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17403.942387177914</v>
      </c>
      <c r="N23" s="117">
        <f>IF(ISERROR(VLOOKUP($C23&amp;"_"&amp;$N$7,Data_TYF,VLOOKUP($A$4,Periode,2,FALSE),FALSE)),0,VLOOKUP($C23&amp;"_"&amp;$N$7,Data_TYF,VLOOKUP($A$4,Periode,2,FALSE),FALSE))*'Répartition par produits (tab)'!$AE$18</f>
        <v>405.2126950941672</v>
      </c>
      <c r="O23" s="117">
        <f>IF(ISERROR(VLOOKUP($C23&amp;"_"&amp;$O$7,Data_TYF,VLOOKUP($A$4,Periode,2,FALSE),FALSE)),0,VLOOKUP($C23&amp;"_"&amp;$O$7,Data_TYF,VLOOKUP($A$4,Periode,2,FALSE),FALSE))*'Répartition par produits (tab)'!$AE$19</f>
        <v>1348.8888954175939</v>
      </c>
      <c r="P23" s="117">
        <f>IF(ISERROR(VLOOKUP($C23&amp;"_"&amp;$P$7,Data_TYF,VLOOKUP($A$4,Periode,2,FALSE),FALSE)),0,VLOOKUP($C23&amp;"_"&amp;$P$7,Data_TYF,VLOOKUP($A$4,Periode,2,FALSE),FALSE))*'Répartition par produits (tab)'!$AE$20</f>
        <v>0</v>
      </c>
      <c r="Q23" s="108">
        <f t="shared" si="2"/>
        <v>0.4262657933572882</v>
      </c>
      <c r="R23" s="117">
        <f t="shared" si="5"/>
        <v>1754.5278563051183</v>
      </c>
      <c r="S23" s="117">
        <f>IF(ISERROR(VLOOKUP($C23&amp;"_"&amp;$S$7,Data_TYF,VLOOKUP($A$4,Periode,2,FALSE),FALSE)),0,VLOOKUP($C23&amp;"_"&amp;$S$7,Data_TYF,VLOOKUP($A$4,Periode,2,FALSE),FALSE))*'Répartition par produits (tab)'!$AE$23</f>
        <v>15.588382889367395</v>
      </c>
      <c r="T23" s="117">
        <f>IF(ISERROR(VLOOKUP($C23&amp;"_"&amp;$T$7,Data_TYF,VLOOKUP($A$4,Periode,2,FALSE),FALSE)),0,VLOOKUP($C23&amp;"_"&amp;$T$7,Data_TYF,VLOOKUP($A$4,Periode,2,FALSE),FALSE))*'Répartition par produits (tab)'!$AE$24</f>
        <v>0</v>
      </c>
      <c r="U23" s="108">
        <f t="shared" si="3"/>
        <v>-3.0635927773449367E-2</v>
      </c>
      <c r="V23" s="117">
        <f t="shared" si="6"/>
        <v>15.557746961593946</v>
      </c>
      <c r="W23" s="117">
        <f t="shared" si="4"/>
        <v>19174.027990444625</v>
      </c>
    </row>
    <row r="24" spans="1:23" x14ac:dyDescent="0.25">
      <c r="A24" s="118" t="s">
        <v>111</v>
      </c>
      <c r="B24" s="118" t="s">
        <v>110</v>
      </c>
      <c r="C24" s="118" t="s">
        <v>292</v>
      </c>
      <c r="D24" s="117">
        <f>IF(ISERROR(VLOOKUP($C24&amp;"_"&amp;$D$7,Data_TYF,VLOOKUP($A$4,Periode,2,FALSE),FALSE)),0,VLOOKUP($C24&amp;"_"&amp;$D$7,Data_TYF,VLOOKUP($A$4,Periode,2,FALSE),FALSE))*'Répartition par produits (tab)'!$AE$12</f>
        <v>4359.9814737195084</v>
      </c>
      <c r="E24" s="117">
        <f>IF(ISERROR(VLOOKUP($C24&amp;"_"&amp;$E$7,Data_TYF,VLOOKUP($A$4,Periode,2,FALSE),FALSE)),0,VLOOKUP($C24&amp;"_"&amp;$E$7,Data_TYF,VLOOKUP($A$4,Periode,2,FALSE),FALSE))*'Répartition par produits (tab)'!$AE$12</f>
        <v>49908.432913380937</v>
      </c>
      <c r="F24" s="117">
        <f>IF(ISERROR(VLOOKUP($C24&amp;"_"&amp;$F$7,Data_TYF,VLOOKUP($A$4,Periode,2,FALSE),FALSE)),0,VLOOKUP($C24&amp;"_"&amp;$F$7,Data_TYF,VLOOKUP($A$4,Periode,2,FALSE),FALSE))*'Répartition par produits (tab)'!$AE$12</f>
        <v>47004.128908562328</v>
      </c>
      <c r="G24" s="117">
        <f>IF(ISERROR(VLOOKUP($C24&amp;"_"&amp;$G$7,Data_TYF,VLOOKUP($A$4,Periode,2,FALSE),FALSE)),0,VLOOKUP($C24&amp;"_"&amp;$G$7,Data_TYF,VLOOKUP($A$4,Periode,2,FALSE),FALSE))*'Répartition par produits (tab)'!$AE$12</f>
        <v>1181.5060745665364</v>
      </c>
      <c r="H24" s="117">
        <f>IF(ISERROR(VLOOKUP($C24&amp;"_"&amp;$H$7,Data_TYF,VLOOKUP($A$4,Periode,2,FALSE),FALSE)),0,VLOOKUP($C24&amp;"_"&amp;$H$7,Data_TYF,VLOOKUP($A$4,Periode,2,FALSE),FALSE))*'Répartition par produits (tab)'!$AE$12</f>
        <v>102454.04824178161</v>
      </c>
      <c r="I24" s="117">
        <f>IF(ISERROR(VLOOKUP($C24&amp;"_"&amp;$I$7,Data_TYF,VLOOKUP($A$4,Periode,2,FALSE),FALSE)),0,VLOOKUP($C24&amp;"_"&amp;$I$7,Data_TYF,VLOOKUP($A$4,Periode,2,FALSE),FALSE))*'Répartition par produits (tab)'!$AE$13</f>
        <v>726.70882484276717</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630.23370326809015</v>
      </c>
      <c r="L24" s="117">
        <f t="shared" si="0"/>
        <v>1356.9425281108574</v>
      </c>
      <c r="M24" s="117">
        <f t="shared" si="1"/>
        <v>103810.99076989247</v>
      </c>
      <c r="N24" s="117">
        <f>IF(ISERROR(VLOOKUP($C24&amp;"_"&amp;$N$7,Data_TYF,VLOOKUP($A$4,Periode,2,FALSE),FALSE)),0,VLOOKUP($C24&amp;"_"&amp;$N$7,Data_TYF,VLOOKUP($A$4,Periode,2,FALSE),FALSE))*'Répartition par produits (tab)'!$AE$18</f>
        <v>7510.0283055870523</v>
      </c>
      <c r="O24" s="117">
        <f>IF(ISERROR(VLOOKUP($C24&amp;"_"&amp;$O$7,Data_TYF,VLOOKUP($A$4,Periode,2,FALSE),FALSE)),0,VLOOKUP($C24&amp;"_"&amp;$O$7,Data_TYF,VLOOKUP($A$4,Periode,2,FALSE),FALSE))*'Répartition par produits (tab)'!$AE$19</f>
        <v>6563.6732114940596</v>
      </c>
      <c r="P24" s="117">
        <f>IF(ISERROR(VLOOKUP($C24&amp;"_"&amp;$P$7,Data_TYF,VLOOKUP($A$4,Periode,2,FALSE),FALSE)),0,VLOOKUP($C24&amp;"_"&amp;$P$7,Data_TYF,VLOOKUP($A$4,Periode,2,FALSE),FALSE))*'Répartition par produits (tab)'!$AE$20</f>
        <v>652.5415974107982</v>
      </c>
      <c r="Q24" s="108">
        <f t="shared" si="2"/>
        <v>3.5641737306577852</v>
      </c>
      <c r="R24" s="117">
        <f t="shared" si="5"/>
        <v>14729.807288222568</v>
      </c>
      <c r="S24" s="117">
        <f>IF(ISERROR(VLOOKUP($C24&amp;"_"&amp;$S$7,Data_TYF,VLOOKUP($A$4,Periode,2,FALSE),FALSE)),0,VLOOKUP($C24&amp;"_"&amp;$S$7,Data_TYF,VLOOKUP($A$4,Periode,2,FALSE),FALSE))*'Répartition par produits (tab)'!$AE$23</f>
        <v>36.910984116215261</v>
      </c>
      <c r="T24" s="117">
        <f>IF(ISERROR(VLOOKUP($C24&amp;"_"&amp;$T$7,Data_TYF,VLOOKUP($A$4,Periode,2,FALSE),FALSE)),0,VLOOKUP($C24&amp;"_"&amp;$T$7,Data_TYF,VLOOKUP($A$4,Periode,2,FALSE),FALSE))*'Répartition par produits (tab)'!$AE$24</f>
        <v>0</v>
      </c>
      <c r="U24" s="108">
        <f t="shared" si="3"/>
        <v>-7.2541343862077667E-2</v>
      </c>
      <c r="V24" s="117">
        <f t="shared" si="6"/>
        <v>36.838442772353183</v>
      </c>
      <c r="W24" s="117">
        <f t="shared" si="4"/>
        <v>118577.63650088738</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0.4606025429412447</v>
      </c>
      <c r="E34" s="115">
        <f>VLOOKUP($B34&amp;"-"&amp;$E$7,Intrants_GTYF,VLOOKUP($A$4,Periode,2,FALSE),FALSE)*'Répartition par produits (tab)'!$AE$12</f>
        <v>35.20280420863228</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35.663411283070346</v>
      </c>
      <c r="I34" s="115">
        <f>VLOOKUP($B34&amp;"-"&amp;$I$7,Intrants_GTYF,VLOOKUP($A$4,Periode,2,FALSE),FALSE)*'Répartition par produits (tab)'!$AE$13</f>
        <v>-12.974977708354333</v>
      </c>
      <c r="J34" s="115">
        <f>VLOOKUP($B34&amp;"-"&amp;$J$7,Intrants_GTYF,VLOOKUP($A$4,Periode,2,FALSE),FALSE)*'Répartition par produits (tab)'!$AE$14</f>
        <v>0</v>
      </c>
      <c r="K34" s="115">
        <f>VLOOKUP($B34&amp;"-"&amp;$K$7,Intrants_GTYF,VLOOKUP($A$4,Periode,2,FALSE),FALSE)*'Répartition par produits (tab)'!$AE$15</f>
        <v>7.3228620315158519</v>
      </c>
      <c r="L34" s="115">
        <f t="shared" si="0"/>
        <v>-5.6521156768384806</v>
      </c>
      <c r="M34" s="115">
        <f t="shared" si="1"/>
        <v>30.011295606231865</v>
      </c>
      <c r="N34" s="115">
        <f>VLOOKUP($B34&amp;"-"&amp;$N$7,Intrants_GTYF,VLOOKUP($A$4,Periode,2,FALSE),FALSE)*'Répartition par produits (tab)'!$AE$18</f>
        <v>87.309684815363653</v>
      </c>
      <c r="O34" s="115">
        <f>VLOOKUP($B34&amp;"-"&amp;$O$7,Intrants_GTYF,VLOOKUP($A$4,Periode,2,FALSE),FALSE)*'Répartition par produits (tab)'!$AE$19</f>
        <v>0.74187224579873168</v>
      </c>
      <c r="P34" s="115">
        <f>VLOOKUP($B34&amp;"-"&amp;$P$7,Intrants_GTYF,VLOOKUP($A$4,Periode,2,FALSE),FALSE)*'Répartition par produits (tab)'!$AE$20</f>
        <v>39.658293709350012</v>
      </c>
      <c r="Q34" s="116">
        <f t="shared" si="2"/>
        <v>3.3138203051770176E-2</v>
      </c>
      <c r="R34" s="115">
        <f>VLOOKUP($B34&amp;"-"&amp;$R$7,Intrants_GTYF,VLOOKUP($A$4,Periode,2,FALSE),FALSE)</f>
        <v>127.74298897356417</v>
      </c>
      <c r="S34" s="115">
        <f>VLOOKUP($B34&amp;"-"&amp;$S$7,Intrants_GTYF,VLOOKUP($A$4,Periode,2,FALSE),FALSE)*'Répartition par produits (tab)'!$AE$23</f>
        <v>140.91126456930763</v>
      </c>
      <c r="T34" s="115">
        <f>VLOOKUP($B34&amp;"-"&amp;$T$7,Intrants_GTYF,VLOOKUP($A$4,Periode,2,FALSE),FALSE)*'Répartition par produits (tab)'!$AE$24</f>
        <v>162.46041937819345</v>
      </c>
      <c r="U34" s="116">
        <f t="shared" si="3"/>
        <v>-0.2245245466203869</v>
      </c>
      <c r="V34" s="115">
        <f>VLOOKUP($B34&amp;"-"&amp;$V$7,Intrants_GTYF,VLOOKUP($A$4,Periode,2,FALSE),FALSE)</f>
        <v>303.1471594008807</v>
      </c>
      <c r="W34" s="115">
        <f t="shared" si="4"/>
        <v>460.90144398067667</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0.4606025429412447</v>
      </c>
      <c r="E42" s="117">
        <f>IF(ISERROR(VLOOKUP($C42&amp;"_"&amp;$E$7,Data_TYF,VLOOKUP($A$4,Periode,2,FALSE),FALSE)),0,VLOOKUP($C42&amp;"_"&amp;$E$7,Data_TYF,VLOOKUP($A$4,Periode,2,FALSE),FALSE))*'Répartition par produits (tab)'!$AE$12</f>
        <v>35.20280420863228</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35.663411283070346</v>
      </c>
      <c r="I42" s="117">
        <f>IF(ISERROR(VLOOKUP($C42&amp;"_"&amp;$I$7,Data_TYF,VLOOKUP($A$4,Periode,2,FALSE),FALSE)),0,VLOOKUP($C42&amp;"_"&amp;$I$7,Data_TYF,VLOOKUP($A$4,Periode,2,FALSE),FALSE))*'Répartition par produits (tab)'!$AE$13</f>
        <v>-12.974977708354333</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7.3228620315158519</v>
      </c>
      <c r="L42" s="117">
        <f t="shared" si="9"/>
        <v>-5.6521156768384806</v>
      </c>
      <c r="M42" s="117">
        <f t="shared" si="10"/>
        <v>30.011295606231865</v>
      </c>
      <c r="N42" s="117">
        <f>IF(ISERROR(VLOOKUP($C42&amp;"_"&amp;$N$7,Data_TYF,VLOOKUP($A$4,Periode,2,FALSE),FALSE)),0,VLOOKUP($C42&amp;"_"&amp;$N$7,Data_TYF,VLOOKUP($A$4,Periode,2,FALSE),FALSE))*'Répartition par produits (tab)'!$AE$18</f>
        <v>87.309684815363653</v>
      </c>
      <c r="O42" s="117">
        <f>IF(ISERROR(VLOOKUP($C42&amp;"_"&amp;$O$7,Data_TYF,VLOOKUP($A$4,Periode,2,FALSE),FALSE)),0,VLOOKUP($C42&amp;"_"&amp;$O$7,Data_TYF,VLOOKUP($A$4,Periode,2,FALSE),FALSE))*'Répartition par produits (tab)'!$AE$19</f>
        <v>0.74187224579873168</v>
      </c>
      <c r="P42" s="117">
        <f>IF(ISERROR(VLOOKUP($C42&amp;"_"&amp;$P$7,Data_TYF,VLOOKUP($A$4,Periode,2,FALSE),FALSE)),0,VLOOKUP($C42&amp;"_"&amp;$P$7,Data_TYF,VLOOKUP($A$4,Periode,2,FALSE),FALSE))*'Répartition par produits (tab)'!$AE$20</f>
        <v>39.658293709350012</v>
      </c>
      <c r="Q42" s="108">
        <f t="shared" si="11"/>
        <v>3.3138203051770176E-2</v>
      </c>
      <c r="R42" s="117">
        <f t="shared" si="7"/>
        <v>127.74298897356417</v>
      </c>
      <c r="S42" s="117">
        <f>IF(ISERROR(VLOOKUP($C42&amp;"_"&amp;$S$7,Data_TYF,VLOOKUP($A$4,Periode,2,FALSE),FALSE)),0,VLOOKUP($C42&amp;"_"&amp;$S$7,Data_TYF,VLOOKUP($A$4,Periode,2,FALSE),FALSE))*'Répartition par produits (tab)'!$AE$23</f>
        <v>140.91126456930763</v>
      </c>
      <c r="T42" s="117">
        <f>IF(ISERROR(VLOOKUP($C42&amp;"_"&amp;$T$7,Data_TYF,VLOOKUP($A$4,Periode,2,FALSE),FALSE)),0,VLOOKUP($C42&amp;"_"&amp;$T$7,Data_TYF,VLOOKUP($A$4,Periode,2,FALSE),FALSE))*'Répartition par produits (tab)'!$AE$24</f>
        <v>162.46041937819345</v>
      </c>
      <c r="U42" s="108">
        <f t="shared" si="12"/>
        <v>-0.2245245466203869</v>
      </c>
      <c r="V42" s="117">
        <f t="shared" si="8"/>
        <v>303.1471594008807</v>
      </c>
      <c r="W42" s="117">
        <f t="shared" si="13"/>
        <v>460.90144398067667</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62.96354217220933</v>
      </c>
      <c r="E46" s="115">
        <f>VLOOKUP($B46&amp;"-"&amp;$E$7,Intrants_GTYF,VLOOKUP($A$4,Periode,2,FALSE),FALSE)*'Répartition par produits (tab)'!$AE$12</f>
        <v>271.91093225940489</v>
      </c>
      <c r="F46" s="115">
        <f>VLOOKUP($B46&amp;"-"&amp;$F$7,Intrants_GTYF,VLOOKUP($A$4,Periode,2,FALSE),FALSE)*'Répartition par produits (tab)'!$AE$12</f>
        <v>95.161095067161497</v>
      </c>
      <c r="G46" s="115">
        <f>VLOOKUP($B46&amp;"-"&amp;$G$7,Intrants_GTYF,VLOOKUP($A$4,Periode,2,FALSE),FALSE)*'Répartition par produits (tab)'!$AE$12</f>
        <v>0</v>
      </c>
      <c r="H46" s="115">
        <f>VLOOKUP($B46&amp;"-"&amp;$H$7,Intrants_GTYF,VLOOKUP($A$4,Periode,2,FALSE),FALSE)*'Répartition par produits (tab)'!$AE$12</f>
        <v>430.03555122769598</v>
      </c>
      <c r="I46" s="115">
        <f>VLOOKUP($B46&amp;"-"&amp;$I$7,Intrants_GTYF,VLOOKUP($A$4,Periode,2,FALSE),FALSE)*'Répartition par produits (tab)'!$AE$13</f>
        <v>148.35600980873701</v>
      </c>
      <c r="J46" s="115">
        <f>VLOOKUP($B46&amp;"-"&amp;$J$7,Intrants_GTYF,VLOOKUP($A$4,Periode,2,FALSE),FALSE)*'Répartition par produits (tab)'!$AE$14</f>
        <v>0</v>
      </c>
      <c r="K46" s="115">
        <f>VLOOKUP($B46&amp;"-"&amp;$K$7,Intrants_GTYF,VLOOKUP($A$4,Periode,2,FALSE),FALSE)*'Répartition par produits (tab)'!$AE$15</f>
        <v>217.70136018793053</v>
      </c>
      <c r="L46" s="115">
        <f t="shared" si="9"/>
        <v>366.05736999666755</v>
      </c>
      <c r="M46" s="115">
        <f t="shared" si="10"/>
        <v>796.09292122436352</v>
      </c>
      <c r="N46" s="115">
        <f>VLOOKUP($B46&amp;"-"&amp;$N$7,Intrants_GTYF,VLOOKUP($A$4,Periode,2,FALSE),FALSE)*'Répartition par produits (tab)'!$AE$18</f>
        <v>309.20571741915751</v>
      </c>
      <c r="O46" s="115">
        <f>VLOOKUP($B46&amp;"-"&amp;$O$7,Intrants_GTYF,VLOOKUP($A$4,Periode,2,FALSE),FALSE)*'Répartition par produits (tab)'!$AE$19</f>
        <v>26.536639969541895</v>
      </c>
      <c r="P46" s="115">
        <f>VLOOKUP($B46&amp;"-"&amp;$P$7,Intrants_GTYF,VLOOKUP($A$4,Periode,2,FALSE),FALSE)*'Répartition par produits (tab)'!$AE$20</f>
        <v>89.839340515154746</v>
      </c>
      <c r="Q46" s="116">
        <f t="shared" si="11"/>
        <v>0.10696101481727283</v>
      </c>
      <c r="R46" s="115">
        <f>VLOOKUP($B46&amp;"-"&amp;$R$7,Intrants_GTYF,VLOOKUP($A$4,Periode,2,FALSE),FALSE)</f>
        <v>425.68865891867142</v>
      </c>
      <c r="S46" s="115">
        <f>VLOOKUP($B46&amp;"-"&amp;$S$7,Intrants_GTYF,VLOOKUP($A$4,Periode,2,FALSE),FALSE)*'Répartition par produits (tab)'!$AE$23</f>
        <v>733.66603658927704</v>
      </c>
      <c r="T46" s="115">
        <f>VLOOKUP($B46&amp;"-"&amp;$T$7,Intrants_GTYF,VLOOKUP($A$4,Periode,2,FALSE),FALSE)*'Répartition par produits (tab)'!$AE$24</f>
        <v>16.687215061355481</v>
      </c>
      <c r="U46" s="116">
        <f t="shared" si="12"/>
        <v>-0.86627622173491403</v>
      </c>
      <c r="V46" s="115">
        <f>VLOOKUP($B46&amp;"-"&amp;$V$7,Intrants_GTYF,VLOOKUP($A$4,Periode,2,FALSE),FALSE)</f>
        <v>749.48697542889761</v>
      </c>
      <c r="W46" s="115">
        <f t="shared" si="13"/>
        <v>1971.2685555719327</v>
      </c>
    </row>
    <row r="47" spans="1:23" x14ac:dyDescent="0.25">
      <c r="A47" s="118" t="s">
        <v>126</v>
      </c>
      <c r="B47" s="118" t="s">
        <v>125</v>
      </c>
      <c r="C47" s="118" t="s">
        <v>312</v>
      </c>
      <c r="D47" s="117">
        <f>IF(ISERROR(VLOOKUP($C47&amp;"_"&amp;$D$7,Data_TYF,VLOOKUP($A$4,Periode,2,FALSE),FALSE)),0,VLOOKUP($C47&amp;"_"&amp;$D$7,Data_TYF,VLOOKUP($A$4,Periode,2,FALSE),FALSE))*'Répartition par produits (tab)'!$AE$12</f>
        <v>62.96354217220933</v>
      </c>
      <c r="E47" s="117">
        <f>IF(ISERROR(VLOOKUP($C47&amp;"_"&amp;$E$7,Data_TYF,VLOOKUP($A$4,Periode,2,FALSE),FALSE)),0,VLOOKUP($C47&amp;"_"&amp;$E$7,Data_TYF,VLOOKUP($A$4,Periode,2,FALSE),FALSE))*'Répartition par produits (tab)'!$AE$12</f>
        <v>271.91093225940489</v>
      </c>
      <c r="F47" s="117">
        <f>IF(ISERROR(VLOOKUP($C47&amp;"_"&amp;$F$7,Data_TYF,VLOOKUP($A$4,Periode,2,FALSE),FALSE)),0,VLOOKUP($C47&amp;"_"&amp;$F$7,Data_TYF,VLOOKUP($A$4,Periode,2,FALSE),FALSE))*'Répartition par produits (tab)'!$AE$12</f>
        <v>95.161095067161497</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430.03555122769598</v>
      </c>
      <c r="I47" s="117">
        <f>IF(ISERROR(VLOOKUP($C47&amp;"_"&amp;$I$7,Data_TYF,VLOOKUP($A$4,Periode,2,FALSE),FALSE)),0,VLOOKUP($C47&amp;"_"&amp;$I$7,Data_TYF,VLOOKUP($A$4,Periode,2,FALSE),FALSE))*'Répartition par produits (tab)'!$AE$13</f>
        <v>148.35600980873701</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217.70136018793053</v>
      </c>
      <c r="L47" s="117">
        <f t="shared" si="9"/>
        <v>366.05736999666755</v>
      </c>
      <c r="M47" s="117">
        <f t="shared" si="10"/>
        <v>796.09292122436352</v>
      </c>
      <c r="N47" s="117">
        <f>IF(ISERROR(VLOOKUP($C47&amp;"_"&amp;$N$7,Data_TYF,VLOOKUP($A$4,Periode,2,FALSE),FALSE)),0,VLOOKUP($C47&amp;"_"&amp;$N$7,Data_TYF,VLOOKUP($A$4,Periode,2,FALSE),FALSE))*'Répartition par produits (tab)'!$AE$18</f>
        <v>309.20571741915751</v>
      </c>
      <c r="O47" s="117">
        <f>IF(ISERROR(VLOOKUP($C47&amp;"_"&amp;$O$7,Data_TYF,VLOOKUP($A$4,Periode,2,FALSE),FALSE)),0,VLOOKUP($C47&amp;"_"&amp;$O$7,Data_TYF,VLOOKUP($A$4,Periode,2,FALSE),FALSE))*'Répartition par produits (tab)'!$AE$19</f>
        <v>26.536639969541895</v>
      </c>
      <c r="P47" s="117">
        <f>IF(ISERROR(VLOOKUP($C47&amp;"_"&amp;$P$7,Data_TYF,VLOOKUP($A$4,Periode,2,FALSE),FALSE)),0,VLOOKUP($C47&amp;"_"&amp;$P$7,Data_TYF,VLOOKUP($A$4,Periode,2,FALSE),FALSE))*'Répartition par produits (tab)'!$AE$20</f>
        <v>89.839340515154746</v>
      </c>
      <c r="Q47" s="108">
        <f t="shared" si="11"/>
        <v>0.10696101481727283</v>
      </c>
      <c r="R47" s="117">
        <f>IF(ISERROR(VLOOKUP($C47&amp;"_"&amp;$R$7,Data_TYF,VLOOKUP($A$4,Periode,2,FALSE),FALSE)),0,VLOOKUP($C47&amp;"_"&amp;$R$7,Data_TYF,VLOOKUP($A$4,Periode,2,FALSE),FALSE))</f>
        <v>425.68865891867142</v>
      </c>
      <c r="S47" s="117">
        <f>IF(ISERROR(VLOOKUP($C47&amp;"_"&amp;$S$7,Data_TYF,VLOOKUP($A$4,Periode,2,FALSE),FALSE)),0,VLOOKUP($C47&amp;"_"&amp;$S$7,Data_TYF,VLOOKUP($A$4,Periode,2,FALSE),FALSE))*'Répartition par produits (tab)'!$AE$23</f>
        <v>733.66603658927704</v>
      </c>
      <c r="T47" s="117">
        <f>IF(ISERROR(VLOOKUP($C47&amp;"_"&amp;$T$7,Data_TYF,VLOOKUP($A$4,Periode,2,FALSE),FALSE)),0,VLOOKUP($C47&amp;"_"&amp;$T$7,Data_TYF,VLOOKUP($A$4,Periode,2,FALSE),FALSE))*'Répartition par produits (tab)'!$AE$24</f>
        <v>16.687215061355481</v>
      </c>
      <c r="U47" s="108">
        <f t="shared" si="12"/>
        <v>-0.86627622173491403</v>
      </c>
      <c r="V47" s="117">
        <f>IF(ISERROR(VLOOKUP($C47&amp;"_"&amp;$V$7,Data_TYF,VLOOKUP($A$4,Periode,2,FALSE),FALSE)),0,VLOOKUP($C47&amp;"_"&amp;$V$7,Data_TYF,VLOOKUP($A$4,Periode,2,FALSE),FALSE))</f>
        <v>749.48697542889761</v>
      </c>
      <c r="W47" s="117">
        <f t="shared" si="13"/>
        <v>1971.2685555719327</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5265.1646824810423</v>
      </c>
      <c r="E51" s="115">
        <f>VLOOKUP($B51&amp;"-"&amp;$E$7,Intrants_GTYF,VLOOKUP($A$4,Periode,2,FALSE),FALSE)*'Répartition par produits (tab)'!$AE$12</f>
        <v>7236.2211971803699</v>
      </c>
      <c r="F51" s="115">
        <f>VLOOKUP($B51&amp;"-"&amp;$F$7,Intrants_GTYF,VLOOKUP($A$4,Periode,2,FALSE),FALSE)*'Répartition par produits (tab)'!$AE$12</f>
        <v>881.30861874514653</v>
      </c>
      <c r="G51" s="115">
        <f>VLOOKUP($B51&amp;"-"&amp;$G$7,Intrants_GTYF,VLOOKUP($A$4,Periode,2,FALSE),FALSE)*'Répartition par produits (tab)'!$AE$12</f>
        <v>396.23928471528797</v>
      </c>
      <c r="H51" s="115">
        <f>VLOOKUP($B51&amp;"-"&amp;$H$7,Intrants_GTYF,VLOOKUP($A$4,Periode,2,FALSE),FALSE)*'Répartition par produits (tab)'!$AE$12</f>
        <v>13778.933667063488</v>
      </c>
      <c r="I51" s="115">
        <f>VLOOKUP($B51&amp;"-"&amp;$I$7,Intrants_GTYF,VLOOKUP($A$4,Periode,2,FALSE),FALSE)*'Répartition par produits (tab)'!$AE$13</f>
        <v>1167.9850874315698</v>
      </c>
      <c r="J51" s="115">
        <f>VLOOKUP($B51&amp;"-"&amp;$J$7,Intrants_GTYF,VLOOKUP($A$4,Periode,2,FALSE),FALSE)*'Répartition par produits (tab)'!$AE$14</f>
        <v>0</v>
      </c>
      <c r="K51" s="115">
        <f>VLOOKUP($B51&amp;"-"&amp;$K$7,Intrants_GTYF,VLOOKUP($A$4,Periode,2,FALSE),FALSE)*'Répartition par produits (tab)'!$AE$15</f>
        <v>925.33814077167676</v>
      </c>
      <c r="L51" s="115">
        <f t="shared" si="9"/>
        <v>2093.3232282032468</v>
      </c>
      <c r="M51" s="115">
        <f t="shared" si="10"/>
        <v>15872.256895266735</v>
      </c>
      <c r="N51" s="115">
        <f>VLOOKUP($B51&amp;"-"&amp;$N$7,Intrants_GTYF,VLOOKUP($A$4,Periode,2,FALSE),FALSE)*'Répartition par produits (tab)'!$AE$18</f>
        <v>18725.20006668998</v>
      </c>
      <c r="O51" s="115">
        <f>VLOOKUP($B51&amp;"-"&amp;$O$7,Intrants_GTYF,VLOOKUP($A$4,Periode,2,FALSE),FALSE)*'Répartition par produits (tab)'!$AE$19</f>
        <v>34356.165973590811</v>
      </c>
      <c r="P51" s="115">
        <f>VLOOKUP($B51&amp;"-"&amp;$P$7,Intrants_GTYF,VLOOKUP($A$4,Periode,2,FALSE),FALSE)*'Répartition par produits (tab)'!$AE$20</f>
        <v>677.89567739145048</v>
      </c>
      <c r="Q51" s="116">
        <f t="shared" si="11"/>
        <v>13.014486027455973</v>
      </c>
      <c r="R51" s="115">
        <f>VLOOKUP($B51&amp;"-"&amp;$R$7,Intrants_GTYF,VLOOKUP($A$4,Periode,2,FALSE),FALSE)</f>
        <v>53772.276203699701</v>
      </c>
      <c r="S51" s="115">
        <f>VLOOKUP($B51&amp;"-"&amp;$S$7,Intrants_GTYF,VLOOKUP($A$4,Periode,2,FALSE),FALSE)*'Répartition par produits (tab)'!$AE$23</f>
        <v>1978.7162804768332</v>
      </c>
      <c r="T51" s="115">
        <f>VLOOKUP($B51&amp;"-"&amp;$T$7,Intrants_GTYF,VLOOKUP($A$4,Periode,2,FALSE),FALSE)*'Répartition par produits (tab)'!$AE$24</f>
        <v>0</v>
      </c>
      <c r="U51" s="116">
        <f t="shared" si="12"/>
        <v>-3.8887811188023989</v>
      </c>
      <c r="V51" s="115">
        <f>VLOOKUP($B51&amp;"-"&amp;$V$7,Intrants_GTYF,VLOOKUP($A$4,Periode,2,FALSE),FALSE)</f>
        <v>1974.8274993580308</v>
      </c>
      <c r="W51" s="115">
        <f t="shared" si="13"/>
        <v>71619.360598324463</v>
      </c>
    </row>
    <row r="52" spans="1:23" x14ac:dyDescent="0.25">
      <c r="A52" s="118" t="s">
        <v>31</v>
      </c>
      <c r="B52" s="118" t="s">
        <v>104</v>
      </c>
      <c r="C52" s="118" t="s">
        <v>1449</v>
      </c>
      <c r="D52" s="117">
        <f>IF(ISERROR(VLOOKUP($C52&amp;"_"&amp;$D$7,Data_TYF,VLOOKUP($A$4,Periode,2,FALSE),FALSE)),0,VLOOKUP($C52&amp;"_"&amp;$D$7,Data_TYF,VLOOKUP($A$4,Periode,2,FALSE),FALSE))*'Répartition par produits (tab)'!$AE$12</f>
        <v>5265.1646824810423</v>
      </c>
      <c r="E52" s="117">
        <f>IF(ISERROR(VLOOKUP($C52&amp;"_"&amp;$E$7,Data_TYF,VLOOKUP($A$4,Periode,2,FALSE),FALSE)),0,VLOOKUP($C52&amp;"_"&amp;$E$7,Data_TYF,VLOOKUP($A$4,Periode,2,FALSE),FALSE))*'Répartition par produits (tab)'!$AE$12</f>
        <v>7236.2211971803699</v>
      </c>
      <c r="F52" s="117">
        <f>IF(ISERROR(VLOOKUP($C52&amp;"_"&amp;$F$7,Data_TYF,VLOOKUP($A$4,Periode,2,FALSE),FALSE)),0,VLOOKUP($C52&amp;"_"&amp;$F$7,Data_TYF,VLOOKUP($A$4,Periode,2,FALSE),FALSE))*'Répartition par produits (tab)'!$AE$12</f>
        <v>881.30861874514653</v>
      </c>
      <c r="G52" s="117">
        <f>IF(ISERROR(VLOOKUP($C52&amp;"_"&amp;$G$7,Data_TYF,VLOOKUP($A$4,Periode,2,FALSE),FALSE)),0,VLOOKUP($C52&amp;"_"&amp;$G$7,Data_TYF,VLOOKUP($A$4,Periode,2,FALSE),FALSE))*'Répartition par produits (tab)'!$AE$12</f>
        <v>396.23928471528797</v>
      </c>
      <c r="H52" s="117">
        <f>IF(ISERROR(VLOOKUP($C52&amp;"_"&amp;$H$7,Data_TYF,VLOOKUP($A$4,Periode,2,FALSE),FALSE)),0,VLOOKUP($C52&amp;"_"&amp;$H$7,Data_TYF,VLOOKUP($A$4,Periode,2,FALSE),FALSE))*'Répartition par produits (tab)'!$AE$12</f>
        <v>13778.933667063488</v>
      </c>
      <c r="I52" s="117">
        <f>IF(ISERROR(VLOOKUP($C52&amp;"_"&amp;$I$7,Data_TYF,VLOOKUP($A$4,Periode,2,FALSE),FALSE)),0,VLOOKUP($C52&amp;"_"&amp;$I$7,Data_TYF,VLOOKUP($A$4,Periode,2,FALSE),FALSE))*'Répartition par produits (tab)'!$AE$13</f>
        <v>1167.9850874315698</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925.33814077167676</v>
      </c>
      <c r="L52" s="117">
        <f t="shared" si="9"/>
        <v>2093.3232282032468</v>
      </c>
      <c r="M52" s="117">
        <f t="shared" si="10"/>
        <v>15872.256895266735</v>
      </c>
      <c r="N52" s="117">
        <f>IF(ISERROR(VLOOKUP($C52&amp;"_"&amp;$N$7,Data_TYF,VLOOKUP($A$4,Periode,2,FALSE),FALSE)),0,VLOOKUP($C52&amp;"_"&amp;$N$7,Data_TYF,VLOOKUP($A$4,Periode,2,FALSE),FALSE))*'Répartition par produits (tab)'!$AE$18</f>
        <v>18725.20006668998</v>
      </c>
      <c r="O52" s="117">
        <f>IF(ISERROR(VLOOKUP($C52&amp;"_"&amp;$O$7,Data_TYF,VLOOKUP($A$4,Periode,2,FALSE),FALSE)),0,VLOOKUP($C52&amp;"_"&amp;$O$7,Data_TYF,VLOOKUP($A$4,Periode,2,FALSE),FALSE))*'Répartition par produits (tab)'!$AE$19</f>
        <v>34356.165973590811</v>
      </c>
      <c r="P52" s="117">
        <f>IF(ISERROR(VLOOKUP($C52&amp;"_"&amp;$P$7,Data_TYF,VLOOKUP($A$4,Periode,2,FALSE),FALSE)),0,VLOOKUP($C52&amp;"_"&amp;$P$7,Data_TYF,VLOOKUP($A$4,Periode,2,FALSE),FALSE))*'Répartition par produits (tab)'!$AE$20</f>
        <v>677.89567739145048</v>
      </c>
      <c r="Q52" s="108">
        <f t="shared" si="11"/>
        <v>13.014486027455973</v>
      </c>
      <c r="R52" s="117">
        <f>IF(ISERROR(VLOOKUP($C52&amp;"_"&amp;$R$7,Data_TYF,VLOOKUP($A$4,Periode,2,FALSE),FALSE)),0,VLOOKUP($C52&amp;"_"&amp;$R$7,Data_TYF,VLOOKUP($A$4,Periode,2,FALSE),FALSE))</f>
        <v>53772.276203699701</v>
      </c>
      <c r="S52" s="117">
        <f>IF(ISERROR(VLOOKUP($C52&amp;"_"&amp;$S$7,Data_TYF,VLOOKUP($A$4,Periode,2,FALSE),FALSE)),0,VLOOKUP($C52&amp;"_"&amp;$S$7,Data_TYF,VLOOKUP($A$4,Periode,2,FALSE),FALSE))*'Répartition par produits (tab)'!$AE$23</f>
        <v>1978.7162804768332</v>
      </c>
      <c r="T52" s="117">
        <f>IF(ISERROR(VLOOKUP($C52&amp;"_"&amp;$T$7,Data_TYF,VLOOKUP($A$4,Periode,2,FALSE),FALSE)),0,VLOOKUP($C52&amp;"_"&amp;$T$7,Data_TYF,VLOOKUP($A$4,Periode,2,FALSE),FALSE))*'Répartition par produits (tab)'!$AE$24</f>
        <v>0</v>
      </c>
      <c r="U52" s="108">
        <f t="shared" si="12"/>
        <v>-3.8887811188023989</v>
      </c>
      <c r="V52" s="117">
        <f>IF(ISERROR(VLOOKUP($C52&amp;"_"&amp;$V$7,Data_TYF,VLOOKUP($A$4,Periode,2,FALSE),FALSE)),0,VLOOKUP($C52&amp;"_"&amp;$V$7,Data_TYF,VLOOKUP($A$4,Periode,2,FALSE),FALSE))</f>
        <v>1974.8274993580308</v>
      </c>
      <c r="W52" s="117">
        <f t="shared" si="13"/>
        <v>71619.360598324463</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5600.2123474216942</v>
      </c>
      <c r="E54" s="115">
        <f>VLOOKUP($B54&amp;"-"&amp;$E$7,Intrants_GTYF,VLOOKUP($A$4,Periode,2,FALSE),FALSE)*'Répartition par produits (tab)'!$AE$12</f>
        <v>7393.4231978788912</v>
      </c>
      <c r="F54" s="115">
        <f>VLOOKUP($B54&amp;"-"&amp;$F$7,Intrants_GTYF,VLOOKUP($A$4,Periode,2,FALSE),FALSE)*'Répartition par produits (tab)'!$AE$12</f>
        <v>753.77688514191971</v>
      </c>
      <c r="G54" s="115">
        <f>VLOOKUP($B54&amp;"-"&amp;$G$7,Intrants_GTYF,VLOOKUP($A$4,Periode,2,FALSE),FALSE)*'Répartition par produits (tab)'!$AE$12</f>
        <v>184.43239956040082</v>
      </c>
      <c r="H54" s="115">
        <f>VLOOKUP($B54&amp;"-"&amp;$H$7,Intrants_GTYF,VLOOKUP($A$4,Periode,2,FALSE),FALSE)*'Répartition par produits (tab)'!$AE$12</f>
        <v>13931.844869878982</v>
      </c>
      <c r="I54" s="115">
        <f>VLOOKUP($B54&amp;"-"&amp;$I$7,Intrants_GTYF,VLOOKUP($A$4,Periode,2,FALSE),FALSE)*'Répartition par produits (tab)'!$AE$13</f>
        <v>511.10992825546333</v>
      </c>
      <c r="J54" s="115">
        <f>VLOOKUP($B54&amp;"-"&amp;$J$7,Intrants_GTYF,VLOOKUP($A$4,Periode,2,FALSE),FALSE)*'Répartition par produits (tab)'!$AE$14</f>
        <v>0</v>
      </c>
      <c r="K54" s="115">
        <f>VLOOKUP($B54&amp;"-"&amp;$K$7,Intrants_GTYF,VLOOKUP($A$4,Periode,2,FALSE),FALSE)*'Répartition par produits (tab)'!$AE$15</f>
        <v>122.98801854835973</v>
      </c>
      <c r="L54" s="115">
        <f t="shared" si="9"/>
        <v>634.09794680382311</v>
      </c>
      <c r="M54" s="115">
        <f t="shared" si="10"/>
        <v>14565.942816682804</v>
      </c>
      <c r="N54" s="115">
        <f>VLOOKUP($B54&amp;"-"&amp;$N$7,Intrants_GTYF,VLOOKUP($A$4,Periode,2,FALSE),FALSE)*'Répartition par produits (tab)'!$AE$18</f>
        <v>9895.2374935541193</v>
      </c>
      <c r="O54" s="115">
        <f>VLOOKUP($B54&amp;"-"&amp;$O$7,Intrants_GTYF,VLOOKUP($A$4,Periode,2,FALSE),FALSE)*'Répartition par produits (tab)'!$AE$19</f>
        <v>14028.013785603116</v>
      </c>
      <c r="P54" s="115">
        <f>VLOOKUP($B54&amp;"-"&amp;$P$7,Intrants_GTYF,VLOOKUP($A$4,Periode,2,FALSE),FALSE)*'Répartition par produits (tab)'!$AE$20</f>
        <v>400.16684136140424</v>
      </c>
      <c r="Q54" s="116">
        <f t="shared" si="11"/>
        <v>5.8739151407244776</v>
      </c>
      <c r="R54" s="115">
        <f>VLOOKUP($B54&amp;"-"&amp;$R$7,Intrants_GTYF,VLOOKUP($A$4,Periode,2,FALSE),FALSE)</f>
        <v>24329.292035659364</v>
      </c>
      <c r="S54" s="115">
        <f>VLOOKUP($B54&amp;"-"&amp;$S$7,Intrants_GTYF,VLOOKUP($A$4,Periode,2,FALSE),FALSE)*'Répartition par produits (tab)'!$AE$23</f>
        <v>30.798114155884598</v>
      </c>
      <c r="T54" s="115">
        <f>VLOOKUP($B54&amp;"-"&amp;$T$7,Intrants_GTYF,VLOOKUP($A$4,Periode,2,FALSE),FALSE)*'Répartition par produits (tab)'!$AE$24</f>
        <v>0</v>
      </c>
      <c r="U54" s="116">
        <f t="shared" si="12"/>
        <v>-6.0527689596440837E-2</v>
      </c>
      <c r="V54" s="115">
        <f>VLOOKUP($B54&amp;"-"&amp;$V$7,Intrants_GTYF,VLOOKUP($A$4,Periode,2,FALSE),FALSE)</f>
        <v>30.737586466288157</v>
      </c>
      <c r="W54" s="115">
        <f t="shared" si="13"/>
        <v>38925.972438808458</v>
      </c>
    </row>
    <row r="55" spans="1:23" x14ac:dyDescent="0.25">
      <c r="A55" s="118" t="s">
        <v>33</v>
      </c>
      <c r="B55" s="118" t="s">
        <v>134</v>
      </c>
      <c r="C55" s="118" t="s">
        <v>1448</v>
      </c>
      <c r="D55" s="117">
        <f>IF(ISERROR(VLOOKUP($C55&amp;"_"&amp;$D$7,Data_TYF,VLOOKUP($A$4,Periode,2,FALSE),FALSE)),0,VLOOKUP($C55&amp;"_"&amp;$D$7,Data_TYF,VLOOKUP($A$4,Periode,2,FALSE),FALSE))*'Répartition par produits (tab)'!$AE$12</f>
        <v>5600.2123474216942</v>
      </c>
      <c r="E55" s="117">
        <f>IF(ISERROR(VLOOKUP($C55&amp;"_"&amp;$E$7,Data_TYF,VLOOKUP($A$4,Periode,2,FALSE),FALSE)),0,VLOOKUP($C55&amp;"_"&amp;$E$7,Data_TYF,VLOOKUP($A$4,Periode,2,FALSE),FALSE))*'Répartition par produits (tab)'!$AE$12</f>
        <v>7393.4231978788912</v>
      </c>
      <c r="F55" s="117">
        <f>IF(ISERROR(VLOOKUP($C55&amp;"_"&amp;$F$7,Data_TYF,VLOOKUP($A$4,Periode,2,FALSE),FALSE)),0,VLOOKUP($C55&amp;"_"&amp;$F$7,Data_TYF,VLOOKUP($A$4,Periode,2,FALSE),FALSE))*'Répartition par produits (tab)'!$AE$12</f>
        <v>753.77688514191971</v>
      </c>
      <c r="G55" s="117">
        <f>IF(ISERROR(VLOOKUP($C55&amp;"_"&amp;$G$7,Data_TYF,VLOOKUP($A$4,Periode,2,FALSE),FALSE)),0,VLOOKUP($C55&amp;"_"&amp;$G$7,Data_TYF,VLOOKUP($A$4,Periode,2,FALSE),FALSE))*'Répartition par produits (tab)'!$AE$12</f>
        <v>184.43239956040082</v>
      </c>
      <c r="H55" s="117">
        <f>IF(ISERROR(VLOOKUP($C55&amp;"_"&amp;$H$7,Data_TYF,VLOOKUP($A$4,Periode,2,FALSE),FALSE)),0,VLOOKUP($C55&amp;"_"&amp;$H$7,Data_TYF,VLOOKUP($A$4,Periode,2,FALSE),FALSE))*'Répartition par produits (tab)'!$AE$12</f>
        <v>13931.844869878982</v>
      </c>
      <c r="I55" s="117">
        <f>IF(ISERROR(VLOOKUP($C55&amp;"_"&amp;$I$7,Data_TYF,VLOOKUP($A$4,Periode,2,FALSE),FALSE)),0,VLOOKUP($C55&amp;"_"&amp;$I$7,Data_TYF,VLOOKUP($A$4,Periode,2,FALSE),FALSE))*'Répartition par produits (tab)'!$AE$13</f>
        <v>511.10992825546333</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122.98801854835973</v>
      </c>
      <c r="L55" s="117">
        <f t="shared" si="9"/>
        <v>634.09794680382311</v>
      </c>
      <c r="M55" s="117">
        <f t="shared" si="10"/>
        <v>14565.942816682804</v>
      </c>
      <c r="N55" s="117">
        <f>IF(ISERROR(VLOOKUP($C55&amp;"_"&amp;$N$7,Data_TYF,VLOOKUP($A$4,Periode,2,FALSE),FALSE)),0,VLOOKUP($C55&amp;"_"&amp;$N$7,Data_TYF,VLOOKUP($A$4,Periode,2,FALSE),FALSE))*'Répartition par produits (tab)'!$AE$18</f>
        <v>9895.2374935541193</v>
      </c>
      <c r="O55" s="117">
        <f>IF(ISERROR(VLOOKUP($C55&amp;"_"&amp;$O$7,Data_TYF,VLOOKUP($A$4,Periode,2,FALSE),FALSE)),0,VLOOKUP($C55&amp;"_"&amp;$O$7,Data_TYF,VLOOKUP($A$4,Periode,2,FALSE),FALSE))*'Répartition par produits (tab)'!$AE$19</f>
        <v>14028.013785603116</v>
      </c>
      <c r="P55" s="117">
        <f>IF(ISERROR(VLOOKUP($C55&amp;"_"&amp;$P$7,Data_TYF,VLOOKUP($A$4,Periode,2,FALSE),FALSE)),0,VLOOKUP($C55&amp;"_"&amp;$P$7,Data_TYF,VLOOKUP($A$4,Periode,2,FALSE),FALSE))*'Répartition par produits (tab)'!$AE$20</f>
        <v>400.16684136140424</v>
      </c>
      <c r="Q55" s="108">
        <f t="shared" si="11"/>
        <v>5.8739151407244776</v>
      </c>
      <c r="R55" s="117">
        <f>IF(ISERROR(VLOOKUP($C55&amp;"_"&amp;$R$7,Data_TYF,VLOOKUP($A$4,Periode,2,FALSE),FALSE)),0,VLOOKUP($C55&amp;"_"&amp;$R$7,Data_TYF,VLOOKUP($A$4,Periode,2,FALSE),FALSE))</f>
        <v>24329.292035659364</v>
      </c>
      <c r="S55" s="117">
        <f>IF(ISERROR(VLOOKUP($C55&amp;"_"&amp;$S$7,Data_TYF,VLOOKUP($A$4,Periode,2,FALSE),FALSE)),0,VLOOKUP($C55&amp;"_"&amp;$S$7,Data_TYF,VLOOKUP($A$4,Periode,2,FALSE),FALSE))*'Répartition par produits (tab)'!$AE$23</f>
        <v>30.798114155884598</v>
      </c>
      <c r="T55" s="117">
        <f>IF(ISERROR(VLOOKUP($C55&amp;"_"&amp;$T$7,Data_TYF,VLOOKUP($A$4,Periode,2,FALSE),FALSE)),0,VLOOKUP($C55&amp;"_"&amp;$T$7,Data_TYF,VLOOKUP($A$4,Periode,2,FALSE),FALSE))*'Répartition par produits (tab)'!$AE$24</f>
        <v>0</v>
      </c>
      <c r="U55" s="108">
        <f t="shared" si="12"/>
        <v>-6.0527689596440837E-2</v>
      </c>
      <c r="V55" s="117">
        <f>IF(ISERROR(VLOOKUP($C55&amp;"_"&amp;$V$7,Data_TYF,VLOOKUP($A$4,Periode,2,FALSE),FALSE)),0,VLOOKUP($C55&amp;"_"&amp;$V$7,Data_TYF,VLOOKUP($A$4,Periode,2,FALSE),FALSE))</f>
        <v>30.737586466288157</v>
      </c>
      <c r="W55" s="117">
        <f t="shared" si="13"/>
        <v>38925.972438808458</v>
      </c>
    </row>
    <row r="56" spans="1:23" x14ac:dyDescent="0.25">
      <c r="A56" s="83" t="s">
        <v>36</v>
      </c>
      <c r="B56" s="83" t="s">
        <v>113</v>
      </c>
      <c r="C56" s="83" t="s">
        <v>631</v>
      </c>
      <c r="D56" s="115">
        <f>VLOOKUP($B56&amp;"-"&amp;$D$7,Intrants_GTYF,VLOOKUP($A$4,Periode,2,FALSE),FALSE)*'Répartition par produits (tab)'!$AE$12</f>
        <v>804.72476050730108</v>
      </c>
      <c r="E56" s="115">
        <f>VLOOKUP($B56&amp;"-"&amp;$E$7,Intrants_GTYF,VLOOKUP($A$4,Periode,2,FALSE),FALSE)*'Répartition par produits (tab)'!$AE$12</f>
        <v>20333.528020823011</v>
      </c>
      <c r="F56" s="115">
        <f>VLOOKUP($B56&amp;"-"&amp;$F$7,Intrants_GTYF,VLOOKUP($A$4,Periode,2,FALSE),FALSE)*'Répartition par produits (tab)'!$AE$12</f>
        <v>55003.031415295067</v>
      </c>
      <c r="G56" s="115">
        <f>VLOOKUP($B56&amp;"-"&amp;$G$7,Intrants_GTYF,VLOOKUP($A$4,Periode,2,FALSE),FALSE)*'Répartition par produits (tab)'!$AE$12</f>
        <v>698.00350339578722</v>
      </c>
      <c r="H56" s="115">
        <f>VLOOKUP($B56&amp;"-"&amp;$H$7,Intrants_GTYF,VLOOKUP($A$4,Periode,2,FALSE),FALSE)*'Répartition par produits (tab)'!$AE$12</f>
        <v>76839.28736222515</v>
      </c>
      <c r="I56" s="115">
        <f>VLOOKUP($B56&amp;"-"&amp;$I$7,Intrants_GTYF,VLOOKUP($A$4,Periode,2,FALSE),FALSE)*'Répartition par produits (tab)'!$AE$13</f>
        <v>110.52374386382159</v>
      </c>
      <c r="J56" s="115">
        <f>VLOOKUP($B56&amp;"-"&amp;$J$7,Intrants_GTYF,VLOOKUP($A$4,Periode,2,FALSE),FALSE)*'Répartition par produits (tab)'!$AE$14</f>
        <v>0</v>
      </c>
      <c r="K56" s="115">
        <f>VLOOKUP($B56&amp;"-"&amp;$K$7,Intrants_GTYF,VLOOKUP($A$4,Periode,2,FALSE),FALSE)*'Répartition par produits (tab)'!$AE$15</f>
        <v>0</v>
      </c>
      <c r="L56" s="115">
        <f t="shared" si="9"/>
        <v>110.52374386382159</v>
      </c>
      <c r="M56" s="115">
        <f t="shared" si="10"/>
        <v>76949.811106088979</v>
      </c>
      <c r="N56" s="115">
        <f>VLOOKUP($B56&amp;"-"&amp;$N$7,Intrants_GTYF,VLOOKUP($A$4,Periode,2,FALSE),FALSE)*'Répartition par produits (tab)'!$AE$18</f>
        <v>2416.2933704831994</v>
      </c>
      <c r="O56" s="115">
        <f>VLOOKUP($B56&amp;"-"&amp;$O$7,Intrants_GTYF,VLOOKUP($A$4,Periode,2,FALSE),FALSE)*'Répartition par produits (tab)'!$AE$19</f>
        <v>2172.1490347003619</v>
      </c>
      <c r="P56" s="115">
        <f>VLOOKUP($B56&amp;"-"&amp;$P$7,Intrants_GTYF,VLOOKUP($A$4,Periode,2,FALSE),FALSE)*'Répartition par produits (tab)'!$AE$20</f>
        <v>210.22668080447781</v>
      </c>
      <c r="Q56" s="116">
        <f t="shared" si="11"/>
        <v>1.1616532997968818</v>
      </c>
      <c r="R56" s="115">
        <f>VLOOKUP($B56&amp;"-"&amp;$R$7,Intrants_GTYF,VLOOKUP($A$4,Periode,2,FALSE),FALSE)</f>
        <v>4799.830739287836</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81749.641845376813</v>
      </c>
    </row>
    <row r="57" spans="1:23" x14ac:dyDescent="0.25">
      <c r="A57" s="118" t="s">
        <v>36</v>
      </c>
      <c r="B57" s="118" t="s">
        <v>112</v>
      </c>
      <c r="C57" s="118" t="s">
        <v>1445</v>
      </c>
      <c r="D57" s="117">
        <f>IF(ISERROR(VLOOKUP($C57&amp;"_"&amp;$D$7,Data_TYF,VLOOKUP($A$4,Periode,2,FALSE),FALSE)),0,VLOOKUP($C57&amp;"_"&amp;$D$7,Data_TYF,VLOOKUP($A$4,Periode,2,FALSE),FALSE))*'Répartition par produits (tab)'!$AE$12</f>
        <v>56.167412625309758</v>
      </c>
      <c r="E57" s="117">
        <f>IF(ISERROR(VLOOKUP($C57&amp;"_"&amp;$E$7,Data_TYF,VLOOKUP($A$4,Periode,2,FALSE),FALSE)),0,VLOOKUP($C57&amp;"_"&amp;$E$7,Data_TYF,VLOOKUP($A$4,Periode,2,FALSE),FALSE))*'Répartition par produits (tab)'!$AE$12</f>
        <v>1276.8208694765358</v>
      </c>
      <c r="F57" s="117">
        <f>IF(ISERROR(VLOOKUP($C57&amp;"_"&amp;$F$7,Data_TYF,VLOOKUP($A$4,Periode,2,FALSE),FALSE)),0,VLOOKUP($C57&amp;"_"&amp;$F$7,Data_TYF,VLOOKUP($A$4,Periode,2,FALSE),FALSE))*'Répartition par produits (tab)'!$AE$12</f>
        <v>14920.019490407962</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16253.007868005336</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16253.007868005336</v>
      </c>
      <c r="N57" s="117">
        <f>IF(ISERROR(VLOOKUP($C57&amp;"_"&amp;$N$7,Data_TYF,VLOOKUP($A$4,Periode,2,FALSE),FALSE)),0,VLOOKUP($C57&amp;"_"&amp;$N$7,Data_TYF,VLOOKUP($A$4,Periode,2,FALSE),FALSE))*'Répartition par produits (tab)'!$AE$18</f>
        <v>783.48757122002121</v>
      </c>
      <c r="O57" s="117">
        <f>IF(ISERROR(VLOOKUP($C57&amp;"_"&amp;$O$7,Data_TYF,VLOOKUP($A$4,Periode,2,FALSE),FALSE)),0,VLOOKUP($C57&amp;"_"&amp;$O$7,Data_TYF,VLOOKUP($A$4,Periode,2,FALSE),FALSE))*'Répartition par produits (tab)'!$AE$19</f>
        <v>573.67621639374079</v>
      </c>
      <c r="P57" s="117">
        <f>IF(ISERROR(VLOOKUP($C57&amp;"_"&amp;$P$7,Data_TYF,VLOOKUP($A$4,Periode,2,FALSE),FALSE)),0,VLOOKUP($C57&amp;"_"&amp;$P$7,Data_TYF,VLOOKUP($A$4,Periode,2,FALSE),FALSE))*'Répartition par produits (tab)'!$AE$20</f>
        <v>0</v>
      </c>
      <c r="Q57" s="108">
        <f t="shared" si="11"/>
        <v>0.32246532641011072</v>
      </c>
      <c r="R57" s="117">
        <f>IF(ISERROR(VLOOKUP($C57&amp;"_"&amp;$R$7,Data_TYF,VLOOKUP($A$4,Periode,2,FALSE),FALSE)),0,VLOOKUP($C57&amp;"_"&amp;$R$7,Data_TYF,VLOOKUP($A$4,Periode,2,FALSE),FALSE))</f>
        <v>1357.4862529401721</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17610.494120945506</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748.5573478819914</v>
      </c>
      <c r="E58" s="117">
        <f>IF(ISERROR(VLOOKUP($C58&amp;"_"&amp;$E$7,Data_TYF,VLOOKUP($A$4,Periode,2,FALSE),FALSE)),0,VLOOKUP($C58&amp;"_"&amp;$E$7,Data_TYF,VLOOKUP($A$4,Periode,2,FALSE),FALSE))*'Répartition par produits (tab)'!$AE$12</f>
        <v>19056.707151346473</v>
      </c>
      <c r="F58" s="117">
        <f>IF(ISERROR(VLOOKUP($C58&amp;"_"&amp;$F$7,Data_TYF,VLOOKUP($A$4,Periode,2,FALSE),FALSE)),0,VLOOKUP($C58&amp;"_"&amp;$F$7,Data_TYF,VLOOKUP($A$4,Periode,2,FALSE),FALSE))*'Répartition par produits (tab)'!$AE$12</f>
        <v>40083.011924887098</v>
      </c>
      <c r="G58" s="117">
        <f>IF(ISERROR(VLOOKUP($C58&amp;"_"&amp;$G$7,Data_TYF,VLOOKUP($A$4,Periode,2,FALSE),FALSE)),0,VLOOKUP($C58&amp;"_"&amp;$G$7,Data_TYF,VLOOKUP($A$4,Periode,2,FALSE),FALSE))*'Répartition par produits (tab)'!$AE$12</f>
        <v>698.00350339578722</v>
      </c>
      <c r="H58" s="117">
        <f>IF(ISERROR(VLOOKUP($C58&amp;"_"&amp;$H$7,Data_TYF,VLOOKUP($A$4,Periode,2,FALSE),FALSE)),0,VLOOKUP($C58&amp;"_"&amp;$H$7,Data_TYF,VLOOKUP($A$4,Periode,2,FALSE),FALSE))*'Répartition par produits (tab)'!$AE$12</f>
        <v>60586.279494219831</v>
      </c>
      <c r="I58" s="117">
        <f>IF(ISERROR(VLOOKUP($C58&amp;"_"&amp;$I$7,Data_TYF,VLOOKUP($A$4,Periode,2,FALSE),FALSE)),0,VLOOKUP($C58&amp;"_"&amp;$I$7,Data_TYF,VLOOKUP($A$4,Periode,2,FALSE),FALSE))*'Répartition par produits (tab)'!$AE$13</f>
        <v>110.52374386382159</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110.52374386382159</v>
      </c>
      <c r="M58" s="117">
        <f t="shared" si="10"/>
        <v>60696.803238083652</v>
      </c>
      <c r="N58" s="117">
        <f>IF(ISERROR(VLOOKUP($C58&amp;"_"&amp;$N$7,Data_TYF,VLOOKUP($A$4,Periode,2,FALSE),FALSE)),0,VLOOKUP($C58&amp;"_"&amp;$N$7,Data_TYF,VLOOKUP($A$4,Periode,2,FALSE),FALSE))*'Répartition par produits (tab)'!$AE$18</f>
        <v>1632.8057992631782</v>
      </c>
      <c r="O58" s="117">
        <f>IF(ISERROR(VLOOKUP($C58&amp;"_"&amp;$O$7,Data_TYF,VLOOKUP($A$4,Periode,2,FALSE),FALSE)),0,VLOOKUP($C58&amp;"_"&amp;$O$7,Data_TYF,VLOOKUP($A$4,Periode,2,FALSE),FALSE))*'Répartition par produits (tab)'!$AE$19</f>
        <v>1598.4728183066213</v>
      </c>
      <c r="P58" s="117">
        <f>IF(ISERROR(VLOOKUP($C58&amp;"_"&amp;$P$7,Data_TYF,VLOOKUP($A$4,Periode,2,FALSE),FALSE)),0,VLOOKUP($C58&amp;"_"&amp;$P$7,Data_TYF,VLOOKUP($A$4,Periode,2,FALSE),FALSE))*'Répartition par produits (tab)'!$AE$20</f>
        <v>210.22668080447781</v>
      </c>
      <c r="Q58" s="108">
        <f t="shared" si="11"/>
        <v>0.83918797338654372</v>
      </c>
      <c r="R58" s="117">
        <f>IF(ISERROR(VLOOKUP($C58&amp;"_"&amp;$R$7,Data_TYF,VLOOKUP($A$4,Periode,2,FALSE),FALSE)),0,VLOOKUP($C58&amp;"_"&amp;$R$7,Data_TYF,VLOOKUP($A$4,Periode,2,FALSE),FALSE))</f>
        <v>3442.3444863476639</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64139.147724431314</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59.408199550035647</v>
      </c>
      <c r="E60" s="115">
        <f>VLOOKUP($B60&amp;"-"&amp;$E$7,Intrants_GTYF,VLOOKUP($A$4,Periode,2,FALSE),FALSE)*'Répartition par produits (tab)'!$AE$12</f>
        <v>845.02548614281034</v>
      </c>
      <c r="F60" s="115">
        <f>VLOOKUP($B60&amp;"-"&amp;$F$7,Intrants_GTYF,VLOOKUP($A$4,Periode,2,FALSE),FALSE)*'Répartition par produits (tab)'!$AE$12</f>
        <v>563.14504777262744</v>
      </c>
      <c r="G60" s="115">
        <f>VLOOKUP($B60&amp;"-"&amp;$G$7,Intrants_GTYF,VLOOKUP($A$4,Periode,2,FALSE),FALSE)*'Répartition par produits (tab)'!$AE$12</f>
        <v>60.258244469291874</v>
      </c>
      <c r="H60" s="115">
        <f>VLOOKUP($B60&amp;"-"&amp;$H$7,Intrants_GTYF,VLOOKUP($A$4,Periode,2,FALSE),FALSE)*'Répartition par produits (tab)'!$AE$12</f>
        <v>1527.8369343299573</v>
      </c>
      <c r="I60" s="115">
        <f>VLOOKUP($B60&amp;"-"&amp;$I$7,Intrants_GTYF,VLOOKUP($A$4,Periode,2,FALSE),FALSE)*'Répartition par produits (tab)'!$AE$13</f>
        <v>1972.0168322983093</v>
      </c>
      <c r="J60" s="115">
        <f>VLOOKUP($B60&amp;"-"&amp;$J$7,Intrants_GTYF,VLOOKUP($A$4,Periode,2,FALSE),FALSE)*'Répartition par produits (tab)'!$AE$14</f>
        <v>0</v>
      </c>
      <c r="K60" s="115">
        <f>VLOOKUP($B60&amp;"-"&amp;$K$7,Intrants_GTYF,VLOOKUP($A$4,Periode,2,FALSE),FALSE)*'Répartition par produits (tab)'!$AE$15</f>
        <v>816.11597601080075</v>
      </c>
      <c r="L60" s="115">
        <f t="shared" si="9"/>
        <v>2788.1328083091103</v>
      </c>
      <c r="M60" s="115">
        <f t="shared" si="10"/>
        <v>4315.9697426390676</v>
      </c>
      <c r="N60" s="115">
        <f>VLOOKUP($B60&amp;"-"&amp;$N$7,Intrants_GTYF,VLOOKUP($A$4,Periode,2,FALSE),FALSE)*'Répartition par produits (tab)'!$AE$18</f>
        <v>97.813442359160049</v>
      </c>
      <c r="O60" s="115">
        <f>VLOOKUP($B60&amp;"-"&amp;$O$7,Intrants_GTYF,VLOOKUP($A$4,Periode,2,FALSE),FALSE)*'Répartition par produits (tab)'!$AE$19</f>
        <v>9.637619927584403</v>
      </c>
      <c r="P60" s="115">
        <f>VLOOKUP($B60&amp;"-"&amp;$P$7,Intrants_GTYF,VLOOKUP($A$4,Periode,2,FALSE),FALSE)*'Répartition par produits (tab)'!$AE$20</f>
        <v>32.601495898416921</v>
      </c>
      <c r="Q60" s="116">
        <f t="shared" si="11"/>
        <v>3.5477771419394344E-2</v>
      </c>
      <c r="R60" s="115">
        <f>VLOOKUP($B60&amp;"-"&amp;$R$7,Intrants_GTYF,VLOOKUP($A$4,Periode,2,FALSE),FALSE)</f>
        <v>140.08803595658077</v>
      </c>
      <c r="S60" s="115">
        <f>VLOOKUP($B60&amp;"-"&amp;$S$7,Intrants_GTYF,VLOOKUP($A$4,Periode,2,FALSE),FALSE)*'Répartition par produits (tab)'!$AE$23</f>
        <v>365.45219390027512</v>
      </c>
      <c r="T60" s="115">
        <f>VLOOKUP($B60&amp;"-"&amp;$T$7,Intrants_GTYF,VLOOKUP($A$4,Periode,2,FALSE),FALSE)*'Répartition par produits (tab)'!$AE$24</f>
        <v>0.28190904412628265</v>
      </c>
      <c r="U60" s="116">
        <f t="shared" si="12"/>
        <v>-0.71806210152954253</v>
      </c>
      <c r="V60" s="115">
        <f>VLOOKUP($B60&amp;"-"&amp;$V$7,Intrants_GTYF,VLOOKUP($A$4,Periode,2,FALSE),FALSE)</f>
        <v>365.01604084287186</v>
      </c>
      <c r="W60" s="115">
        <f t="shared" si="13"/>
        <v>4821.0738194385203</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59.408199550035647</v>
      </c>
      <c r="E65" s="117">
        <f>IF(ISERROR(VLOOKUP($C65&amp;"_"&amp;$E$7,Data_TYF,VLOOKUP($A$4,Periode,2,FALSE),FALSE)),0,VLOOKUP($C65&amp;"_"&amp;$E$7,Data_TYF,VLOOKUP($A$4,Periode,2,FALSE),FALSE))*'Répartition par produits (tab)'!$AE$12</f>
        <v>845.02548614281034</v>
      </c>
      <c r="F65" s="117">
        <f>IF(ISERROR(VLOOKUP($C65&amp;"_"&amp;$F$7,Data_TYF,VLOOKUP($A$4,Periode,2,FALSE),FALSE)),0,VLOOKUP($C65&amp;"_"&amp;$F$7,Data_TYF,VLOOKUP($A$4,Periode,2,FALSE),FALSE))*'Répartition par produits (tab)'!$AE$12</f>
        <v>563.14504777262744</v>
      </c>
      <c r="G65" s="117">
        <f>IF(ISERROR(VLOOKUP($C65&amp;"_"&amp;$G$7,Data_TYF,VLOOKUP($A$4,Periode,2,FALSE),FALSE)),0,VLOOKUP($C65&amp;"_"&amp;$G$7,Data_TYF,VLOOKUP($A$4,Periode,2,FALSE),FALSE))*'Répartition par produits (tab)'!$AE$12</f>
        <v>60.258244469291874</v>
      </c>
      <c r="H65" s="117">
        <f>IF(ISERROR(VLOOKUP($C65&amp;"_"&amp;$H$7,Data_TYF,VLOOKUP($A$4,Periode,2,FALSE),FALSE)),0,VLOOKUP($C65&amp;"_"&amp;$H$7,Data_TYF,VLOOKUP($A$4,Periode,2,FALSE),FALSE))*'Répartition par produits (tab)'!$AE$12</f>
        <v>1527.8369343299573</v>
      </c>
      <c r="I65" s="117">
        <f>IF(ISERROR(VLOOKUP($C65&amp;"_"&amp;$I$7,Data_TYF,VLOOKUP($A$4,Periode,2,FALSE),FALSE)),0,VLOOKUP($C65&amp;"_"&amp;$I$7,Data_TYF,VLOOKUP($A$4,Periode,2,FALSE),FALSE))*'Répartition par produits (tab)'!$AE$13</f>
        <v>1972.0168322983093</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816.11597601080075</v>
      </c>
      <c r="L65" s="117">
        <f t="shared" si="9"/>
        <v>2788.1328083091103</v>
      </c>
      <c r="M65" s="117">
        <f t="shared" si="10"/>
        <v>4315.9697426390676</v>
      </c>
      <c r="N65" s="117">
        <f>IF(ISERROR(VLOOKUP($C65&amp;"_"&amp;$N$7,Data_TYF,VLOOKUP($A$4,Periode,2,FALSE),FALSE)),0,VLOOKUP($C65&amp;"_"&amp;$N$7,Data_TYF,VLOOKUP($A$4,Periode,2,FALSE),FALSE))*'Répartition par produits (tab)'!$AE$18</f>
        <v>97.813442359160049</v>
      </c>
      <c r="O65" s="117">
        <f>IF(ISERROR(VLOOKUP($C65&amp;"_"&amp;$O$7,Data_TYF,VLOOKUP($A$4,Periode,2,FALSE),FALSE)),0,VLOOKUP($C65&amp;"_"&amp;$O$7,Data_TYF,VLOOKUP($A$4,Periode,2,FALSE),FALSE))*'Répartition par produits (tab)'!$AE$19</f>
        <v>9.637619927584403</v>
      </c>
      <c r="P65" s="117">
        <f>IF(ISERROR(VLOOKUP($C65&amp;"_"&amp;$P$7,Data_TYF,VLOOKUP($A$4,Periode,2,FALSE),FALSE)),0,VLOOKUP($C65&amp;"_"&amp;$P$7,Data_TYF,VLOOKUP($A$4,Periode,2,FALSE),FALSE))*'Répartition par produits (tab)'!$AE$20</f>
        <v>32.601495898416921</v>
      </c>
      <c r="Q65" s="108">
        <f t="shared" si="11"/>
        <v>3.5477771419394344E-2</v>
      </c>
      <c r="R65" s="117">
        <f>IF(ISERROR(VLOOKUP($C65&amp;"_"&amp;$R$7,Data_TYF,VLOOKUP($A$4,Periode,2,FALSE),FALSE)),0,VLOOKUP($C65&amp;"_"&amp;$R$7,Data_TYF,VLOOKUP($A$4,Periode,2,FALSE),FALSE))</f>
        <v>140.08803595658077</v>
      </c>
      <c r="S65" s="117">
        <f>IF(ISERROR(VLOOKUP($C65&amp;"_"&amp;$S$7,Data_TYF,VLOOKUP($A$4,Periode,2,FALSE),FALSE)),0,VLOOKUP($C65&amp;"_"&amp;$S$7,Data_TYF,VLOOKUP($A$4,Periode,2,FALSE),FALSE))*'Répartition par produits (tab)'!$AE$23</f>
        <v>365.45219390027512</v>
      </c>
      <c r="T65" s="117">
        <f>IF(ISERROR(VLOOKUP($C65&amp;"_"&amp;$T$7,Data_TYF,VLOOKUP($A$4,Periode,2,FALSE),FALSE)),0,VLOOKUP($C65&amp;"_"&amp;$T$7,Data_TYF,VLOOKUP($A$4,Periode,2,FALSE),FALSE))*'Répartition par produits (tab)'!$AE$24</f>
        <v>0.28190904412628265</v>
      </c>
      <c r="U65" s="108">
        <f t="shared" si="12"/>
        <v>-0.71806210152954253</v>
      </c>
      <c r="V65" s="117">
        <f>IF(ISERROR(VLOOKUP($C65&amp;"_"&amp;$V$7,Data_TYF,VLOOKUP($A$4,Periode,2,FALSE),FALSE)),0,VLOOKUP($C65&amp;"_"&amp;$V$7,Data_TYF,VLOOKUP($A$4,Periode,2,FALSE),FALSE))</f>
        <v>365.01604084287186</v>
      </c>
      <c r="W65" s="117">
        <f t="shared" si="13"/>
        <v>4821.0738194385203</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59276.878410263344</v>
      </c>
      <c r="E68" s="115">
        <f>VLOOKUP($B68&amp;"-"&amp;$E$7,Intrants_GTYF,VLOOKUP($A$4,Periode,2,FALSE),FALSE)*'Répartition par produits (tab)'!$AE$12</f>
        <v>136233.31373145041</v>
      </c>
      <c r="F68" s="115">
        <f>VLOOKUP($B68&amp;"-"&amp;$F$7,Intrants_GTYF,VLOOKUP($A$4,Periode,2,FALSE),FALSE)*'Répartition par produits (tab)'!$AE$12</f>
        <v>13696.976045439609</v>
      </c>
      <c r="G68" s="115">
        <f>VLOOKUP($B68&amp;"-"&amp;$G$7,Intrants_GTYF,VLOOKUP($A$4,Periode,2,FALSE),FALSE)*'Répartition par produits (tab)'!$AE$12</f>
        <v>976.22309069871267</v>
      </c>
      <c r="H68" s="115">
        <f>VLOOKUP($B68&amp;"-"&amp;$H$7,Intrants_GTYF,VLOOKUP($A$4,Periode,2,FALSE),FALSE)*'Répartition par produits (tab)'!$AE$12</f>
        <v>210183.39159239773</v>
      </c>
      <c r="I68" s="115">
        <f>VLOOKUP($B68&amp;"-"&amp;$I$7,Intrants_GTYF,VLOOKUP($A$4,Periode,2,FALSE),FALSE)*'Répartition par produits (tab)'!$AE$13</f>
        <v>10546.947125788485</v>
      </c>
      <c r="J68" s="115">
        <f>VLOOKUP($B68&amp;"-"&amp;$J$7,Intrants_GTYF,VLOOKUP($A$4,Periode,2,FALSE),FALSE)*'Répartition par produits (tab)'!$AE$14</f>
        <v>0</v>
      </c>
      <c r="K68" s="115">
        <f>VLOOKUP($B68&amp;"-"&amp;$K$7,Intrants_GTYF,VLOOKUP($A$4,Periode,2,FALSE),FALSE)*'Répartition par produits (tab)'!$AE$15</f>
        <v>25294.024170015538</v>
      </c>
      <c r="L68" s="115">
        <f t="shared" si="9"/>
        <v>35840.971295804025</v>
      </c>
      <c r="M68" s="115">
        <f t="shared" si="10"/>
        <v>246024.36288820175</v>
      </c>
      <c r="N68" s="115">
        <f>VLOOKUP($B68&amp;"-"&amp;$N$7,Intrants_GTYF,VLOOKUP($A$4,Periode,2,FALSE),FALSE)*'Répartition par produits (tab)'!$AE$18</f>
        <v>137986.44134448509</v>
      </c>
      <c r="O68" s="115">
        <f>VLOOKUP($B68&amp;"-"&amp;$O$7,Intrants_GTYF,VLOOKUP($A$4,Periode,2,FALSE),FALSE)*'Répartition par produits (tab)'!$AE$19</f>
        <v>31888.789930379851</v>
      </c>
      <c r="P68" s="115">
        <f>VLOOKUP($B68&amp;"-"&amp;$P$7,Intrants_GTYF,VLOOKUP($A$4,Periode,2,FALSE),FALSE)*'Répartition par produits (tab)'!$AE$20</f>
        <v>11433.911064732971</v>
      </c>
      <c r="Q68" s="116">
        <f t="shared" si="11"/>
        <v>43.435999119747066</v>
      </c>
      <c r="R68" s="115">
        <f>VLOOKUP($B68&amp;"-"&amp;$R$7,Intrants_GTYF,VLOOKUP($A$4,Periode,2,FALSE),FALSE)</f>
        <v>181352.57833871766</v>
      </c>
      <c r="S68" s="115">
        <f>VLOOKUP($B68&amp;"-"&amp;$S$7,Intrants_GTYF,VLOOKUP($A$4,Periode,2,FALSE),FALSE)*'Répartition par produits (tab)'!$AE$23</f>
        <v>11652.461138495086</v>
      </c>
      <c r="T68" s="115">
        <f>VLOOKUP($B68&amp;"-"&amp;$T$7,Intrants_GTYF,VLOOKUP($A$4,Periode,2,FALSE),FALSE)*'Répartition par produits (tab)'!$AE$24</f>
        <v>263.11894033297773</v>
      </c>
      <c r="U68" s="116">
        <f t="shared" si="12"/>
        <v>136.16283359033099</v>
      </c>
      <c r="V68" s="115">
        <f>VLOOKUP($B68&amp;"-"&amp;$V$7,Intrants_GTYF,VLOOKUP($A$4,Periode,2,FALSE),FALSE)</f>
        <v>12051.742912418395</v>
      </c>
      <c r="W68" s="115">
        <f t="shared" si="13"/>
        <v>439428.6841393378</v>
      </c>
    </row>
    <row r="69" spans="1:23" x14ac:dyDescent="0.25">
      <c r="A69" s="118" t="s">
        <v>96</v>
      </c>
      <c r="B69" s="118" t="s">
        <v>254</v>
      </c>
      <c r="C69" s="118" t="s">
        <v>326</v>
      </c>
      <c r="D69" s="117">
        <f>IF(ISERROR(VLOOKUP($C69&amp;"_"&amp;$D$7,Data_TYF,VLOOKUP($A$4,Periode,2,FALSE),FALSE)),0,VLOOKUP($C69&amp;"_"&amp;$D$7,Data_TYF,VLOOKUP($A$4,Periode,2,FALSE),FALSE))*'Répartition par produits (tab)'!$AE$12</f>
        <v>7571.8240865864909</v>
      </c>
      <c r="E69" s="117">
        <f>IF(ISERROR(VLOOKUP($C69&amp;"_"&amp;$E$7,Data_TYF,VLOOKUP($A$4,Periode,2,FALSE),FALSE)),0,VLOOKUP($C69&amp;"_"&amp;$E$7,Data_TYF,VLOOKUP($A$4,Periode,2,FALSE),FALSE))*'Répartition par produits (tab)'!$AE$12</f>
        <v>37973.064637779004</v>
      </c>
      <c r="F69" s="117">
        <f>IF(ISERROR(VLOOKUP($C69&amp;"_"&amp;$F$7,Data_TYF,VLOOKUP($A$4,Periode,2,FALSE),FALSE)),0,VLOOKUP($C69&amp;"_"&amp;$F$7,Data_TYF,VLOOKUP($A$4,Periode,2,FALSE),FALSE))*'Répartition par produits (tab)'!$AE$12</f>
        <v>5152.2910139966252</v>
      </c>
      <c r="G69" s="117">
        <f>IF(ISERROR(VLOOKUP($C69&amp;"_"&amp;$G$7,Data_TYF,VLOOKUP($A$4,Periode,2,FALSE),FALSE)),0,VLOOKUP($C69&amp;"_"&amp;$G$7,Data_TYF,VLOOKUP($A$4,Periode,2,FALSE),FALSE))*'Répartition par produits (tab)'!$AE$12</f>
        <v>363.14944934513494</v>
      </c>
      <c r="H69" s="117">
        <f>IF(ISERROR(VLOOKUP($C69&amp;"_"&amp;$H$7,Data_TYF,VLOOKUP($A$4,Periode,2,FALSE),FALSE)),0,VLOOKUP($C69&amp;"_"&amp;$H$7,Data_TYF,VLOOKUP($A$4,Periode,2,FALSE),FALSE))*'Répartition par produits (tab)'!$AE$12</f>
        <v>51060.329614454815</v>
      </c>
      <c r="I69" s="117">
        <f>IF(ISERROR(VLOOKUP($C69&amp;"_"&amp;$I$7,Data_TYF,VLOOKUP($A$4,Periode,2,FALSE),FALSE)),0,VLOOKUP($C69&amp;"_"&amp;$I$7,Data_TYF,VLOOKUP($A$4,Periode,2,FALSE),FALSE))*'Répartition par produits (tab)'!$AE$13</f>
        <v>2701.2804308502186</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6874.7304175544032</v>
      </c>
      <c r="L69" s="117">
        <f t="shared" si="9"/>
        <v>9576.0108484046214</v>
      </c>
      <c r="M69" s="117">
        <f t="shared" si="10"/>
        <v>60636.340462859436</v>
      </c>
      <c r="N69" s="117">
        <f>IF(ISERROR(VLOOKUP($C69&amp;"_"&amp;$N$7,Data_TYF,VLOOKUP($A$4,Periode,2,FALSE),FALSE)),0,VLOOKUP($C69&amp;"_"&amp;$N$7,Data_TYF,VLOOKUP($A$4,Periode,2,FALSE),FALSE))*'Répartition par produits (tab)'!$AE$18</f>
        <v>19760.007469451757</v>
      </c>
      <c r="O69" s="117">
        <f>IF(ISERROR(VLOOKUP($C69&amp;"_"&amp;$O$7,Data_TYF,VLOOKUP($A$4,Periode,2,FALSE),FALSE)),0,VLOOKUP($C69&amp;"_"&amp;$O$7,Data_TYF,VLOOKUP($A$4,Periode,2,FALSE),FALSE))*'Répartition par produits (tab)'!$AE$19</f>
        <v>6196.8301828243548</v>
      </c>
      <c r="P69" s="117">
        <f>IF(ISERROR(VLOOKUP($C69&amp;"_"&amp;$P$7,Data_TYF,VLOOKUP($A$4,Periode,2,FALSE),FALSE)),0,VLOOKUP($C69&amp;"_"&amp;$P$7,Data_TYF,VLOOKUP($A$4,Periode,2,FALSE),FALSE))*'Répartition par produits (tab)'!$AE$20</f>
        <v>1515.3076960827825</v>
      </c>
      <c r="Q69" s="108">
        <f t="shared" si="11"/>
        <v>6.5829114443490653</v>
      </c>
      <c r="R69" s="117">
        <f t="shared" ref="R69:R77" si="14">IF(ISERROR(VLOOKUP($C69&amp;"_"&amp;$R$7,Data_TYF,VLOOKUP($A$4,Periode,2,FALSE),FALSE)),0,VLOOKUP($C69&amp;"_"&amp;$R$7,Data_TYF,VLOOKUP($A$4,Periode,2,FALSE),FALSE))</f>
        <v>27478.728259803243</v>
      </c>
      <c r="S69" s="117">
        <f>IF(ISERROR(VLOOKUP($C69&amp;"_"&amp;$S$7,Data_TYF,VLOOKUP($A$4,Periode,2,FALSE),FALSE)),0,VLOOKUP($C69&amp;"_"&amp;$S$7,Data_TYF,VLOOKUP($A$4,Periode,2,FALSE),FALSE))*'Répartition par produits (tab)'!$AE$23</f>
        <v>2167.2364831076866</v>
      </c>
      <c r="T69" s="117">
        <f>IF(ISERROR(VLOOKUP($C69&amp;"_"&amp;$T$7,Data_TYF,VLOOKUP($A$4,Periode,2,FALSE),FALSE)),0,VLOOKUP($C69&amp;"_"&amp;$T$7,Data_TYF,VLOOKUP($A$4,Periode,2,FALSE),FALSE))*'Répartition par produits (tab)'!$AE$24</f>
        <v>0</v>
      </c>
      <c r="U69" s="108">
        <f t="shared" si="12"/>
        <v>-4.2592808269905618</v>
      </c>
      <c r="V69" s="117">
        <f t="shared" ref="V69:V77" si="15">IF(ISERROR(VLOOKUP($C69&amp;"_"&amp;$V$7,Data_TYF,VLOOKUP($A$4,Periode,2,FALSE),FALSE)),0,VLOOKUP($C69&amp;"_"&amp;$V$7,Data_TYF,VLOOKUP($A$4,Periode,2,FALSE),FALSE))</f>
        <v>2162.977202280696</v>
      </c>
      <c r="W69" s="117">
        <f t="shared" si="13"/>
        <v>90278.045924943377</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249.72825716067399</v>
      </c>
      <c r="E74" s="117">
        <f>IF(ISERROR(VLOOKUP($C74&amp;"_"&amp;$E$7,Data_TYF,VLOOKUP($A$4,Periode,2,FALSE),FALSE)),0,VLOOKUP($C74&amp;"_"&amp;$E$7,Data_TYF,VLOOKUP($A$4,Periode,2,FALSE),FALSE))*'Répartition par produits (tab)'!$AE$12</f>
        <v>714.29946764303043</v>
      </c>
      <c r="F74" s="117">
        <f>IF(ISERROR(VLOOKUP($C74&amp;"_"&amp;$F$7,Data_TYF,VLOOKUP($A$4,Periode,2,FALSE),FALSE)),0,VLOOKUP($C74&amp;"_"&amp;$F$7,Data_TYF,VLOOKUP($A$4,Periode,2,FALSE),FALSE))*'Répartition par produits (tab)'!$AE$12</f>
        <v>871.03651989458228</v>
      </c>
      <c r="G74" s="117">
        <f>IF(ISERROR(VLOOKUP($C74&amp;"_"&amp;$G$7,Data_TYF,VLOOKUP($A$4,Periode,2,FALSE),FALSE)),0,VLOOKUP($C74&amp;"_"&amp;$G$7,Data_TYF,VLOOKUP($A$4,Periode,2,FALSE),FALSE))*'Répartition par produits (tab)'!$AE$12</f>
        <v>22.474152853658197</v>
      </c>
      <c r="H74" s="117">
        <f>IF(ISERROR(VLOOKUP($C74&amp;"_"&amp;$H$7,Data_TYF,VLOOKUP($A$4,Periode,2,FALSE),FALSE)),0,VLOOKUP($C74&amp;"_"&amp;$H$7,Data_TYF,VLOOKUP($A$4,Periode,2,FALSE),FALSE))*'Répartition par produits (tab)'!$AE$12</f>
        <v>1857.5383616562647</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1857.5383616562647</v>
      </c>
      <c r="N74" s="117">
        <f>IF(ISERROR(VLOOKUP($C74&amp;"_"&amp;$N$7,Data_TYF,VLOOKUP($A$4,Periode,2,FALSE),FALSE)),0,VLOOKUP($C74&amp;"_"&amp;$N$7,Data_TYF,VLOOKUP($A$4,Periode,2,FALSE),FALSE))*'Répartition par produits (tab)'!$AE$18</f>
        <v>459.19764779819292</v>
      </c>
      <c r="O74" s="117">
        <f>IF(ISERROR(VLOOKUP($C74&amp;"_"&amp;$O$7,Data_TYF,VLOOKUP($A$4,Periode,2,FALSE),FALSE)),0,VLOOKUP($C74&amp;"_"&amp;$O$7,Data_TYF,VLOOKUP($A$4,Periode,2,FALSE),FALSE))*'Répartition par produits (tab)'!$AE$19</f>
        <v>636.74050439263317</v>
      </c>
      <c r="P74" s="117">
        <f>IF(ISERROR(VLOOKUP($C74&amp;"_"&amp;$P$7,Data_TYF,VLOOKUP($A$4,Periode,2,FALSE),FALSE)),0,VLOOKUP($C74&amp;"_"&amp;$P$7,Data_TYF,VLOOKUP($A$4,Periode,2,FALSE),FALSE))*'Répartition par produits (tab)'!$AE$20</f>
        <v>37.716743647053654</v>
      </c>
      <c r="Q74" s="108">
        <f t="shared" si="18"/>
        <v>0.27526172448693131</v>
      </c>
      <c r="R74" s="117">
        <f t="shared" si="14"/>
        <v>1133.9301575623667</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2991.4685192186316</v>
      </c>
    </row>
    <row r="75" spans="1:23" x14ac:dyDescent="0.25">
      <c r="A75" s="118" t="s">
        <v>94</v>
      </c>
      <c r="B75" s="118" t="s">
        <v>93</v>
      </c>
      <c r="C75" s="118" t="s">
        <v>332</v>
      </c>
      <c r="D75" s="117">
        <f>IF(ISERROR(VLOOKUP($C75&amp;"_"&amp;$D$7,Data_TYF,VLOOKUP($A$4,Periode,2,FALSE),FALSE)),0,VLOOKUP($C75&amp;"_"&amp;$D$7,Data_TYF,VLOOKUP($A$4,Periode,2,FALSE),FALSE))*'Répartition par produits (tab)'!$AE$12</f>
        <v>51455.326066516172</v>
      </c>
      <c r="E75" s="117">
        <f>IF(ISERROR(VLOOKUP($C75&amp;"_"&amp;$E$7,Data_TYF,VLOOKUP($A$4,Periode,2,FALSE),FALSE)),0,VLOOKUP($C75&amp;"_"&amp;$E$7,Data_TYF,VLOOKUP($A$4,Periode,2,FALSE),FALSE))*'Répartition par produits (tab)'!$AE$12</f>
        <v>97545.949626028465</v>
      </c>
      <c r="F75" s="117">
        <f>IF(ISERROR(VLOOKUP($C75&amp;"_"&amp;$F$7,Data_TYF,VLOOKUP($A$4,Periode,2,FALSE),FALSE)),0,VLOOKUP($C75&amp;"_"&amp;$F$7,Data_TYF,VLOOKUP($A$4,Periode,2,FALSE),FALSE))*'Répartition par produits (tab)'!$AE$12</f>
        <v>7673.6485115484047</v>
      </c>
      <c r="G75" s="117">
        <f>IF(ISERROR(VLOOKUP($C75&amp;"_"&amp;$G$7,Data_TYF,VLOOKUP($A$4,Periode,2,FALSE),FALSE)),0,VLOOKUP($C75&amp;"_"&amp;$G$7,Data_TYF,VLOOKUP($A$4,Periode,2,FALSE),FALSE))*'Répartition par produits (tab)'!$AE$12</f>
        <v>590.5994884999202</v>
      </c>
      <c r="H75" s="117">
        <f>IF(ISERROR(VLOOKUP($C75&amp;"_"&amp;$H$7,Data_TYF,VLOOKUP($A$4,Periode,2,FALSE),FALSE)),0,VLOOKUP($C75&amp;"_"&amp;$H$7,Data_TYF,VLOOKUP($A$4,Periode,2,FALSE),FALSE))*'Répartition par produits (tab)'!$AE$12</f>
        <v>157265.52361628663</v>
      </c>
      <c r="I75" s="117">
        <f>IF(ISERROR(VLOOKUP($C75&amp;"_"&amp;$I$7,Data_TYF,VLOOKUP($A$4,Periode,2,FALSE),FALSE)),0,VLOOKUP($C75&amp;"_"&amp;$I$7,Data_TYF,VLOOKUP($A$4,Periode,2,FALSE),FALSE))*'Répartition par produits (tab)'!$AE$13</f>
        <v>7845.6666949382698</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18419.293752461137</v>
      </c>
      <c r="L75" s="117">
        <f t="shared" si="16"/>
        <v>26264.960447399408</v>
      </c>
      <c r="M75" s="117">
        <f t="shared" si="17"/>
        <v>183530.48406368605</v>
      </c>
      <c r="N75" s="117">
        <f>IF(ISERROR(VLOOKUP($C75&amp;"_"&amp;$N$7,Data_TYF,VLOOKUP($A$4,Periode,2,FALSE),FALSE)),0,VLOOKUP($C75&amp;"_"&amp;$N$7,Data_TYF,VLOOKUP($A$4,Periode,2,FALSE),FALSE))*'Répartition par produits (tab)'!$AE$18</f>
        <v>117767.23622723515</v>
      </c>
      <c r="O75" s="117">
        <f>IF(ISERROR(VLOOKUP($C75&amp;"_"&amp;$O$7,Data_TYF,VLOOKUP($A$4,Periode,2,FALSE),FALSE)),0,VLOOKUP($C75&amp;"_"&amp;$O$7,Data_TYF,VLOOKUP($A$4,Periode,2,FALSE),FALSE))*'Répartition par produits (tab)'!$AE$19</f>
        <v>25055.219243162872</v>
      </c>
      <c r="P75" s="117">
        <f>IF(ISERROR(VLOOKUP($C75&amp;"_"&amp;$P$7,Data_TYF,VLOOKUP($A$4,Periode,2,FALSE),FALSE)),0,VLOOKUP($C75&amp;"_"&amp;$P$7,Data_TYF,VLOOKUP($A$4,Periode,2,FALSE),FALSE))*'Répartition par produits (tab)'!$AE$20</f>
        <v>9880.8866250031369</v>
      </c>
      <c r="Q75" s="108">
        <f t="shared" si="18"/>
        <v>36.577825950849729</v>
      </c>
      <c r="R75" s="117">
        <f t="shared" si="14"/>
        <v>152739.919921352</v>
      </c>
      <c r="S75" s="117">
        <f>IF(ISERROR(VLOOKUP($C75&amp;"_"&amp;$S$7,Data_TYF,VLOOKUP($A$4,Periode,2,FALSE),FALSE)),0,VLOOKUP($C75&amp;"_"&amp;$S$7,Data_TYF,VLOOKUP($A$4,Periode,2,FALSE),FALSE))*'Répartition par produits (tab)'!$AE$23</f>
        <v>9485.2246553873993</v>
      </c>
      <c r="T75" s="117">
        <f>IF(ISERROR(VLOOKUP($C75&amp;"_"&amp;$T$7,Data_TYF,VLOOKUP($A$4,Periode,2,FALSE),FALSE)),0,VLOOKUP($C75&amp;"_"&amp;$T$7,Data_TYF,VLOOKUP($A$4,Periode,2,FALSE),FALSE))*'Répartition par produits (tab)'!$AE$24</f>
        <v>263.11894033297773</v>
      </c>
      <c r="U75" s="108">
        <f t="shared" si="19"/>
        <v>140.42211441732383</v>
      </c>
      <c r="V75" s="117">
        <f t="shared" si="15"/>
        <v>9888.7657101377008</v>
      </c>
      <c r="W75" s="117">
        <f t="shared" si="20"/>
        <v>346159.16969517572</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1220.8658663768106</v>
      </c>
      <c r="E78" s="115">
        <f>VLOOKUP($B78&amp;"-"&amp;$E$7,Intrants_GTYF,VLOOKUP($A$4,Periode,2,FALSE),FALSE)*'Répartition par produits (tab)'!$AE$12</f>
        <v>1725.9101062003519</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2946.7758615900002</v>
      </c>
      <c r="I78" s="115">
        <f>VLOOKUP($B78&amp;"-"&amp;$I$7,Intrants_GTYF,VLOOKUP($A$4,Periode,2,FALSE),FALSE)*'Répartition par produits (tab)'!$AE$13</f>
        <v>241.06869834907968</v>
      </c>
      <c r="J78" s="115">
        <f>VLOOKUP($B78&amp;"-"&amp;$J$7,Intrants_GTYF,VLOOKUP($A$4,Periode,2,FALSE),FALSE)*'Répartition par produits (tab)'!$AE$14</f>
        <v>0</v>
      </c>
      <c r="K78" s="115">
        <f>VLOOKUP($B78&amp;"-"&amp;$K$7,Intrants_GTYF,VLOOKUP($A$4,Periode,2,FALSE),FALSE)*'Répartition par produits (tab)'!$AE$15</f>
        <v>225.61331175506146</v>
      </c>
      <c r="L78" s="115">
        <f t="shared" si="16"/>
        <v>466.68201010414111</v>
      </c>
      <c r="M78" s="115">
        <f t="shared" si="17"/>
        <v>3413.4578716941414</v>
      </c>
      <c r="N78" s="115">
        <f>VLOOKUP($B78&amp;"-"&amp;$N$7,Intrants_GTYF,VLOOKUP($A$4,Periode,2,FALSE),FALSE)*'Répartition par produits (tab)'!$AE$18</f>
        <v>818.14384580763749</v>
      </c>
      <c r="O78" s="115">
        <f>VLOOKUP($B78&amp;"-"&amp;$O$7,Intrants_GTYF,VLOOKUP($A$4,Periode,2,FALSE),FALSE)*'Répartition par produits (tab)'!$AE$19</f>
        <v>158.87590901852727</v>
      </c>
      <c r="P78" s="115">
        <f>VLOOKUP($B78&amp;"-"&amp;$P$7,Intrants_GTYF,VLOOKUP($A$4,Periode,2,FALSE),FALSE)*'Répartition par produits (tab)'!$AE$20</f>
        <v>0</v>
      </c>
      <c r="Q78" s="116">
        <f t="shared" si="18"/>
        <v>0.22821944515763448</v>
      </c>
      <c r="R78" s="115">
        <f>VLOOKUP($B78&amp;"-"&amp;$R$7,Intrants_GTYF,VLOOKUP($A$4,Periode,2,FALSE),FALSE)</f>
        <v>977.24797427132239</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4390.7058459654636</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0</v>
      </c>
      <c r="E80" s="117">
        <f>IF(ISERROR(VLOOKUP($C80&amp;"_"&amp;$E$7,Data_TYF,VLOOKUP($A$4,Periode,2,FALSE),FALSE)),0,VLOOKUP($C80&amp;"_"&amp;$E$7,Data_TYF,VLOOKUP($A$4,Periode,2,FALSE),FALSE))*'Répartition par produits (tab)'!$AE$12</f>
        <v>0</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0</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0</v>
      </c>
      <c r="N80" s="117">
        <f>IF(ISERROR(VLOOKUP($C80&amp;"_"&amp;$N$7,Data_TYF,VLOOKUP($A$4,Periode,2,FALSE),FALSE)),0,VLOOKUP($C80&amp;"_"&amp;$N$7,Data_TYF,VLOOKUP($A$4,Periode,2,FALSE),FALSE))*'Répartition par produits (tab)'!$AE$18</f>
        <v>0</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0</v>
      </c>
      <c r="R80" s="117">
        <f>IF(ISERROR(VLOOKUP($C80&amp;"_"&amp;$R$7,Data_TYF,VLOOKUP($A$4,Periode,2,FALSE),FALSE)),0,VLOOKUP($C80&amp;"_"&amp;$R$7,Data_TYF,VLOOKUP($A$4,Periode,2,FALSE),FALSE))</f>
        <v>0</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0</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1220.8658663768106</v>
      </c>
      <c r="E82" s="117">
        <f>IF(ISERROR(VLOOKUP($C82&amp;"_"&amp;$E$7,Data_TYF,VLOOKUP($A$4,Periode,2,FALSE),FALSE)),0,VLOOKUP($C82&amp;"_"&amp;$E$7,Data_TYF,VLOOKUP($A$4,Periode,2,FALSE),FALSE))*'Répartition par produits (tab)'!$AE$12</f>
        <v>1725.9101062003519</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2946.7758615900002</v>
      </c>
      <c r="I82" s="117">
        <f>IF(ISERROR(VLOOKUP($C82&amp;"_"&amp;$I$7,Data_TYF,VLOOKUP($A$4,Periode,2,FALSE),FALSE)),0,VLOOKUP($C82&amp;"_"&amp;$I$7,Data_TYF,VLOOKUP($A$4,Periode,2,FALSE),FALSE))*'Répartition par produits (tab)'!$AE$13</f>
        <v>241.06869834907968</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225.61331175506146</v>
      </c>
      <c r="L82" s="117">
        <f t="shared" si="16"/>
        <v>466.68201010414111</v>
      </c>
      <c r="M82" s="117">
        <f t="shared" si="17"/>
        <v>3413.4578716941414</v>
      </c>
      <c r="N82" s="117">
        <f>IF(ISERROR(VLOOKUP($C82&amp;"_"&amp;$N$7,Data_TYF,VLOOKUP($A$4,Periode,2,FALSE),FALSE)),0,VLOOKUP($C82&amp;"_"&amp;$N$7,Data_TYF,VLOOKUP($A$4,Periode,2,FALSE),FALSE))*'Répartition par produits (tab)'!$AE$18</f>
        <v>818.14384580763749</v>
      </c>
      <c r="O82" s="117">
        <f>IF(ISERROR(VLOOKUP($C82&amp;"_"&amp;$O$7,Data_TYF,VLOOKUP($A$4,Periode,2,FALSE),FALSE)),0,VLOOKUP($C82&amp;"_"&amp;$O$7,Data_TYF,VLOOKUP($A$4,Periode,2,FALSE),FALSE))*'Répartition par produits (tab)'!$AE$19</f>
        <v>158.87590901852727</v>
      </c>
      <c r="P82" s="117">
        <f>IF(ISERROR(VLOOKUP($C82&amp;"_"&amp;$P$7,Data_TYF,VLOOKUP($A$4,Periode,2,FALSE),FALSE)),0,VLOOKUP($C82&amp;"_"&amp;$P$7,Data_TYF,VLOOKUP($A$4,Periode,2,FALSE),FALSE))*'Répartition par produits (tab)'!$AE$20</f>
        <v>0</v>
      </c>
      <c r="Q82" s="108">
        <f t="shared" si="18"/>
        <v>0.22821944515763448</v>
      </c>
      <c r="R82" s="117">
        <f>IF(ISERROR(VLOOKUP($C82&amp;"_"&amp;$R$7,Data_TYF,VLOOKUP($A$4,Periode,2,FALSE),FALSE)),0,VLOOKUP($C82&amp;"_"&amp;$R$7,Data_TYF,VLOOKUP($A$4,Periode,2,FALSE),FALSE))</f>
        <v>977.24797427132239</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4390.7058459654636</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6.0800909186000354</v>
      </c>
      <c r="E84" s="115">
        <f>VLOOKUP($B84&amp;"-"&amp;$E$7,Intrants_GTYF,VLOOKUP($A$4,Periode,2,FALSE),FALSE)*'Répartition par produits (tab)'!$AE$12</f>
        <v>32.943623487861473</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39.023714406461515</v>
      </c>
      <c r="I84" s="115">
        <f>VLOOKUP($B84&amp;"-"&amp;$I$7,Intrants_GTYF,VLOOKUP($A$4,Periode,2,FALSE),FALSE)*'Répartition par produits (tab)'!$AE$13</f>
        <v>19.804563048316883</v>
      </c>
      <c r="J84" s="115">
        <f>VLOOKUP($B84&amp;"-"&amp;$J$7,Intrants_GTYF,VLOOKUP($A$4,Periode,2,FALSE),FALSE)*'Répartition par produits (tab)'!$AE$14</f>
        <v>0</v>
      </c>
      <c r="K84" s="115">
        <f>VLOOKUP($B84&amp;"-"&amp;$K$7,Intrants_GTYF,VLOOKUP($A$4,Periode,2,FALSE),FALSE)*'Répartition par produits (tab)'!$AE$15</f>
        <v>146.2318710622927</v>
      </c>
      <c r="L84" s="115">
        <f t="shared" si="16"/>
        <v>166.03643411060958</v>
      </c>
      <c r="M84" s="115">
        <f t="shared" si="17"/>
        <v>205.0601485170711</v>
      </c>
      <c r="N84" s="115">
        <f>VLOOKUP($B84&amp;"-"&amp;$N$7,Intrants_GTYF,VLOOKUP($A$4,Periode,2,FALSE),FALSE)*'Répartition par produits (tab)'!$AE$18</f>
        <v>32.745907949845879</v>
      </c>
      <c r="O84" s="115">
        <f>VLOOKUP($B84&amp;"-"&amp;$O$7,Intrants_GTYF,VLOOKUP($A$4,Periode,2,FALSE),FALSE)*'Répartition par produits (tab)'!$AE$19</f>
        <v>0.55318937466090679</v>
      </c>
      <c r="P84" s="115">
        <f>VLOOKUP($B84&amp;"-"&amp;$P$7,Intrants_GTYF,VLOOKUP($A$4,Periode,2,FALSE),FALSE)*'Répartition par produits (tab)'!$AE$20</f>
        <v>5.1152559836248832</v>
      </c>
      <c r="Q84" s="116">
        <f t="shared" si="18"/>
        <v>9.3543697295546124E-3</v>
      </c>
      <c r="R84" s="115">
        <f>VLOOKUP($B84&amp;"-"&amp;$R$7,Intrants_GTYF,VLOOKUP($A$4,Periode,2,FALSE),FALSE)</f>
        <v>38.423707677861223</v>
      </c>
      <c r="S84" s="115">
        <f>VLOOKUP($B84&amp;"-"&amp;$S$7,Intrants_GTYF,VLOOKUP($A$4,Periode,2,FALSE),FALSE)*'Répartition par produits (tab)'!$AE$23</f>
        <v>16.959000204066712</v>
      </c>
      <c r="T84" s="115">
        <f>VLOOKUP($B84&amp;"-"&amp;$T$7,Intrants_GTYF,VLOOKUP($A$4,Periode,2,FALSE),FALSE)*'Répartition par produits (tab)'!$AE$24</f>
        <v>0</v>
      </c>
      <c r="U84" s="116">
        <f t="shared" si="19"/>
        <v>-3.3329608917682663E-2</v>
      </c>
      <c r="V84" s="115">
        <f>VLOOKUP($B84&amp;"-"&amp;$V$7,Intrants_GTYF,VLOOKUP($A$4,Periode,2,FALSE),FALSE)</f>
        <v>16.925670595149029</v>
      </c>
      <c r="W84" s="115">
        <f t="shared" si="20"/>
        <v>260.40952679008137</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6.0800909186000354</v>
      </c>
      <c r="E88" s="117">
        <f>IF(ISERROR(VLOOKUP($C88&amp;"_"&amp;$E$7,Data_TYF,VLOOKUP($A$4,Periode,2,FALSE),FALSE)),0,VLOOKUP($C88&amp;"_"&amp;$E$7,Data_TYF,VLOOKUP($A$4,Periode,2,FALSE),FALSE))*'Répartition par produits (tab)'!$AE$12</f>
        <v>32.943623487861473</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39.023714406461515</v>
      </c>
      <c r="I88" s="117">
        <f>IF(ISERROR(VLOOKUP($C88&amp;"_"&amp;$I$7,Data_TYF,VLOOKUP($A$4,Periode,2,FALSE),FALSE)),0,VLOOKUP($C88&amp;"_"&amp;$I$7,Data_TYF,VLOOKUP($A$4,Periode,2,FALSE),FALSE))*'Répartition par produits (tab)'!$AE$13</f>
        <v>19.804563048316883</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146.2318710622927</v>
      </c>
      <c r="L88" s="117">
        <f t="shared" si="16"/>
        <v>166.03643411060958</v>
      </c>
      <c r="M88" s="117">
        <f t="shared" si="17"/>
        <v>205.0601485170711</v>
      </c>
      <c r="N88" s="117">
        <f>IF(ISERROR(VLOOKUP($C88&amp;"_"&amp;$N$7,Data_TYF,VLOOKUP($A$4,Periode,2,FALSE),FALSE)),0,VLOOKUP($C88&amp;"_"&amp;$N$7,Data_TYF,VLOOKUP($A$4,Periode,2,FALSE),FALSE))*'Répartition par produits (tab)'!$AE$18</f>
        <v>32.745907949845879</v>
      </c>
      <c r="O88" s="117">
        <f>IF(ISERROR(VLOOKUP($C88&amp;"_"&amp;$O$7,Data_TYF,VLOOKUP($A$4,Periode,2,FALSE),FALSE)),0,VLOOKUP($C88&amp;"_"&amp;$O$7,Data_TYF,VLOOKUP($A$4,Periode,2,FALSE),FALSE))*'Répartition par produits (tab)'!$AE$19</f>
        <v>0.55318937466090679</v>
      </c>
      <c r="P88" s="117">
        <f>IF(ISERROR(VLOOKUP($C88&amp;"_"&amp;$P$7,Data_TYF,VLOOKUP($A$4,Periode,2,FALSE),FALSE)),0,VLOOKUP($C88&amp;"_"&amp;$P$7,Data_TYF,VLOOKUP($A$4,Periode,2,FALSE),FALSE))*'Répartition par produits (tab)'!$AE$20</f>
        <v>5.1152559836248832</v>
      </c>
      <c r="Q88" s="108">
        <f t="shared" si="18"/>
        <v>9.3543697295546124E-3</v>
      </c>
      <c r="R88" s="117">
        <f>IF(ISERROR(VLOOKUP($C88&amp;"_"&amp;$R$7,Data_TYF,VLOOKUP($A$4,Periode,2,FALSE),FALSE)),0,VLOOKUP($C88&amp;"_"&amp;$R$7,Data_TYF,VLOOKUP($A$4,Periode,2,FALSE),FALSE))</f>
        <v>38.423707677861223</v>
      </c>
      <c r="S88" s="117">
        <f>IF(ISERROR(VLOOKUP($C88&amp;"_"&amp;$S$7,Data_TYF,VLOOKUP($A$4,Periode,2,FALSE),FALSE)),0,VLOOKUP($C88&amp;"_"&amp;$S$7,Data_TYF,VLOOKUP($A$4,Periode,2,FALSE),FALSE))*'Répartition par produits (tab)'!$AE$23</f>
        <v>16.959000204066712</v>
      </c>
      <c r="T88" s="117">
        <f>IF(ISERROR(VLOOKUP($C88&amp;"_"&amp;$T$7,Data_TYF,VLOOKUP($A$4,Periode,2,FALSE),FALSE)),0,VLOOKUP($C88&amp;"_"&amp;$T$7,Data_TYF,VLOOKUP($A$4,Periode,2,FALSE),FALSE))*'Répartition par produits (tab)'!$AE$24</f>
        <v>0</v>
      </c>
      <c r="U88" s="108">
        <f t="shared" si="19"/>
        <v>-3.3329608917682663E-2</v>
      </c>
      <c r="V88" s="117">
        <f>IF(ISERROR(VLOOKUP($C88&amp;"_"&amp;$V$7,Data_TYF,VLOOKUP($A$4,Periode,2,FALSE),FALSE)),0,VLOOKUP($C88&amp;"_"&amp;$V$7,Data_TYF,VLOOKUP($A$4,Periode,2,FALSE),FALSE))</f>
        <v>16.925670595149029</v>
      </c>
      <c r="W88" s="117">
        <f t="shared" si="20"/>
        <v>260.40952679008137</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93802.503527705325</v>
      </c>
      <c r="E90" s="115">
        <f t="shared" si="21"/>
        <v>356038.33661401091</v>
      </c>
      <c r="F90" s="115">
        <f t="shared" si="21"/>
        <v>125999.2619115085</v>
      </c>
      <c r="G90" s="115">
        <f t="shared" si="21"/>
        <v>11559.931622466305</v>
      </c>
      <c r="H90" s="115">
        <f t="shared" si="21"/>
        <v>587400.03270964348</v>
      </c>
      <c r="I90" s="115">
        <f t="shared" si="21"/>
        <v>17600.000207991954</v>
      </c>
      <c r="J90" s="115">
        <f t="shared" si="21"/>
        <v>0</v>
      </c>
      <c r="K90" s="115">
        <f t="shared" si="21"/>
        <v>30299.999966763065</v>
      </c>
      <c r="L90" s="115">
        <f t="shared" si="16"/>
        <v>47900.00017475502</v>
      </c>
      <c r="M90" s="115">
        <f t="shared" si="17"/>
        <v>635300.03288439848</v>
      </c>
      <c r="N90" s="115">
        <f>N84+N78+N68+N66+N60+N56+N54+N51+N46+N34+N28+N14+N12+N8</f>
        <v>203900.00411932392</v>
      </c>
      <c r="O90" s="115">
        <f>O84+O78+O68+O66+O60+O56+O54+O51+O46+O34+O28+O14+O12+O8</f>
        <v>101200.00318420136</v>
      </c>
      <c r="P90" s="115">
        <f>P84+P78+P68+P66+P60+P56+P54+P51+P46+P34+P28+P14+P12+P8</f>
        <v>15622.896833228253</v>
      </c>
      <c r="Q90" s="116">
        <f t="shared" si="18"/>
        <v>77.104911712056492</v>
      </c>
      <c r="R90" s="115">
        <f>R84+R78+R68+R66+R60+R56+R54+R51+R46+R34+R28+R14+R12+R8</f>
        <v>320800.00904846558</v>
      </c>
      <c r="S90" s="115">
        <f>S84+S78+S68+S66+S60+S56+S54+S51+S46+S34+S28+S14+S12+S8</f>
        <v>16600.000330659012</v>
      </c>
      <c r="T90" s="115">
        <f>T84+T78+T68+T66+T60+T56+T54+T51+T46+T34+T28+T14+T12+T8</f>
        <v>477.10385184367516</v>
      </c>
      <c r="U90" s="116">
        <f t="shared" si="19"/>
        <v>142.89633240981237</v>
      </c>
      <c r="V90" s="115">
        <f>V84+V78+V68+V66+V60+V56+V54+V51+V46+V34+V28+V14+V12+V8</f>
        <v>17220.000514912499</v>
      </c>
      <c r="W90" s="115">
        <f>W84+W78+W68+W66+W60+W56+W54+W51+W46+W34+W28+W14+W12+W8</f>
        <v>973320.04244777642</v>
      </c>
    </row>
    <row r="91" spans="1:23" hidden="1" x14ac:dyDescent="0.25">
      <c r="A91" s="551" t="s">
        <v>1479</v>
      </c>
      <c r="B91" s="552"/>
      <c r="C91" s="553"/>
      <c r="D91" s="115">
        <f t="shared" ref="D91:K91" si="22">SUM(D8:D89)-D90</f>
        <v>93802.503527705296</v>
      </c>
      <c r="E91" s="115">
        <f t="shared" si="22"/>
        <v>356038.33661401091</v>
      </c>
      <c r="F91" s="115">
        <f t="shared" si="22"/>
        <v>125999.26191150847</v>
      </c>
      <c r="G91" s="115">
        <f t="shared" si="22"/>
        <v>11559.931622466298</v>
      </c>
      <c r="H91" s="115">
        <f t="shared" si="22"/>
        <v>587400.03270964301</v>
      </c>
      <c r="I91" s="115">
        <f t="shared" si="22"/>
        <v>17600.000207991969</v>
      </c>
      <c r="J91" s="115">
        <f t="shared" si="22"/>
        <v>0</v>
      </c>
      <c r="K91" s="115">
        <f t="shared" si="22"/>
        <v>30299.999966763073</v>
      </c>
      <c r="L91" s="115">
        <f t="shared" si="16"/>
        <v>47900.000174755041</v>
      </c>
      <c r="M91" s="115">
        <f t="shared" si="17"/>
        <v>635300.03288439801</v>
      </c>
      <c r="N91" s="115">
        <f>SUM(N8:N89)-N90</f>
        <v>203900.00411932392</v>
      </c>
      <c r="O91" s="115">
        <f>SUM(O8:O89)-O90</f>
        <v>101200.00318420133</v>
      </c>
      <c r="P91" s="115">
        <f>SUM(P8:P89)-P90</f>
        <v>15622.89683322826</v>
      </c>
      <c r="Q91" s="116">
        <f t="shared" si="18"/>
        <v>77.104911712194735</v>
      </c>
      <c r="R91" s="115">
        <f>SUM(R8:R89)-R90</f>
        <v>320800.0090484657</v>
      </c>
      <c r="S91" s="115">
        <f>SUM(S8:S89)-S90</f>
        <v>16600.000330659012</v>
      </c>
      <c r="T91" s="115">
        <f>SUM(T8:T89)-T90</f>
        <v>477.10385184367505</v>
      </c>
      <c r="U91" s="116">
        <f t="shared" si="19"/>
        <v>142.89633240981976</v>
      </c>
      <c r="V91" s="115">
        <f>SUM(V8:V89)-V90</f>
        <v>17220.000514912506</v>
      </c>
      <c r="W91" s="115">
        <f>SUM(W8:W89)-W90</f>
        <v>973320.04244777642</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abSelected="1" topLeftCell="A16" zoomScaleNormal="100" workbookViewId="0">
      <selection activeCell="E20" sqref="E20"/>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U08351_4FF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topLeftCell="C3" workbookViewId="0">
      <selection activeCell="E20" sqref="E20"/>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U08351_4FF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08351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63708.395849702414</v>
      </c>
      <c r="F11" s="112">
        <f>SUM(F12:F15)</f>
        <v>234457.19959728836</v>
      </c>
      <c r="G11" s="112">
        <f>SUM(G12:G15)</f>
        <v>87084.249374422812</v>
      </c>
      <c r="H11" s="112">
        <f>SUM(H12:H15)</f>
        <v>6698.7181010304976</v>
      </c>
      <c r="I11" s="112">
        <f t="shared" ref="I11:I26" si="0">E11+F11+G11+H11</f>
        <v>391948.56292244414</v>
      </c>
      <c r="J11" s="112">
        <f t="shared" ref="J11:X11" si="1">SUM(J12:J15)</f>
        <v>12991.301141187387</v>
      </c>
      <c r="K11" s="112">
        <f t="shared" si="1"/>
        <v>0</v>
      </c>
      <c r="L11" s="112">
        <f t="shared" si="1"/>
        <v>22820.615217724077</v>
      </c>
      <c r="M11" s="112">
        <f t="shared" si="1"/>
        <v>35811.916358911461</v>
      </c>
      <c r="N11" s="112">
        <f t="shared" si="1"/>
        <v>427760.47928135563</v>
      </c>
      <c r="O11" s="112">
        <f t="shared" si="1"/>
        <v>142681.58244425736</v>
      </c>
      <c r="P11" s="112">
        <f t="shared" si="1"/>
        <v>70046.6073631701</v>
      </c>
      <c r="Q11" s="112">
        <f t="shared" si="1"/>
        <v>11198.24744823165</v>
      </c>
      <c r="R11" s="112">
        <f t="shared" si="1"/>
        <v>53.851031635011168</v>
      </c>
      <c r="S11" s="112">
        <f t="shared" si="1"/>
        <v>223980.28828729413</v>
      </c>
      <c r="T11" s="112">
        <f t="shared" si="1"/>
        <v>12577.725947437715</v>
      </c>
      <c r="U11" s="112">
        <f t="shared" si="1"/>
        <v>381.3649646558971</v>
      </c>
      <c r="V11" s="112">
        <f t="shared" si="1"/>
        <v>111.76988993898692</v>
      </c>
      <c r="W11" s="112">
        <f t="shared" si="1"/>
        <v>13070.860802032599</v>
      </c>
      <c r="X11" s="112">
        <f t="shared" si="1"/>
        <v>664811.62837068236</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63708.395849702414</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234457.19959728836</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87084.249374422812</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6698.7181010304976</v>
      </c>
      <c r="I13" s="108">
        <f t="shared" si="0"/>
        <v>391948.56292244414</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12991.301141187387</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22820.615217724077</v>
      </c>
      <c r="M13" s="242">
        <f>J13+K13+L13</f>
        <v>35811.916358911461</v>
      </c>
      <c r="N13" s="108">
        <f>M13+I13</f>
        <v>427760.47928135563</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142681.58244425736</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70046.6073631701</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11198.24744823165</v>
      </c>
      <c r="R13" s="117">
        <f>S13-O13-P13-Q13</f>
        <v>53.851031635011168</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223980.28828729413</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12577.725947437715</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381.3649646558971</v>
      </c>
      <c r="V13" s="108">
        <f>W13-T13-U13</f>
        <v>111.76988993898692</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13070.860802032599</v>
      </c>
      <c r="X13" s="108">
        <f>N13+S13+W13</f>
        <v>664811.62837068236</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10014.030237928187</v>
      </c>
      <c r="F16" s="112">
        <f>SUM(F17:F21)</f>
        <v>29703.166189461117</v>
      </c>
      <c r="G16" s="112">
        <f>SUM(G17:G21)</f>
        <v>7984.2051755450593</v>
      </c>
      <c r="H16" s="112">
        <f>SUM(H17:H21)</f>
        <v>700.4324443696861</v>
      </c>
      <c r="I16" s="112">
        <f t="shared" si="0"/>
        <v>48401.834047304052</v>
      </c>
      <c r="J16" s="112">
        <f t="shared" ref="J16:X16" si="2">SUM(J17:J21)</f>
        <v>1163.7467465207851</v>
      </c>
      <c r="K16" s="112">
        <f t="shared" si="2"/>
        <v>0</v>
      </c>
      <c r="L16" s="112">
        <f t="shared" si="2"/>
        <v>1947.2671609789741</v>
      </c>
      <c r="M16" s="112">
        <f t="shared" si="2"/>
        <v>3111.0139074997592</v>
      </c>
      <c r="N16" s="112">
        <f t="shared" si="2"/>
        <v>51512.847954803809</v>
      </c>
      <c r="O16" s="112">
        <f t="shared" si="2"/>
        <v>21436.573230282262</v>
      </c>
      <c r="P16" s="112">
        <f t="shared" si="2"/>
        <v>8863.9676055809468</v>
      </c>
      <c r="Q16" s="112">
        <f t="shared" si="2"/>
        <v>1689.2052553048291</v>
      </c>
      <c r="R16" s="112">
        <f t="shared" si="2"/>
        <v>7.6837876343249718</v>
      </c>
      <c r="S16" s="112">
        <f t="shared" si="2"/>
        <v>31997.429878802363</v>
      </c>
      <c r="T16" s="112">
        <f t="shared" si="2"/>
        <v>1428.9223914445838</v>
      </c>
      <c r="U16" s="112">
        <f t="shared" si="2"/>
        <v>34.581171383555279</v>
      </c>
      <c r="V16" s="112">
        <f t="shared" si="2"/>
        <v>11.493496102911243</v>
      </c>
      <c r="W16" s="112">
        <f t="shared" si="2"/>
        <v>1474.9970589310503</v>
      </c>
      <c r="X16" s="112">
        <f t="shared" si="2"/>
        <v>84985.274892537229</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4398.9971746891479</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16343.700572083349</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6564.1628331409129</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478.61539957018329</v>
      </c>
      <c r="I18" s="108">
        <f t="shared" si="0"/>
        <v>27785.475979483592</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394.10597737959495</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552.59342819722917</v>
      </c>
      <c r="M18" s="108">
        <f>J18+K18+L18</f>
        <v>946.69940557682412</v>
      </c>
      <c r="N18" s="108">
        <f>M18+I18</f>
        <v>28732.175385060415</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8128.7088322768977</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3824.4478918328386</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530.34780628263593</v>
      </c>
      <c r="R18" s="117">
        <f>S18-O18-P18-Q18</f>
        <v>2.9923443355294239</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12486.496874727902</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328.25026251831355</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9.3346882320531517</v>
      </c>
      <c r="V18" s="108">
        <f>W18-T18-U18</f>
        <v>1.212831452703556</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338.79778220307026</v>
      </c>
      <c r="X18" s="108">
        <f>N18+S18+W18</f>
        <v>41557.470041991393</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5615.0330632390396</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13359.465617377768</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1420.042342404146</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221.81704479950281</v>
      </c>
      <c r="I21" s="108">
        <f t="shared" si="0"/>
        <v>20616.35806782046</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769.64076914119016</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1394.673732781745</v>
      </c>
      <c r="M21" s="108">
        <f>J21+K21+L21</f>
        <v>2164.3145019229351</v>
      </c>
      <c r="N21" s="108">
        <f>M21+I21</f>
        <v>22780.672569743394</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13307.864398005364</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5039.5197137481082</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1158.8574490221931</v>
      </c>
      <c r="R21" s="117">
        <f>S21-O21-P21-Q21</f>
        <v>4.6914432987955479</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19510.933004074461</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1100.6721289262703</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25.24648315150213</v>
      </c>
      <c r="V21" s="108">
        <f>W21-T21-U21</f>
        <v>10.280664650207687</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1136.1992767279801</v>
      </c>
      <c r="X21" s="108">
        <f>N21+S21+W21</f>
        <v>43427.804850545836</v>
      </c>
      <c r="Y21" s="43"/>
    </row>
    <row r="22" spans="1:25" x14ac:dyDescent="0.25">
      <c r="A22" s="75" t="s">
        <v>568</v>
      </c>
      <c r="B22" s="75" t="s">
        <v>639</v>
      </c>
      <c r="C22" s="75"/>
      <c r="D22" s="75"/>
      <c r="E22" s="112">
        <f>E23</f>
        <v>6472.3716372589615</v>
      </c>
      <c r="F22" s="112">
        <f>F23</f>
        <v>25327.223631894889</v>
      </c>
      <c r="G22" s="112">
        <f>G23</f>
        <v>9607.0867411741256</v>
      </c>
      <c r="H22" s="112">
        <f>H23</f>
        <v>1057.8416613485806</v>
      </c>
      <c r="I22" s="112">
        <f t="shared" si="0"/>
        <v>42464.523671676558</v>
      </c>
      <c r="J22" s="112">
        <f t="shared" ref="J22:X22" si="3">J23</f>
        <v>864.35732102462441</v>
      </c>
      <c r="K22" s="112">
        <f t="shared" si="3"/>
        <v>0</v>
      </c>
      <c r="L22" s="112">
        <f t="shared" si="3"/>
        <v>1271.682627417176</v>
      </c>
      <c r="M22" s="112">
        <f t="shared" si="3"/>
        <v>2136.0399484418003</v>
      </c>
      <c r="N22" s="112">
        <f t="shared" si="3"/>
        <v>44600.563620118359</v>
      </c>
      <c r="O22" s="112">
        <f t="shared" si="3"/>
        <v>12599.794592191269</v>
      </c>
      <c r="P22" s="112">
        <f t="shared" si="3"/>
        <v>8303.6415152438094</v>
      </c>
      <c r="Q22" s="112">
        <f t="shared" si="3"/>
        <v>771.22425756050518</v>
      </c>
      <c r="R22" s="112">
        <f t="shared" si="3"/>
        <v>5.2073878900481532</v>
      </c>
      <c r="S22" s="112">
        <f t="shared" si="3"/>
        <v>21679.867752885631</v>
      </c>
      <c r="T22" s="112">
        <f t="shared" si="3"/>
        <v>672.43955213404172</v>
      </c>
      <c r="U22" s="112">
        <f t="shared" si="3"/>
        <v>11.308948598430739</v>
      </c>
      <c r="V22" s="112">
        <f t="shared" si="3"/>
        <v>2.1758316142933651</v>
      </c>
      <c r="W22" s="112">
        <f t="shared" si="3"/>
        <v>685.92433234676582</v>
      </c>
      <c r="X22" s="112">
        <f t="shared" si="3"/>
        <v>66966.355705350754</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6472.3716372589615</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25327.223631894889</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9607.0867411741256</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1057.8416613485806</v>
      </c>
      <c r="I23" s="108">
        <f t="shared" si="0"/>
        <v>42464.523671676558</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864.35732102462441</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1271.682627417176</v>
      </c>
      <c r="M23" s="108">
        <f>J23+K23+L23</f>
        <v>2136.0399484418003</v>
      </c>
      <c r="N23" s="108">
        <f>M23+I23</f>
        <v>44600.563620118359</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12599.794592191269</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8303.6415152438094</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771.22425756050518</v>
      </c>
      <c r="R23" s="117">
        <f>S23-O23-P23-Q23</f>
        <v>5.2073878900481532</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21679.867752885631</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672.43955213404172</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11.308948598430739</v>
      </c>
      <c r="V23" s="108">
        <f>W23-T23-U23</f>
        <v>2.1758316142933651</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685.92433234676582</v>
      </c>
      <c r="X23" s="108">
        <f>N23+S23+W23</f>
        <v>66966.355705350754</v>
      </c>
      <c r="Y23" s="43"/>
    </row>
    <row r="24" spans="1:25" x14ac:dyDescent="0.25">
      <c r="A24" s="75" t="s">
        <v>572</v>
      </c>
      <c r="B24" s="75" t="s">
        <v>150</v>
      </c>
      <c r="C24" s="75"/>
      <c r="D24" s="75"/>
      <c r="E24" s="112">
        <f>E25</f>
        <v>10292.490143390032</v>
      </c>
      <c r="F24" s="112">
        <f>F25</f>
        <v>54970.367206587398</v>
      </c>
      <c r="G24" s="112">
        <f>G25</f>
        <v>17690.515050750728</v>
      </c>
      <c r="H24" s="112">
        <f>H25</f>
        <v>2770.7211588840446</v>
      </c>
      <c r="I24" s="112">
        <f t="shared" si="0"/>
        <v>85724.0935596122</v>
      </c>
      <c r="J24" s="112">
        <f t="shared" ref="J24:X24" si="4">J25</f>
        <v>1951.0015149489379</v>
      </c>
      <c r="K24" s="112">
        <f t="shared" si="4"/>
        <v>0</v>
      </c>
      <c r="L24" s="112">
        <f t="shared" si="4"/>
        <v>3128.0271505432747</v>
      </c>
      <c r="M24" s="112">
        <f t="shared" si="4"/>
        <v>5079.0286654922129</v>
      </c>
      <c r="N24" s="112">
        <f t="shared" si="4"/>
        <v>90803.122225104409</v>
      </c>
      <c r="O24" s="112">
        <f t="shared" si="4"/>
        <v>19736.737303313908</v>
      </c>
      <c r="P24" s="112">
        <f t="shared" si="4"/>
        <v>10575.378750078271</v>
      </c>
      <c r="Q24" s="112">
        <f t="shared" si="4"/>
        <v>1368.8983421486114</v>
      </c>
      <c r="R24" s="112">
        <f t="shared" si="4"/>
        <v>7.6094649838710211</v>
      </c>
      <c r="S24" s="112">
        <f t="shared" si="4"/>
        <v>31688.623860524662</v>
      </c>
      <c r="T24" s="112">
        <f t="shared" si="4"/>
        <v>1252.8603018478861</v>
      </c>
      <c r="U24" s="112">
        <f t="shared" si="4"/>
        <v>33.207847913438165</v>
      </c>
      <c r="V24" s="112">
        <f t="shared" si="4"/>
        <v>43.169688542629963</v>
      </c>
      <c r="W24" s="112">
        <f t="shared" si="4"/>
        <v>1329.2378383039543</v>
      </c>
      <c r="X24" s="112">
        <f t="shared" si="4"/>
        <v>123820.98392393303</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10292.490143390032</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54970.367206587398</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17690.515050750728</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2770.7211588840446</v>
      </c>
      <c r="I25" s="108">
        <f t="shared" si="0"/>
        <v>85724.0935596122</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1951.0015149489379</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3128.0271505432747</v>
      </c>
      <c r="M25" s="108">
        <f>J25+K25+L25</f>
        <v>5079.0286654922129</v>
      </c>
      <c r="N25" s="108">
        <f>M25+I25</f>
        <v>90803.122225104409</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19736.737303313908</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10575.378750078271</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1368.8983421486114</v>
      </c>
      <c r="R25" s="117">
        <f>S25-O25-P25-Q25</f>
        <v>7.6094649838710211</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31688.623860524662</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1252.8603018478861</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33.207847913438165</v>
      </c>
      <c r="V25" s="108">
        <f>W25-T25-U25</f>
        <v>43.169688542629963</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1329.2378383039543</v>
      </c>
      <c r="X25" s="108">
        <f>N25+S25+W25</f>
        <v>123820.98392393303</v>
      </c>
    </row>
    <row r="26" spans="1:25" x14ac:dyDescent="0.25">
      <c r="A26" s="75" t="s">
        <v>566</v>
      </c>
      <c r="B26" s="75" t="s">
        <v>565</v>
      </c>
      <c r="C26" s="75"/>
      <c r="D26" s="75"/>
      <c r="E26" s="112">
        <f>E27</f>
        <v>2497.1577505563123</v>
      </c>
      <c r="F26" s="112">
        <f>F27</f>
        <v>9478.2533920732694</v>
      </c>
      <c r="G26" s="112">
        <f>G27</f>
        <v>3354.281809472031</v>
      </c>
      <c r="H26" s="112">
        <f>H27</f>
        <v>307.74202968070892</v>
      </c>
      <c r="I26" s="112">
        <f t="shared" si="0"/>
        <v>15637.434981782322</v>
      </c>
      <c r="J26" s="112">
        <f t="shared" ref="J26:X26" si="5">J27</f>
        <v>468.85211273571844</v>
      </c>
      <c r="K26" s="112">
        <f t="shared" si="5"/>
        <v>0</v>
      </c>
      <c r="L26" s="112">
        <f t="shared" si="5"/>
        <v>806.41264913077941</v>
      </c>
      <c r="M26" s="112">
        <f t="shared" si="5"/>
        <v>1275.2647618664978</v>
      </c>
      <c r="N26" s="112">
        <f t="shared" si="5"/>
        <v>16912.69974364882</v>
      </c>
      <c r="O26" s="112">
        <f t="shared" si="5"/>
        <v>5429.5684635360103</v>
      </c>
      <c r="P26" s="112">
        <f t="shared" si="5"/>
        <v>2694.8545447982797</v>
      </c>
      <c r="Q26" s="112">
        <f t="shared" si="5"/>
        <v>416.05371191682264</v>
      </c>
      <c r="R26" s="112">
        <f t="shared" si="5"/>
        <v>-1.6505908774888667E-5</v>
      </c>
      <c r="S26" s="112">
        <f t="shared" si="5"/>
        <v>8540.4767037452038</v>
      </c>
      <c r="T26" s="112">
        <f t="shared" si="5"/>
        <v>441.06386603365621</v>
      </c>
      <c r="U26" s="112">
        <f t="shared" si="5"/>
        <v>12.705763458881693</v>
      </c>
      <c r="V26" s="112">
        <f t="shared" si="5"/>
        <v>4.6686773606180463</v>
      </c>
      <c r="W26" s="112">
        <f t="shared" si="5"/>
        <v>458.43830685315595</v>
      </c>
      <c r="X26" s="112">
        <f t="shared" si="5"/>
        <v>25911.614754247181</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2497.1577505563123</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9478.2533920732694</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3354.281809472031</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307.74202968070892</v>
      </c>
      <c r="I27" s="108">
        <f>(E27+F27+G27+H27)</f>
        <v>15637.434981782322</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468.85211273571844</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806.41264913077941</v>
      </c>
      <c r="M27" s="108">
        <f>(J27+K27+L27)</f>
        <v>1275.2647618664978</v>
      </c>
      <c r="N27" s="108">
        <f>(M27+I27)</f>
        <v>16912.69974364882</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5429.5684635360103</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2694.8545447982797</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416.05371191682264</v>
      </c>
      <c r="R27" s="117">
        <f>(S27-O27-P27-Q27)</f>
        <v>-1.6505908774888667E-5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8540.4767037452038</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441.06386603365621</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12.705763458881693</v>
      </c>
      <c r="V27" s="108">
        <f>(W27-T27-U27)</f>
        <v>4.6686773606180463</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458.43830685315595</v>
      </c>
      <c r="X27" s="108">
        <f>(N27+S27+W27)</f>
        <v>25911.614754247181</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818.05784118380814</v>
      </c>
      <c r="F43" s="112">
        <f>F44</f>
        <v>2102.1263981708203</v>
      </c>
      <c r="G43" s="112">
        <f>G44</f>
        <v>278.92364597712407</v>
      </c>
      <c r="H43" s="112">
        <f>H44</f>
        <v>24.476218574803816</v>
      </c>
      <c r="I43" s="112">
        <f t="shared" si="6"/>
        <v>3223.5841039065563</v>
      </c>
      <c r="J43" s="112">
        <f t="shared" ref="J43:X43" si="13">J44</f>
        <v>161.05611624876676</v>
      </c>
      <c r="K43" s="112">
        <f t="shared" si="13"/>
        <v>0</v>
      </c>
      <c r="L43" s="112">
        <f t="shared" si="13"/>
        <v>325.77814709293278</v>
      </c>
      <c r="M43" s="112">
        <f t="shared" si="13"/>
        <v>486.83426334169951</v>
      </c>
      <c r="N43" s="112">
        <f t="shared" si="13"/>
        <v>3710.4183672482559</v>
      </c>
      <c r="O43" s="112">
        <f t="shared" si="13"/>
        <v>2017.2046090072272</v>
      </c>
      <c r="P43" s="112">
        <f t="shared" si="13"/>
        <v>716.31803084480066</v>
      </c>
      <c r="Q43" s="112">
        <f t="shared" si="13"/>
        <v>179.417502867222</v>
      </c>
      <c r="R43" s="112">
        <f t="shared" si="13"/>
        <v>0.70059570689258521</v>
      </c>
      <c r="S43" s="112">
        <f t="shared" si="13"/>
        <v>2913.6407384261424</v>
      </c>
      <c r="T43" s="112">
        <f t="shared" si="13"/>
        <v>194.40066773697083</v>
      </c>
      <c r="U43" s="112">
        <f t="shared" si="13"/>
        <v>3.9397272245659254</v>
      </c>
      <c r="V43" s="112">
        <f t="shared" si="13"/>
        <v>2.2188597044326199</v>
      </c>
      <c r="W43" s="112">
        <f t="shared" si="13"/>
        <v>200.55925466596938</v>
      </c>
      <c r="X43" s="112">
        <f t="shared" si="13"/>
        <v>6824.618360340367</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818.05784118380814</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2102.1263981708203</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278.92364597712407</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24.476218574803816</v>
      </c>
      <c r="I44" s="108">
        <f t="shared" si="6"/>
        <v>3223.5841039065563</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161.05611624876676</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325.77814709293278</v>
      </c>
      <c r="M44" s="108">
        <f>J44+K44+L44</f>
        <v>486.83426334169951</v>
      </c>
      <c r="N44" s="108">
        <f>M44+I44</f>
        <v>3710.4183672482559</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2017.2046090072272</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716.31803084480066</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179.417502867222</v>
      </c>
      <c r="R44" s="108">
        <f>S44-O44-P44-Q44</f>
        <v>0.70059570689258521</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2913.6407384261424</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194.40066773697083</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3.9397272245659254</v>
      </c>
      <c r="V44" s="108">
        <f>W44-T44-U44</f>
        <v>2.2188597044326199</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200.55925466596938</v>
      </c>
      <c r="X44" s="108">
        <f>N44+S44+W44</f>
        <v>6824.618360340367</v>
      </c>
    </row>
    <row r="45" spans="1:24" x14ac:dyDescent="0.25">
      <c r="A45" s="243"/>
      <c r="B45" s="244"/>
      <c r="C45" s="244"/>
      <c r="D45" s="244" t="s">
        <v>23</v>
      </c>
      <c r="E45" s="243">
        <f t="shared" ref="E45:W45" si="14">E43+E28+E26+E24+E22+E16+E11</f>
        <v>93802.50346001971</v>
      </c>
      <c r="F45" s="243">
        <f t="shared" si="14"/>
        <v>356038.33641547582</v>
      </c>
      <c r="G45" s="243">
        <f t="shared" si="14"/>
        <v>125999.26179734188</v>
      </c>
      <c r="H45" s="243">
        <f t="shared" si="14"/>
        <v>11559.931613888322</v>
      </c>
      <c r="I45" s="243">
        <f t="shared" si="14"/>
        <v>587400.03328672587</v>
      </c>
      <c r="J45" s="243">
        <f t="shared" si="14"/>
        <v>17600.31495266622</v>
      </c>
      <c r="K45" s="243">
        <f t="shared" si="14"/>
        <v>0</v>
      </c>
      <c r="L45" s="243">
        <f t="shared" si="14"/>
        <v>30299.782952887213</v>
      </c>
      <c r="M45" s="243">
        <f t="shared" si="14"/>
        <v>47900.097905553434</v>
      </c>
      <c r="N45" s="243">
        <f t="shared" si="14"/>
        <v>635300.13119227928</v>
      </c>
      <c r="O45" s="243">
        <f t="shared" si="14"/>
        <v>203901.46064258803</v>
      </c>
      <c r="P45" s="243">
        <f t="shared" si="14"/>
        <v>101200.7678097162</v>
      </c>
      <c r="Q45" s="243">
        <f t="shared" si="14"/>
        <v>15623.046518029641</v>
      </c>
      <c r="R45" s="243">
        <f t="shared" si="14"/>
        <v>75.052251344239124</v>
      </c>
      <c r="S45" s="243">
        <f t="shared" si="14"/>
        <v>320800.3272216781</v>
      </c>
      <c r="T45" s="243">
        <f t="shared" si="14"/>
        <v>16567.412726634855</v>
      </c>
      <c r="U45" s="243">
        <f t="shared" si="14"/>
        <v>477.10842323476891</v>
      </c>
      <c r="V45" s="243">
        <f t="shared" si="14"/>
        <v>175.49644326387215</v>
      </c>
      <c r="W45" s="243">
        <f t="shared" si="14"/>
        <v>17220.017593133496</v>
      </c>
      <c r="X45" s="243">
        <f>N45+S45+W45</f>
        <v>973320.47600709088</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93799.003752000004</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356025.05499999999</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125994.56000000001</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11559.500312</v>
      </c>
      <c r="I47" s="326">
        <f>E47+F47+G47+H47</f>
        <v>587378.11906400009</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17611.166563999999</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30290.718752000004</v>
      </c>
      <c r="M47" s="326">
        <f>J47+K47+L47</f>
        <v>47901.885316</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635280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203947.11249999999</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101224.951248</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15627.936872</v>
      </c>
      <c r="R47" s="326">
        <f>S47-O47-P47-Q47</f>
        <v>-6.19999986156472E-4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320800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16567.375936</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477.25777599999992</v>
      </c>
      <c r="V47" s="326">
        <f>W47-T47-U47</f>
        <v>175.36628799999971</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17220</v>
      </c>
      <c r="X47" s="438">
        <f>N47+S47+W47</f>
        <v>973300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abSelected="1" topLeftCell="A10" zoomScaleNormal="100" workbookViewId="0">
      <selection activeCell="E20" sqref="E20"/>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U08351_4FF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08351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441425.33890930697</v>
      </c>
      <c r="F39" s="328">
        <f t="shared" si="0"/>
        <v>221255.76505806102</v>
      </c>
      <c r="G39" s="328">
        <f t="shared" si="0"/>
        <v>13735.908942349257</v>
      </c>
      <c r="H39" s="328">
        <f t="shared" si="0"/>
        <v>676417.01290971716</v>
      </c>
      <c r="I39" s="328">
        <f t="shared" si="0"/>
        <v>427012.93519881263</v>
      </c>
      <c r="J39" s="328">
        <f t="shared" si="0"/>
        <v>227956.03433407005</v>
      </c>
      <c r="K39" s="328">
        <f t="shared" si="0"/>
        <v>13802.783202408002</v>
      </c>
      <c r="L39" s="328">
        <f t="shared" si="0"/>
        <v>668771.75273529068</v>
      </c>
      <c r="M39" s="328">
        <f t="shared" si="0"/>
        <v>389831.80095585034</v>
      </c>
      <c r="N39" s="328">
        <f t="shared" si="0"/>
        <v>204102.48019307762</v>
      </c>
      <c r="O39" s="328">
        <f t="shared" si="0"/>
        <v>12372.680308025047</v>
      </c>
      <c r="P39" s="328">
        <f t="shared" si="0"/>
        <v>606306.96145695308</v>
      </c>
      <c r="Q39" s="328">
        <f t="shared" si="0"/>
        <v>427894.87082179449</v>
      </c>
      <c r="R39" s="328">
        <f t="shared" si="0"/>
        <v>242279.94266051217</v>
      </c>
      <c r="S39" s="328">
        <f t="shared" si="0"/>
        <v>13240.561059107669</v>
      </c>
      <c r="T39" s="328">
        <f t="shared" si="0"/>
        <v>683415.3745414142</v>
      </c>
      <c r="U39" s="328">
        <f t="shared" si="0"/>
        <v>452570.6438219141</v>
      </c>
      <c r="V39" s="328">
        <f t="shared" si="0"/>
        <v>224307.21919074972</v>
      </c>
      <c r="W39" s="328">
        <f t="shared" si="0"/>
        <v>12202.370498273011</v>
      </c>
      <c r="X39" s="328">
        <f t="shared" si="0"/>
        <v>689080.23351093684</v>
      </c>
      <c r="Y39" s="328">
        <f t="shared" si="0"/>
        <v>427747.11794153572</v>
      </c>
      <c r="Z39" s="328">
        <f t="shared" si="0"/>
        <v>223980.28828729413</v>
      </c>
      <c r="AA39" s="328">
        <f t="shared" si="0"/>
        <v>13070.860802032599</v>
      </c>
      <c r="AB39" s="328">
        <f t="shared" si="0"/>
        <v>664798.26703086251</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441425.33890930697</v>
      </c>
      <c r="F41" s="337">
        <f>F82*(1-Intrants_CahierDetermination!$G$14)</f>
        <v>221255.76505806102</v>
      </c>
      <c r="G41" s="337">
        <f>G82*(1-Intrants_CahierDetermination!$G$14)</f>
        <v>13735.908942349257</v>
      </c>
      <c r="H41" s="337">
        <f>H82*(1-Intrants_CahierDetermination!$G$14)</f>
        <v>676417.01290971716</v>
      </c>
      <c r="I41" s="337">
        <f>I82*(1-Intrants_CahierDetermination!$G$14)</f>
        <v>427012.93519881263</v>
      </c>
      <c r="J41" s="337">
        <f>J82*(1-Intrants_CahierDetermination!$G$14)</f>
        <v>227956.03433407005</v>
      </c>
      <c r="K41" s="337">
        <f>K82*(1-Intrants_CahierDetermination!$G$14)</f>
        <v>13802.783202408002</v>
      </c>
      <c r="L41" s="337">
        <f>L82*(1-Intrants_CahierDetermination!$G$14)</f>
        <v>668771.75273529068</v>
      </c>
      <c r="M41" s="337">
        <f>M82*(1-Intrants_CahierDetermination!$G$14)</f>
        <v>389831.80095585034</v>
      </c>
      <c r="N41" s="337">
        <f>N82*(1-Intrants_CahierDetermination!$G$14)</f>
        <v>204102.48019307762</v>
      </c>
      <c r="O41" s="337">
        <f>O82*(1-Intrants_CahierDetermination!$G$14)</f>
        <v>12372.680308025047</v>
      </c>
      <c r="P41" s="337">
        <f>P82*(1-Intrants_CahierDetermination!$G$14)</f>
        <v>606306.96145695308</v>
      </c>
      <c r="Q41" s="337">
        <f>Q82*(1-Intrants_CahierDetermination!$G$14)</f>
        <v>427894.87082179449</v>
      </c>
      <c r="R41" s="337">
        <f>R82*(1-Intrants_CahierDetermination!$G$14)</f>
        <v>242279.94266051217</v>
      </c>
      <c r="S41" s="337">
        <f>S82*(1-Intrants_CahierDetermination!$G$14)</f>
        <v>13240.561059107669</v>
      </c>
      <c r="T41" s="337">
        <f>T82*(1-Intrants_CahierDetermination!$G$14)</f>
        <v>683415.3745414142</v>
      </c>
      <c r="U41" s="337">
        <f>U82*(1-Intrants_CahierDetermination!$G$14)</f>
        <v>452570.6438219141</v>
      </c>
      <c r="V41" s="337">
        <f>V82*(1-Intrants_CahierDetermination!$G$14)</f>
        <v>224307.21919074972</v>
      </c>
      <c r="W41" s="337">
        <f>W82*(1-Intrants_CahierDetermination!$G$14)</f>
        <v>12202.370498273011</v>
      </c>
      <c r="X41" s="337">
        <f>X82*(1-Intrants_CahierDetermination!$G$14)</f>
        <v>689080.23351093684</v>
      </c>
      <c r="Y41" s="337">
        <f>Y82*(1-Intrants_CahierDetermination!$G$14)</f>
        <v>427747.11794153572</v>
      </c>
      <c r="Z41" s="337">
        <f>Z82*(1-Intrants_CahierDetermination!$G$14)</f>
        <v>223980.28828729413</v>
      </c>
      <c r="AA41" s="337">
        <f>AA82*(1-Intrants_CahierDetermination!$G$14)</f>
        <v>13070.860802032599</v>
      </c>
      <c r="AB41" s="337">
        <f>AB82*(1-Intrants_CahierDetermination!$G$14)</f>
        <v>664798.26703086251</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78245.596482769994</v>
      </c>
      <c r="F44" s="328">
        <f t="shared" si="1"/>
        <v>47633.384430399892</v>
      </c>
      <c r="G44" s="328">
        <f t="shared" si="1"/>
        <v>1179.3121478259129</v>
      </c>
      <c r="H44" s="328">
        <f t="shared" si="1"/>
        <v>127058.29306099581</v>
      </c>
      <c r="I44" s="328">
        <f t="shared" si="1"/>
        <v>38360.459334113075</v>
      </c>
      <c r="J44" s="328">
        <f t="shared" si="1"/>
        <v>15286.021427964042</v>
      </c>
      <c r="K44" s="328">
        <f t="shared" si="1"/>
        <v>678.25503352214059</v>
      </c>
      <c r="L44" s="328">
        <f t="shared" si="1"/>
        <v>54324.735795599263</v>
      </c>
      <c r="M44" s="328">
        <f t="shared" si="1"/>
        <v>64316.27616315482</v>
      </c>
      <c r="N44" s="328">
        <f t="shared" si="1"/>
        <v>42945.933796907513</v>
      </c>
      <c r="O44" s="328">
        <f t="shared" si="1"/>
        <v>2334.6052911657998</v>
      </c>
      <c r="P44" s="328">
        <f t="shared" si="1"/>
        <v>109596.81525122814</v>
      </c>
      <c r="Q44" s="328">
        <f t="shared" si="1"/>
        <v>38097.159557644278</v>
      </c>
      <c r="R44" s="328">
        <f t="shared" si="1"/>
        <v>26873.634789466167</v>
      </c>
      <c r="S44" s="328">
        <f t="shared" si="1"/>
        <v>1427.8692900122724</v>
      </c>
      <c r="T44" s="328">
        <f t="shared" si="1"/>
        <v>66398.663637122721</v>
      </c>
      <c r="U44" s="328">
        <f t="shared" si="1"/>
        <v>38536.431976043903</v>
      </c>
      <c r="V44" s="328">
        <f t="shared" si="1"/>
        <v>27248.174949274187</v>
      </c>
      <c r="W44" s="328">
        <f t="shared" si="1"/>
        <v>1754.9435321291253</v>
      </c>
      <c r="X44" s="328">
        <f t="shared" si="1"/>
        <v>67539.550457447214</v>
      </c>
      <c r="Y44" s="328">
        <f t="shared" si="1"/>
        <v>51511.184702745217</v>
      </c>
      <c r="Z44" s="328">
        <f t="shared" si="1"/>
        <v>31997.429878802363</v>
      </c>
      <c r="AA44" s="328">
        <f t="shared" si="1"/>
        <v>1474.9970589310503</v>
      </c>
      <c r="AB44" s="328">
        <f t="shared" si="1"/>
        <v>84983.61164047863</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48240.026758878717</v>
      </c>
      <c r="F46" s="337">
        <f>F87*(1-Intrants_CahierDetermination!$G$14)</f>
        <v>24213.684883241003</v>
      </c>
      <c r="G46" s="337">
        <f>G87*(1-Intrants_CahierDetermination!$G$14)</f>
        <v>461.94374848997853</v>
      </c>
      <c r="H46" s="337">
        <f>H87*(1-Intrants_CahierDetermination!$G$14)</f>
        <v>72915.655390609711</v>
      </c>
      <c r="I46" s="337">
        <f>I87*(1-Intrants_CahierDetermination!$G$14)</f>
        <v>27780.454273497126</v>
      </c>
      <c r="J46" s="337">
        <f>J87*(1-Intrants_CahierDetermination!$G$14)</f>
        <v>7541.1342975333428</v>
      </c>
      <c r="K46" s="337">
        <f>K87*(1-Intrants_CahierDetermination!$G$14)</f>
        <v>155.17270323695109</v>
      </c>
      <c r="L46" s="337">
        <f>L87*(1-Intrants_CahierDetermination!$G$14)</f>
        <v>35476.761274267425</v>
      </c>
      <c r="M46" s="337">
        <f>M87*(1-Intrants_CahierDetermination!$G$14)</f>
        <v>23133.950612445311</v>
      </c>
      <c r="N46" s="337">
        <f>N87*(1-Intrants_CahierDetermination!$G$14)</f>
        <v>8976.0446319715957</v>
      </c>
      <c r="O46" s="337">
        <f>O87*(1-Intrants_CahierDetermination!$G$14)</f>
        <v>210.52584357234986</v>
      </c>
      <c r="P46" s="337">
        <f>P87*(1-Intrants_CahierDetermination!$G$14)</f>
        <v>32320.521087989255</v>
      </c>
      <c r="Q46" s="337">
        <f>Q87*(1-Intrants_CahierDetermination!$G$14)</f>
        <v>23576.604376207953</v>
      </c>
      <c r="R46" s="337">
        <f>R87*(1-Intrants_CahierDetermination!$G$14)</f>
        <v>12585.996158107733</v>
      </c>
      <c r="S46" s="337">
        <f>S87*(1-Intrants_CahierDetermination!$G$14)</f>
        <v>453.54847246034228</v>
      </c>
      <c r="T46" s="337">
        <f>T87*(1-Intrants_CahierDetermination!$G$14)</f>
        <v>36616.149006776031</v>
      </c>
      <c r="U46" s="337">
        <f>U87*(1-Intrants_CahierDetermination!$G$14)</f>
        <v>20925.062507376486</v>
      </c>
      <c r="V46" s="337">
        <f>V87*(1-Intrants_CahierDetermination!$G$14)</f>
        <v>9115.6244027858356</v>
      </c>
      <c r="W46" s="337">
        <f>W87*(1-Intrants_CahierDetermination!$G$14)</f>
        <v>412.79814325572949</v>
      </c>
      <c r="X46" s="337">
        <f>X87*(1-Intrants_CahierDetermination!$G$14)</f>
        <v>30453.485053418051</v>
      </c>
      <c r="Y46" s="337">
        <f>Y87*(1-Intrants_CahierDetermination!$G$14)</f>
        <v>28731.21970568112</v>
      </c>
      <c r="Z46" s="337">
        <f>Z87*(1-Intrants_CahierDetermination!$G$14)</f>
        <v>12486.496874727902</v>
      </c>
      <c r="AA46" s="337">
        <f>AA87*(1-Intrants_CahierDetermination!$G$14)</f>
        <v>338.79778220307026</v>
      </c>
      <c r="AB46" s="337">
        <f>AB87*(1-Intrants_CahierDetermination!$G$14)</f>
        <v>41556.514362612092</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30005.56972389128</v>
      </c>
      <c r="F49" s="337">
        <f>F90*(1-Intrants_CahierDetermination!$G$14)</f>
        <v>23419.699547158889</v>
      </c>
      <c r="G49" s="337">
        <f>G90*(1-Intrants_CahierDetermination!$G$14)</f>
        <v>717.36839933593444</v>
      </c>
      <c r="H49" s="337">
        <f>H90*(1-Intrants_CahierDetermination!$G$14)</f>
        <v>54142.637670386102</v>
      </c>
      <c r="I49" s="337">
        <f>I90*(1-Intrants_CahierDetermination!$G$14)</f>
        <v>10580.005060615949</v>
      </c>
      <c r="J49" s="337">
        <f>J90*(1-Intrants_CahierDetermination!$G$14)</f>
        <v>7744.8871304307004</v>
      </c>
      <c r="K49" s="337">
        <f>K90*(1-Intrants_CahierDetermination!$G$14)</f>
        <v>523.08233028518953</v>
      </c>
      <c r="L49" s="337">
        <f>L90*(1-Intrants_CahierDetermination!$G$14)</f>
        <v>18847.974521331838</v>
      </c>
      <c r="M49" s="337">
        <f>M90*(1-Intrants_CahierDetermination!$G$14)</f>
        <v>41182.325550709509</v>
      </c>
      <c r="N49" s="337">
        <f>N90*(1-Intrants_CahierDetermination!$G$14)</f>
        <v>33969.889164935921</v>
      </c>
      <c r="O49" s="337">
        <f>O90*(1-Intrants_CahierDetermination!$G$14)</f>
        <v>2124.0794475934499</v>
      </c>
      <c r="P49" s="337">
        <f>P90*(1-Intrants_CahierDetermination!$G$14)</f>
        <v>77276.294163238883</v>
      </c>
      <c r="Q49" s="337">
        <f>Q90*(1-Intrants_CahierDetermination!$G$14)</f>
        <v>14520.555181436323</v>
      </c>
      <c r="R49" s="337">
        <f>R90*(1-Intrants_CahierDetermination!$G$14)</f>
        <v>14287.638631358433</v>
      </c>
      <c r="S49" s="337">
        <f>S90*(1-Intrants_CahierDetermination!$G$14)</f>
        <v>974.32081755192996</v>
      </c>
      <c r="T49" s="337">
        <f>T90*(1-Intrants_CahierDetermination!$G$14)</f>
        <v>29782.514630346686</v>
      </c>
      <c r="U49" s="337">
        <f>U90*(1-Intrants_CahierDetermination!$G$14)</f>
        <v>17611.369468667417</v>
      </c>
      <c r="V49" s="337">
        <f>V90*(1-Intrants_CahierDetermination!$G$14)</f>
        <v>18132.550546488354</v>
      </c>
      <c r="W49" s="337">
        <f>W90*(1-Intrants_CahierDetermination!$G$14)</f>
        <v>1342.1453888733959</v>
      </c>
      <c r="X49" s="337">
        <f>X90*(1-Intrants_CahierDetermination!$G$14)</f>
        <v>37086.06540402917</v>
      </c>
      <c r="Y49" s="337">
        <f>Y90*(1-Intrants_CahierDetermination!$G$14)</f>
        <v>22779.964997064093</v>
      </c>
      <c r="Z49" s="337">
        <f>Z90*(1-Intrants_CahierDetermination!$G$14)</f>
        <v>19510.933004074461</v>
      </c>
      <c r="AA49" s="337">
        <f>AA90*(1-Intrants_CahierDetermination!$G$14)</f>
        <v>1136.1992767279801</v>
      </c>
      <c r="AB49" s="337">
        <f>AB90*(1-Intrants_CahierDetermination!$G$14)</f>
        <v>43427.097277866531</v>
      </c>
    </row>
    <row r="50" spans="1:28" x14ac:dyDescent="0.25">
      <c r="A50" s="331" t="s">
        <v>568</v>
      </c>
      <c r="B50" s="339" t="s">
        <v>639</v>
      </c>
      <c r="C50" s="330"/>
      <c r="D50" s="329"/>
      <c r="E50" s="328">
        <f t="shared" ref="E50:AB50" si="2">E51</f>
        <v>40999.877475772548</v>
      </c>
      <c r="F50" s="328">
        <f t="shared" si="2"/>
        <v>20640.497045209137</v>
      </c>
      <c r="G50" s="328">
        <f t="shared" si="2"/>
        <v>704.54595853070259</v>
      </c>
      <c r="H50" s="328">
        <f t="shared" si="2"/>
        <v>62344.920479512388</v>
      </c>
      <c r="I50" s="328">
        <f t="shared" si="2"/>
        <v>57334.959447957815</v>
      </c>
      <c r="J50" s="328">
        <f t="shared" si="2"/>
        <v>29657.142651157297</v>
      </c>
      <c r="K50" s="328">
        <f t="shared" si="2"/>
        <v>682.6432892039245</v>
      </c>
      <c r="L50" s="328">
        <f t="shared" si="2"/>
        <v>87674.745388319046</v>
      </c>
      <c r="M50" s="328">
        <f t="shared" si="2"/>
        <v>39576.879686592612</v>
      </c>
      <c r="N50" s="328">
        <f t="shared" si="2"/>
        <v>19162.244818904361</v>
      </c>
      <c r="O50" s="328">
        <f t="shared" si="2"/>
        <v>610.33161682289176</v>
      </c>
      <c r="P50" s="328">
        <f t="shared" si="2"/>
        <v>59349.456122319869</v>
      </c>
      <c r="Q50" s="328">
        <f t="shared" si="2"/>
        <v>47074.9347168764</v>
      </c>
      <c r="R50" s="328">
        <f t="shared" si="2"/>
        <v>16782.44439531528</v>
      </c>
      <c r="S50" s="328">
        <f t="shared" si="2"/>
        <v>661.39759311775617</v>
      </c>
      <c r="T50" s="328">
        <f t="shared" si="2"/>
        <v>64518.776705309436</v>
      </c>
      <c r="U50" s="328">
        <f t="shared" si="2"/>
        <v>38009.044826103338</v>
      </c>
      <c r="V50" s="328">
        <f t="shared" si="2"/>
        <v>22157.009853842083</v>
      </c>
      <c r="W50" s="328">
        <f t="shared" si="2"/>
        <v>770.70320405855398</v>
      </c>
      <c r="X50" s="328">
        <f t="shared" si="2"/>
        <v>60936.757884003979</v>
      </c>
      <c r="Y50" s="328">
        <f t="shared" si="2"/>
        <v>44599.139230660541</v>
      </c>
      <c r="Z50" s="328">
        <f t="shared" si="2"/>
        <v>21679.867752885631</v>
      </c>
      <c r="AA50" s="328">
        <f t="shared" si="2"/>
        <v>685.92433234676582</v>
      </c>
      <c r="AB50" s="328">
        <f t="shared" si="2"/>
        <v>66964.931315892929</v>
      </c>
    </row>
    <row r="51" spans="1:28" x14ac:dyDescent="0.25">
      <c r="A51" s="334"/>
      <c r="B51" s="341"/>
      <c r="C51" s="338" t="s">
        <v>567</v>
      </c>
      <c r="D51" s="327" t="s">
        <v>148</v>
      </c>
      <c r="E51" s="337">
        <f>E92*(1-Intrants_CahierDetermination!$G$14)</f>
        <v>40999.877475772548</v>
      </c>
      <c r="F51" s="337">
        <f>F92*(1-Intrants_CahierDetermination!$G$14)</f>
        <v>20640.497045209137</v>
      </c>
      <c r="G51" s="337">
        <f>G92*(1-Intrants_CahierDetermination!$G$14)</f>
        <v>704.54595853070259</v>
      </c>
      <c r="H51" s="337">
        <f>H92*(1-Intrants_CahierDetermination!$G$14)</f>
        <v>62344.920479512388</v>
      </c>
      <c r="I51" s="337">
        <f>I92*(1-Intrants_CahierDetermination!$G$14)</f>
        <v>57334.959447957815</v>
      </c>
      <c r="J51" s="337">
        <f>J92*(1-Intrants_CahierDetermination!$G$14)</f>
        <v>29657.142651157297</v>
      </c>
      <c r="K51" s="337">
        <f>K92*(1-Intrants_CahierDetermination!$G$14)</f>
        <v>682.6432892039245</v>
      </c>
      <c r="L51" s="337">
        <f>L92*(1-Intrants_CahierDetermination!$G$14)</f>
        <v>87674.745388319046</v>
      </c>
      <c r="M51" s="337">
        <f>M92*(1-Intrants_CahierDetermination!$G$14)</f>
        <v>39576.879686592612</v>
      </c>
      <c r="N51" s="337">
        <f>N92*(1-Intrants_CahierDetermination!$G$14)</f>
        <v>19162.244818904361</v>
      </c>
      <c r="O51" s="337">
        <f>O92*(1-Intrants_CahierDetermination!$G$14)</f>
        <v>610.33161682289176</v>
      </c>
      <c r="P51" s="337">
        <f>P92*(1-Intrants_CahierDetermination!$G$14)</f>
        <v>59349.456122319869</v>
      </c>
      <c r="Q51" s="337">
        <f>Q92*(1-Intrants_CahierDetermination!$G$14)</f>
        <v>47074.9347168764</v>
      </c>
      <c r="R51" s="337">
        <f>R92*(1-Intrants_CahierDetermination!$G$14)</f>
        <v>16782.44439531528</v>
      </c>
      <c r="S51" s="337">
        <f>S92*(1-Intrants_CahierDetermination!$G$14)</f>
        <v>661.39759311775617</v>
      </c>
      <c r="T51" s="337">
        <f>T92*(1-Intrants_CahierDetermination!$G$14)</f>
        <v>64518.776705309436</v>
      </c>
      <c r="U51" s="337">
        <f>U92*(1-Intrants_CahierDetermination!$G$14)</f>
        <v>38009.044826103338</v>
      </c>
      <c r="V51" s="337">
        <f>V92*(1-Intrants_CahierDetermination!$G$14)</f>
        <v>22157.009853842083</v>
      </c>
      <c r="W51" s="337">
        <f>W92*(1-Intrants_CahierDetermination!$G$14)</f>
        <v>770.70320405855398</v>
      </c>
      <c r="X51" s="337">
        <f>X92*(1-Intrants_CahierDetermination!$G$14)</f>
        <v>60936.757884003979</v>
      </c>
      <c r="Y51" s="337">
        <f>Y92*(1-Intrants_CahierDetermination!$G$14)</f>
        <v>44599.139230660541</v>
      </c>
      <c r="Z51" s="337">
        <f>Z92*(1-Intrants_CahierDetermination!$G$14)</f>
        <v>21679.867752885631</v>
      </c>
      <c r="AA51" s="337">
        <f>AA92*(1-Intrants_CahierDetermination!$G$14)</f>
        <v>685.92433234676582</v>
      </c>
      <c r="AB51" s="337">
        <f>AB92*(1-Intrants_CahierDetermination!$G$14)</f>
        <v>66964.931315892929</v>
      </c>
    </row>
    <row r="52" spans="1:28" x14ac:dyDescent="0.25">
      <c r="A52" s="331" t="s">
        <v>572</v>
      </c>
      <c r="B52" s="339" t="s">
        <v>150</v>
      </c>
      <c r="C52" s="330"/>
      <c r="D52" s="329"/>
      <c r="E52" s="328">
        <f t="shared" ref="E52:AB52" si="3">E53</f>
        <v>50036.149959160553</v>
      </c>
      <c r="F52" s="328">
        <f t="shared" si="3"/>
        <v>17789.352858575967</v>
      </c>
      <c r="G52" s="328">
        <f t="shared" si="3"/>
        <v>779.57174802451652</v>
      </c>
      <c r="H52" s="328">
        <f t="shared" si="3"/>
        <v>68605.074565761039</v>
      </c>
      <c r="I52" s="328">
        <f t="shared" si="3"/>
        <v>92515.917375777091</v>
      </c>
      <c r="J52" s="328">
        <f t="shared" si="3"/>
        <v>36952.614105322435</v>
      </c>
      <c r="K52" s="328">
        <f t="shared" si="3"/>
        <v>1448.5278845701491</v>
      </c>
      <c r="L52" s="328">
        <f t="shared" si="3"/>
        <v>130917.05936566969</v>
      </c>
      <c r="M52" s="328">
        <f t="shared" si="3"/>
        <v>121325.73196372989</v>
      </c>
      <c r="N52" s="328">
        <f t="shared" si="3"/>
        <v>42794.919735085197</v>
      </c>
      <c r="O52" s="328">
        <f t="shared" si="3"/>
        <v>1231.3323525129417</v>
      </c>
      <c r="P52" s="328">
        <f t="shared" si="3"/>
        <v>165351.98405132804</v>
      </c>
      <c r="Q52" s="328">
        <f t="shared" si="3"/>
        <v>103793.43879701305</v>
      </c>
      <c r="R52" s="328">
        <f t="shared" si="3"/>
        <v>24641.690183505543</v>
      </c>
      <c r="S52" s="328">
        <f t="shared" si="3"/>
        <v>1330.5841528085855</v>
      </c>
      <c r="T52" s="328">
        <f t="shared" si="3"/>
        <v>129765.71313332715</v>
      </c>
      <c r="U52" s="328">
        <f t="shared" si="3"/>
        <v>86329.790903503337</v>
      </c>
      <c r="V52" s="328">
        <f t="shared" si="3"/>
        <v>36264.542420134203</v>
      </c>
      <c r="W52" s="328">
        <f t="shared" si="3"/>
        <v>1856.1730536035782</v>
      </c>
      <c r="X52" s="328">
        <f t="shared" si="3"/>
        <v>124450.50637724111</v>
      </c>
      <c r="Y52" s="328">
        <f t="shared" si="3"/>
        <v>90800.205799836767</v>
      </c>
      <c r="Z52" s="328">
        <f t="shared" si="3"/>
        <v>31688.623860524662</v>
      </c>
      <c r="AA52" s="328">
        <f t="shared" si="3"/>
        <v>1329.2378383039543</v>
      </c>
      <c r="AB52" s="328">
        <f t="shared" si="3"/>
        <v>123818.0674986654</v>
      </c>
    </row>
    <row r="53" spans="1:28" x14ac:dyDescent="0.25">
      <c r="A53" s="334"/>
      <c r="B53" s="341"/>
      <c r="C53" s="338" t="s">
        <v>571</v>
      </c>
      <c r="D53" s="327" t="s">
        <v>150</v>
      </c>
      <c r="E53" s="337">
        <f>E94*(1-Intrants_CahierDetermination!$G$14)</f>
        <v>50036.149959160553</v>
      </c>
      <c r="F53" s="337">
        <f>F94*(1-Intrants_CahierDetermination!$G$14)</f>
        <v>17789.352858575967</v>
      </c>
      <c r="G53" s="337">
        <f>G94*(1-Intrants_CahierDetermination!$G$14)</f>
        <v>779.57174802451652</v>
      </c>
      <c r="H53" s="337">
        <f>H94*(1-Intrants_CahierDetermination!$G$14)</f>
        <v>68605.074565761039</v>
      </c>
      <c r="I53" s="337">
        <f>I94*(1-Intrants_CahierDetermination!$G$14)</f>
        <v>92515.917375777091</v>
      </c>
      <c r="J53" s="337">
        <f>J94*(1-Intrants_CahierDetermination!$G$14)</f>
        <v>36952.614105322435</v>
      </c>
      <c r="K53" s="337">
        <f>K94*(1-Intrants_CahierDetermination!$G$14)</f>
        <v>1448.5278845701491</v>
      </c>
      <c r="L53" s="337">
        <f>L94*(1-Intrants_CahierDetermination!$G$14)</f>
        <v>130917.05936566969</v>
      </c>
      <c r="M53" s="337">
        <f>M94*(1-Intrants_CahierDetermination!$G$14)</f>
        <v>121325.73196372989</v>
      </c>
      <c r="N53" s="337">
        <f>N94*(1-Intrants_CahierDetermination!$G$14)</f>
        <v>42794.919735085197</v>
      </c>
      <c r="O53" s="337">
        <f>O94*(1-Intrants_CahierDetermination!$G$14)</f>
        <v>1231.3323525129417</v>
      </c>
      <c r="P53" s="337">
        <f>P94*(1-Intrants_CahierDetermination!$G$14)</f>
        <v>165351.98405132804</v>
      </c>
      <c r="Q53" s="337">
        <f>Q94*(1-Intrants_CahierDetermination!$G$14)</f>
        <v>103793.43879701305</v>
      </c>
      <c r="R53" s="337">
        <f>R94*(1-Intrants_CahierDetermination!$G$14)</f>
        <v>24641.690183505543</v>
      </c>
      <c r="S53" s="337">
        <f>S94*(1-Intrants_CahierDetermination!$G$14)</f>
        <v>1330.5841528085855</v>
      </c>
      <c r="T53" s="337">
        <f>T94*(1-Intrants_CahierDetermination!$G$14)</f>
        <v>129765.71313332715</v>
      </c>
      <c r="U53" s="337">
        <f>U94*(1-Intrants_CahierDetermination!$G$14)</f>
        <v>86329.790903503337</v>
      </c>
      <c r="V53" s="337">
        <f>V94*(1-Intrants_CahierDetermination!$G$14)</f>
        <v>36264.542420134203</v>
      </c>
      <c r="W53" s="337">
        <f>W94*(1-Intrants_CahierDetermination!$G$14)</f>
        <v>1856.1730536035782</v>
      </c>
      <c r="X53" s="337">
        <f>X94*(1-Intrants_CahierDetermination!$G$14)</f>
        <v>124450.50637724111</v>
      </c>
      <c r="Y53" s="337">
        <f>Y94*(1-Intrants_CahierDetermination!$G$14)</f>
        <v>90800.205799836767</v>
      </c>
      <c r="Z53" s="337">
        <f>Z94*(1-Intrants_CahierDetermination!$G$14)</f>
        <v>31688.623860524662</v>
      </c>
      <c r="AA53" s="337">
        <f>AA94*(1-Intrants_CahierDetermination!$G$14)</f>
        <v>1329.2378383039543</v>
      </c>
      <c r="AB53" s="337">
        <f>AB94*(1-Intrants_CahierDetermination!$G$14)</f>
        <v>123818.0674986654</v>
      </c>
    </row>
    <row r="54" spans="1:28" x14ac:dyDescent="0.25">
      <c r="A54" s="331" t="s">
        <v>566</v>
      </c>
      <c r="B54" s="340" t="s">
        <v>565</v>
      </c>
      <c r="C54" s="330"/>
      <c r="D54" s="329"/>
      <c r="E54" s="328">
        <f t="shared" ref="E54:AB54" si="4">E55</f>
        <v>16912.069465621764</v>
      </c>
      <c r="F54" s="328">
        <f t="shared" si="4"/>
        <v>8540.1585013634776</v>
      </c>
      <c r="G54" s="328">
        <f t="shared" si="4"/>
        <v>458.42123201147552</v>
      </c>
      <c r="H54" s="328">
        <f t="shared" si="4"/>
        <v>25910.649198996714</v>
      </c>
      <c r="I54" s="328">
        <f t="shared" si="4"/>
        <v>16912.069582328666</v>
      </c>
      <c r="J54" s="328">
        <f t="shared" si="4"/>
        <v>8540.1585024071464</v>
      </c>
      <c r="K54" s="328">
        <f t="shared" si="4"/>
        <v>458.421225262088</v>
      </c>
      <c r="L54" s="328">
        <f t="shared" si="4"/>
        <v>25910.649309997898</v>
      </c>
      <c r="M54" s="328">
        <f t="shared" si="4"/>
        <v>16912.069610604183</v>
      </c>
      <c r="N54" s="328">
        <f t="shared" si="4"/>
        <v>8540.158671084404</v>
      </c>
      <c r="O54" s="328">
        <f t="shared" si="4"/>
        <v>458.42122950065936</v>
      </c>
      <c r="P54" s="328">
        <f t="shared" si="4"/>
        <v>25910.649511189247</v>
      </c>
      <c r="Q54" s="328">
        <f t="shared" si="4"/>
        <v>16912.069453727036</v>
      </c>
      <c r="R54" s="328">
        <f t="shared" si="4"/>
        <v>8540.1585610824222</v>
      </c>
      <c r="S54" s="328">
        <f t="shared" si="4"/>
        <v>458.42122778612935</v>
      </c>
      <c r="T54" s="328">
        <f t="shared" si="4"/>
        <v>25910.64924259558</v>
      </c>
      <c r="U54" s="328">
        <f t="shared" si="4"/>
        <v>16912.069614512573</v>
      </c>
      <c r="V54" s="328">
        <f t="shared" si="4"/>
        <v>8540.1584167260571</v>
      </c>
      <c r="W54" s="328">
        <f t="shared" si="4"/>
        <v>458.42122860047675</v>
      </c>
      <c r="X54" s="328">
        <f t="shared" si="4"/>
        <v>25910.649259839109</v>
      </c>
      <c r="Y54" s="328">
        <f t="shared" si="4"/>
        <v>16912.069545358845</v>
      </c>
      <c r="Z54" s="328">
        <f t="shared" si="4"/>
        <v>8540.1585305327026</v>
      </c>
      <c r="AA54" s="328">
        <f t="shared" si="4"/>
        <v>458.42122863216593</v>
      </c>
      <c r="AB54" s="328">
        <f t="shared" si="4"/>
        <v>25910.649304523711</v>
      </c>
    </row>
    <row r="55" spans="1:28" x14ac:dyDescent="0.25">
      <c r="A55" s="334"/>
      <c r="B55" s="341"/>
      <c r="C55" s="338" t="s">
        <v>566</v>
      </c>
      <c r="D55" s="327" t="s">
        <v>565</v>
      </c>
      <c r="E55" s="337">
        <f>E115*Intrants_CahierDetermination!$G$14</f>
        <v>16912.069465621764</v>
      </c>
      <c r="F55" s="337">
        <f>F115*Intrants_CahierDetermination!$G$14</f>
        <v>8540.1585013634776</v>
      </c>
      <c r="G55" s="337">
        <f>G115*Intrants_CahierDetermination!$G$14</f>
        <v>458.42123201147552</v>
      </c>
      <c r="H55" s="337">
        <f>H115*Intrants_CahierDetermination!$G$14</f>
        <v>25910.649198996714</v>
      </c>
      <c r="I55" s="337">
        <f>I115*Intrants_CahierDetermination!$G$14</f>
        <v>16912.069582328666</v>
      </c>
      <c r="J55" s="337">
        <f>J115*Intrants_CahierDetermination!$G$14</f>
        <v>8540.1585024071464</v>
      </c>
      <c r="K55" s="337">
        <f>K115*Intrants_CahierDetermination!$G$14</f>
        <v>458.421225262088</v>
      </c>
      <c r="L55" s="337">
        <f>L115*Intrants_CahierDetermination!$G$14</f>
        <v>25910.649309997898</v>
      </c>
      <c r="M55" s="337">
        <f>M115*Intrants_CahierDetermination!$G$14</f>
        <v>16912.069610604183</v>
      </c>
      <c r="N55" s="337">
        <f>N115*Intrants_CahierDetermination!$G$14</f>
        <v>8540.158671084404</v>
      </c>
      <c r="O55" s="337">
        <f>O115*Intrants_CahierDetermination!$G$14</f>
        <v>458.42122950065936</v>
      </c>
      <c r="P55" s="337">
        <f>P115*Intrants_CahierDetermination!$G$14</f>
        <v>25910.649511189247</v>
      </c>
      <c r="Q55" s="337">
        <f>Q115*Intrants_CahierDetermination!$G$14</f>
        <v>16912.069453727036</v>
      </c>
      <c r="R55" s="337">
        <f>R115*Intrants_CahierDetermination!$G$14</f>
        <v>8540.1585610824222</v>
      </c>
      <c r="S55" s="337">
        <f>S115*Intrants_CahierDetermination!$G$14</f>
        <v>458.42122778612935</v>
      </c>
      <c r="T55" s="337">
        <f>T115*Intrants_CahierDetermination!$G$14</f>
        <v>25910.64924259558</v>
      </c>
      <c r="U55" s="337">
        <f>U115*Intrants_CahierDetermination!$G$14</f>
        <v>16912.069614512573</v>
      </c>
      <c r="V55" s="337">
        <f>V115*Intrants_CahierDetermination!$G$14</f>
        <v>8540.1584167260571</v>
      </c>
      <c r="W55" s="337">
        <f>W115*Intrants_CahierDetermination!$G$14</f>
        <v>458.42122860047675</v>
      </c>
      <c r="X55" s="337">
        <f>X115*Intrants_CahierDetermination!$G$14</f>
        <v>25910.649259839109</v>
      </c>
      <c r="Y55" s="337">
        <f>Y115*Intrants_CahierDetermination!$G$14</f>
        <v>16912.069545358845</v>
      </c>
      <c r="Z55" s="337">
        <f>Z115*Intrants_CahierDetermination!$G$14</f>
        <v>8540.1585305327026</v>
      </c>
      <c r="AA55" s="337">
        <f>AA115*Intrants_CahierDetermination!$G$14</f>
        <v>458.42122863216593</v>
      </c>
      <c r="AB55" s="337">
        <f>AB115*Intrants_CahierDetermination!$G$14</f>
        <v>25910.649304523711</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7660.982499005363</v>
      </c>
      <c r="F71" s="328">
        <f t="shared" si="6"/>
        <v>4940.8500591519678</v>
      </c>
      <c r="G71" s="328">
        <f t="shared" si="6"/>
        <v>362.24061311003754</v>
      </c>
      <c r="H71" s="328">
        <f t="shared" si="6"/>
        <v>12964.073171267368</v>
      </c>
      <c r="I71" s="328">
        <f t="shared" si="6"/>
        <v>3143.678236591772</v>
      </c>
      <c r="J71" s="328">
        <f t="shared" si="6"/>
        <v>2408.0369710445202</v>
      </c>
      <c r="K71" s="328">
        <f t="shared" si="6"/>
        <v>149.36975335358355</v>
      </c>
      <c r="L71" s="328">
        <f t="shared" si="6"/>
        <v>5701.084960989876</v>
      </c>
      <c r="M71" s="328">
        <f t="shared" si="6"/>
        <v>3317.2618577823901</v>
      </c>
      <c r="N71" s="328">
        <f t="shared" si="6"/>
        <v>3254.2771130494216</v>
      </c>
      <c r="O71" s="328">
        <f t="shared" si="6"/>
        <v>212.62974950900036</v>
      </c>
      <c r="P71" s="328">
        <f t="shared" si="6"/>
        <v>6784.1687203408119</v>
      </c>
      <c r="Q71" s="328">
        <f t="shared" si="6"/>
        <v>1507.54099777172</v>
      </c>
      <c r="R71" s="328">
        <f t="shared" si="6"/>
        <v>1682.1396061447829</v>
      </c>
      <c r="S71" s="328">
        <f t="shared" si="6"/>
        <v>101.16716029982614</v>
      </c>
      <c r="T71" s="328">
        <f t="shared" si="6"/>
        <v>3290.8477642163289</v>
      </c>
      <c r="U71" s="328">
        <f t="shared" si="6"/>
        <v>2922.0392424506435</v>
      </c>
      <c r="V71" s="328">
        <f t="shared" si="6"/>
        <v>2282.8999427400222</v>
      </c>
      <c r="W71" s="328">
        <f t="shared" si="6"/>
        <v>177.38899705739908</v>
      </c>
      <c r="X71" s="328">
        <f t="shared" si="6"/>
        <v>5382.3281822480649</v>
      </c>
      <c r="Y71" s="328">
        <f t="shared" si="6"/>
        <v>3710.3005667203784</v>
      </c>
      <c r="Z71" s="328">
        <f t="shared" si="6"/>
        <v>2913.6407384261424</v>
      </c>
      <c r="AA71" s="328">
        <f t="shared" si="6"/>
        <v>200.55925466596938</v>
      </c>
      <c r="AB71" s="328">
        <f t="shared" si="6"/>
        <v>6824.5005598124899</v>
      </c>
    </row>
    <row r="72" spans="1:28" x14ac:dyDescent="0.25">
      <c r="A72" s="334"/>
      <c r="B72" s="335"/>
      <c r="C72" s="338" t="s">
        <v>575</v>
      </c>
      <c r="D72" s="327" t="s">
        <v>152</v>
      </c>
      <c r="E72" s="337">
        <f>E113*(1-Intrants_CahierDetermination!$G$14)</f>
        <v>7660.982499005363</v>
      </c>
      <c r="F72" s="337">
        <f>F113*(1-Intrants_CahierDetermination!$G$14)</f>
        <v>4940.8500591519678</v>
      </c>
      <c r="G72" s="337">
        <f>G113*(1-Intrants_CahierDetermination!$G$14)</f>
        <v>362.24061311003754</v>
      </c>
      <c r="H72" s="337">
        <f>H113*(1-Intrants_CahierDetermination!$G$14)</f>
        <v>12964.073171267368</v>
      </c>
      <c r="I72" s="337">
        <f>I113*(1-Intrants_CahierDetermination!$G$14)</f>
        <v>3143.678236591772</v>
      </c>
      <c r="J72" s="337">
        <f>J113*(1-Intrants_CahierDetermination!$G$14)</f>
        <v>2408.0369710445202</v>
      </c>
      <c r="K72" s="337">
        <f>K113*(1-Intrants_CahierDetermination!$G$14)</f>
        <v>149.36975335358355</v>
      </c>
      <c r="L72" s="337">
        <f>L113*(1-Intrants_CahierDetermination!$G$14)</f>
        <v>5701.084960989876</v>
      </c>
      <c r="M72" s="337">
        <f>M113*(1-Intrants_CahierDetermination!$G$14)</f>
        <v>3317.2618577823901</v>
      </c>
      <c r="N72" s="337">
        <f>N113*(1-Intrants_CahierDetermination!$G$14)</f>
        <v>3254.2771130494216</v>
      </c>
      <c r="O72" s="337">
        <f>O113*(1-Intrants_CahierDetermination!$G$14)</f>
        <v>212.62974950900036</v>
      </c>
      <c r="P72" s="337">
        <f>P113*(1-Intrants_CahierDetermination!$G$14)</f>
        <v>6784.1687203408119</v>
      </c>
      <c r="Q72" s="337">
        <f>Q113*(1-Intrants_CahierDetermination!$G$14)</f>
        <v>1507.54099777172</v>
      </c>
      <c r="R72" s="337">
        <f>R113*(1-Intrants_CahierDetermination!$G$14)</f>
        <v>1682.1396061447829</v>
      </c>
      <c r="S72" s="337">
        <f>S113*(1-Intrants_CahierDetermination!$G$14)</f>
        <v>101.16716029982614</v>
      </c>
      <c r="T72" s="337">
        <f>T113*(1-Intrants_CahierDetermination!$G$14)</f>
        <v>3290.8477642163289</v>
      </c>
      <c r="U72" s="337">
        <f>U113*(1-Intrants_CahierDetermination!$G$14)</f>
        <v>2922.0392424506435</v>
      </c>
      <c r="V72" s="337">
        <f>V113*(1-Intrants_CahierDetermination!$G$14)</f>
        <v>2282.8999427400222</v>
      </c>
      <c r="W72" s="337">
        <f>W113*(1-Intrants_CahierDetermination!$G$14)</f>
        <v>177.38899705739908</v>
      </c>
      <c r="X72" s="337">
        <f>X113*(1-Intrants_CahierDetermination!$G$14)</f>
        <v>5382.3281822480649</v>
      </c>
      <c r="Y72" s="337">
        <f>Y113*(1-Intrants_CahierDetermination!$G$14)</f>
        <v>3710.3005667203784</v>
      </c>
      <c r="Z72" s="337">
        <f>Z113*(1-Intrants_CahierDetermination!$G$14)</f>
        <v>2913.6407384261424</v>
      </c>
      <c r="AA72" s="337">
        <f>AA113*(1-Intrants_CahierDetermination!$G$14)</f>
        <v>200.55925466596938</v>
      </c>
      <c r="AB72" s="337">
        <f>AB113*(1-Intrants_CahierDetermination!$G$14)</f>
        <v>6824.5005598124899</v>
      </c>
    </row>
    <row r="74" spans="1:28" x14ac:dyDescent="0.25">
      <c r="E74" s="102">
        <f t="shared" ref="E74:AB74" si="7">E71+E56+E54+E52+E50+E44+E39</f>
        <v>635280.01479163719</v>
      </c>
      <c r="F74" s="102">
        <f t="shared" si="7"/>
        <v>320800.00795276149</v>
      </c>
      <c r="G74" s="102">
        <f t="shared" si="7"/>
        <v>17220.000641851904</v>
      </c>
      <c r="H74" s="102">
        <f t="shared" si="7"/>
        <v>973300.02338625048</v>
      </c>
      <c r="I74" s="102">
        <f t="shared" si="7"/>
        <v>635280.01917558105</v>
      </c>
      <c r="J74" s="102">
        <f t="shared" si="7"/>
        <v>320800.00799196551</v>
      </c>
      <c r="K74" s="102">
        <f t="shared" si="7"/>
        <v>17220.000388319888</v>
      </c>
      <c r="L74" s="102">
        <f t="shared" si="7"/>
        <v>973300.0275558664</v>
      </c>
      <c r="M74" s="102">
        <f t="shared" si="7"/>
        <v>635280.02023771429</v>
      </c>
      <c r="N74" s="102">
        <f t="shared" si="7"/>
        <v>320800.01432810852</v>
      </c>
      <c r="O74" s="102">
        <f t="shared" si="7"/>
        <v>17220.00054753634</v>
      </c>
      <c r="P74" s="102">
        <f t="shared" si="7"/>
        <v>973300.03511335922</v>
      </c>
      <c r="Q74" s="102">
        <f t="shared" si="7"/>
        <v>635280.01434482704</v>
      </c>
      <c r="R74" s="102">
        <f t="shared" si="7"/>
        <v>320800.01019602636</v>
      </c>
      <c r="S74" s="102">
        <f t="shared" si="7"/>
        <v>17220.000483132237</v>
      </c>
      <c r="T74" s="102">
        <f t="shared" si="7"/>
        <v>973300.02502398542</v>
      </c>
      <c r="U74" s="102">
        <f t="shared" si="7"/>
        <v>635280.02038452786</v>
      </c>
      <c r="V74" s="102">
        <f t="shared" si="7"/>
        <v>320800.00477346627</v>
      </c>
      <c r="W74" s="102">
        <f t="shared" si="7"/>
        <v>17220.000513722145</v>
      </c>
      <c r="X74" s="102">
        <f t="shared" si="7"/>
        <v>973300.02567171631</v>
      </c>
      <c r="Y74" s="102">
        <f t="shared" si="7"/>
        <v>635280.01778685744</v>
      </c>
      <c r="Z74" s="102">
        <f t="shared" si="7"/>
        <v>320800.00904846564</v>
      </c>
      <c r="AA74" s="102">
        <f t="shared" si="7"/>
        <v>17220.000514912506</v>
      </c>
      <c r="AB74" s="102">
        <f t="shared" si="7"/>
        <v>973300.02735023573</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453498.11216986773</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453498.11216986773</v>
      </c>
      <c r="F80" s="328">
        <f t="shared" si="9"/>
        <v>227307.00509502384</v>
      </c>
      <c r="G80" s="328">
        <f t="shared" si="9"/>
        <v>14111.579524827446</v>
      </c>
      <c r="H80" s="328">
        <f t="shared" si="9"/>
        <v>694916.69678971893</v>
      </c>
      <c r="I80" s="328">
        <f t="shared" si="9"/>
        <v>438691.53606644645</v>
      </c>
      <c r="J80" s="328">
        <f t="shared" si="9"/>
        <v>234190.52355186563</v>
      </c>
      <c r="K80" s="328">
        <f t="shared" si="9"/>
        <v>14180.282764121166</v>
      </c>
      <c r="L80" s="328">
        <f t="shared" si="9"/>
        <v>687062.34238243324</v>
      </c>
      <c r="M80" s="328">
        <f t="shared" si="9"/>
        <v>400493.51546984876</v>
      </c>
      <c r="N80" s="328">
        <f t="shared" si="9"/>
        <v>209684.58603996327</v>
      </c>
      <c r="O80" s="328">
        <f t="shared" si="9"/>
        <v>12711.067235139988</v>
      </c>
      <c r="P80" s="328">
        <f t="shared" si="9"/>
        <v>622889.16874495207</v>
      </c>
      <c r="Q80" s="328">
        <f t="shared" si="9"/>
        <v>439597.59220963449</v>
      </c>
      <c r="R80" s="328">
        <f t="shared" si="9"/>
        <v>248906.18396453251</v>
      </c>
      <c r="S80" s="328">
        <f t="shared" si="9"/>
        <v>13602.684112360983</v>
      </c>
      <c r="T80" s="328">
        <f t="shared" si="9"/>
        <v>702106.46028652787</v>
      </c>
      <c r="U80" s="328">
        <f t="shared" si="9"/>
        <v>464948.23587575526</v>
      </c>
      <c r="V80" s="328">
        <f t="shared" si="9"/>
        <v>230441.91504823696</v>
      </c>
      <c r="W80" s="328">
        <f t="shared" si="9"/>
        <v>12536.099533019866</v>
      </c>
      <c r="X80" s="328">
        <f t="shared" si="9"/>
        <v>707926.25045701209</v>
      </c>
      <c r="Y80" s="328">
        <f t="shared" si="9"/>
        <v>439445.7983583106</v>
      </c>
      <c r="Z80" s="328">
        <f t="shared" si="9"/>
        <v>230106.04273992445</v>
      </c>
      <c r="AA80" s="328">
        <f t="shared" si="9"/>
        <v>13428.342633893892</v>
      </c>
      <c r="AB80" s="328">
        <f t="shared" si="9"/>
        <v>682980.18373212893</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453498.11216986773</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227307.00509502384</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14111.579524827446</v>
      </c>
      <c r="H82" s="337">
        <f>E82+F82+G82</f>
        <v>694916.69678971893</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438691.53606644645</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234190.52355186563</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14180.282764121166</v>
      </c>
      <c r="L82" s="337">
        <f>I82+J82+K82</f>
        <v>687062.34238243324</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400493.51546984876</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209684.58603996327</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12711.067235139988</v>
      </c>
      <c r="P82" s="337">
        <f>M82+N82+O82</f>
        <v>622889.16874495207</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439597.59220963449</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248906.18396453251</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13602.684112360983</v>
      </c>
      <c r="T82" s="337">
        <f>Q82+R82+S82</f>
        <v>702106.46028652787</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464948.23587575526</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230441.91504823696</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12536.099533019866</v>
      </c>
      <c r="X82" s="337">
        <f>U82+V82+W82</f>
        <v>707926.25045701209</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439445.7983583106</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230106.04273992445</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13428.342633893892</v>
      </c>
      <c r="AB82" s="337">
        <f>Y82+Z82+AA82</f>
        <v>682980.18373212893</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80385.576365456101</v>
      </c>
      <c r="F85" s="328">
        <f t="shared" si="10"/>
        <v>48936.134859911355</v>
      </c>
      <c r="G85" s="328">
        <f t="shared" si="10"/>
        <v>1211.5657746777515</v>
      </c>
      <c r="H85" s="328">
        <f t="shared" si="10"/>
        <v>130533.27700004523</v>
      </c>
      <c r="I85" s="328">
        <f t="shared" si="10"/>
        <v>39409.599668594099</v>
      </c>
      <c r="J85" s="328">
        <f t="shared" si="10"/>
        <v>15704.086850333915</v>
      </c>
      <c r="K85" s="328">
        <f t="shared" si="10"/>
        <v>696.80498639249265</v>
      </c>
      <c r="L85" s="328">
        <f t="shared" si="10"/>
        <v>55810.491505320511</v>
      </c>
      <c r="M85" s="328">
        <f t="shared" si="10"/>
        <v>66075.295754100662</v>
      </c>
      <c r="N85" s="328">
        <f t="shared" si="10"/>
        <v>44120.484678998226</v>
      </c>
      <c r="O85" s="328">
        <f t="shared" si="10"/>
        <v>2398.4556365102499</v>
      </c>
      <c r="P85" s="328">
        <f t="shared" si="10"/>
        <v>112594.23606960915</v>
      </c>
      <c r="Q85" s="328">
        <f t="shared" si="10"/>
        <v>39139.098768354932</v>
      </c>
      <c r="R85" s="328">
        <f t="shared" si="10"/>
        <v>27608.615931015454</v>
      </c>
      <c r="S85" s="328">
        <f t="shared" si="10"/>
        <v>1466.9208365923332</v>
      </c>
      <c r="T85" s="328">
        <f t="shared" si="10"/>
        <v>68214.63553596272</v>
      </c>
      <c r="U85" s="328">
        <f t="shared" si="10"/>
        <v>39590.385078662206</v>
      </c>
      <c r="V85" s="328">
        <f t="shared" si="10"/>
        <v>27993.399586218435</v>
      </c>
      <c r="W85" s="328">
        <f t="shared" si="10"/>
        <v>1802.940403810376</v>
      </c>
      <c r="X85" s="328">
        <f t="shared" si="10"/>
        <v>69386.725068691027</v>
      </c>
      <c r="Y85" s="328">
        <f t="shared" si="10"/>
        <v>52919.991127033602</v>
      </c>
      <c r="Z85" s="328">
        <f t="shared" si="10"/>
        <v>32872.544381295476</v>
      </c>
      <c r="AA85" s="328">
        <f t="shared" si="10"/>
        <v>1515.3375275966409</v>
      </c>
      <c r="AB85" s="328">
        <f t="shared" si="10"/>
        <v>87307.873035925717</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49559.368567806872</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24875.917658822778</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474.57769050253444</v>
      </c>
      <c r="H87" s="337">
        <f>E87+F87+G87</f>
        <v>74909.863917132199</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28540.236497027829</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7747.380737138531</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159.41660293477267</v>
      </c>
      <c r="L87" s="337">
        <f>I87+J87+K87</f>
        <v>36447.033837101138</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23766.653168794131</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9221.5351873760992</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216.283625355374</v>
      </c>
      <c r="P87" s="337">
        <f>M87+N87+O87</f>
        <v>33204.471981525603</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24221.413302653345</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12930.217172357987</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465.95280766279518</v>
      </c>
      <c r="T87" s="337">
        <f>Q87+R87+S87</f>
        <v>37617.583282674132</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21497.353023681713</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9364.9323985959236</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424.08797631837297</v>
      </c>
      <c r="X87" s="337">
        <f>U87+V87+W87</f>
        <v>31286.37339859601</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29517.004911992779</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12827.996630858264</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348.06374055476988</v>
      </c>
      <c r="AB87" s="337">
        <f>Y87+Z87+AA87</f>
        <v>42693.065283405813</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30826.207797649236</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24060.217201088577</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736.98808417521718</v>
      </c>
      <c r="H90" s="337">
        <f>E90+F90+G90</f>
        <v>55623.41308291303</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10869.363171566269</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7956.7061131953842</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537.38838345772001</v>
      </c>
      <c r="L90" s="337">
        <f>I90+J90+K90</f>
        <v>19363.457668219373</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42308.64258530653</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34898.94949162213</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2182.1720111548757</v>
      </c>
      <c r="P90" s="337">
        <f>M90+N90+O90</f>
        <v>79389.764088083539</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14917.685465701583</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14678.398758657466</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1000.9680289295381</v>
      </c>
      <c r="T90" s="337">
        <f>Q90+R90+S90</f>
        <v>30597.052253288588</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18093.032054980496</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18628.467187622511</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1378.852427492003</v>
      </c>
      <c r="X90" s="337">
        <f>U90+V90+W90</f>
        <v>38100.351670095013</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23402.986215040819</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20044.547750437214</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1167.2737870418709</v>
      </c>
      <c r="AB90" s="337">
        <f>Y90+Z90+AA90</f>
        <v>44614.807752519904</v>
      </c>
    </row>
    <row r="91" spans="1:28" x14ac:dyDescent="0.25">
      <c r="A91" s="331" t="s">
        <v>568</v>
      </c>
      <c r="B91" s="339" t="s">
        <v>639</v>
      </c>
      <c r="C91" s="330"/>
      <c r="D91" s="329"/>
      <c r="E91" s="328">
        <f t="shared" ref="E91:AB91" si="11">E92</f>
        <v>42121.204642216595</v>
      </c>
      <c r="F91" s="328">
        <f t="shared" si="11"/>
        <v>21205.004831345268</v>
      </c>
      <c r="G91" s="328">
        <f t="shared" si="11"/>
        <v>723.8149557069911</v>
      </c>
      <c r="H91" s="328">
        <f t="shared" si="11"/>
        <v>64050.024429268851</v>
      </c>
      <c r="I91" s="328">
        <f t="shared" si="11"/>
        <v>58903.043344158563</v>
      </c>
      <c r="J91" s="328">
        <f t="shared" si="11"/>
        <v>30468.251410043227</v>
      </c>
      <c r="K91" s="328">
        <f t="shared" si="11"/>
        <v>701.31325878194104</v>
      </c>
      <c r="L91" s="328">
        <f t="shared" si="11"/>
        <v>90072.608012983736</v>
      </c>
      <c r="M91" s="328">
        <f t="shared" si="11"/>
        <v>40659.2885396895</v>
      </c>
      <c r="N91" s="328">
        <f t="shared" si="11"/>
        <v>19686.323109094035</v>
      </c>
      <c r="O91" s="328">
        <f t="shared" si="11"/>
        <v>627.02389652269414</v>
      </c>
      <c r="P91" s="328">
        <f t="shared" si="11"/>
        <v>60972.635545306235</v>
      </c>
      <c r="Q91" s="328">
        <f t="shared" si="11"/>
        <v>48362.411812089813</v>
      </c>
      <c r="R91" s="328">
        <f t="shared" si="11"/>
        <v>17241.436274764768</v>
      </c>
      <c r="S91" s="328">
        <f t="shared" si="11"/>
        <v>679.48650300344775</v>
      </c>
      <c r="T91" s="328">
        <f t="shared" si="11"/>
        <v>66283.33458985803</v>
      </c>
      <c r="U91" s="328">
        <f t="shared" si="11"/>
        <v>39048.574140777127</v>
      </c>
      <c r="V91" s="328">
        <f t="shared" si="11"/>
        <v>22762.993544670499</v>
      </c>
      <c r="W91" s="328">
        <f t="shared" si="11"/>
        <v>791.78157046311208</v>
      </c>
      <c r="X91" s="328">
        <f t="shared" si="11"/>
        <v>62603.34925591074</v>
      </c>
      <c r="Y91" s="328">
        <f t="shared" si="11"/>
        <v>45818.904495786315</v>
      </c>
      <c r="Z91" s="328">
        <f t="shared" si="11"/>
        <v>22272.801833983562</v>
      </c>
      <c r="AA91" s="328">
        <f t="shared" si="11"/>
        <v>704.68403689563729</v>
      </c>
      <c r="AB91" s="328">
        <f t="shared" si="11"/>
        <v>68796.39036666551</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42121.204642216595</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21205.004831345268</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723.8149557069911</v>
      </c>
      <c r="H92" s="337">
        <f>E92+F92+G92</f>
        <v>64050.024429268851</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58903.043344158563</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30468.251410043227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701.31325878194104</v>
      </c>
      <c r="L92" s="337">
        <f>I92+J92+K92</f>
        <v>90072.608012983736</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40659.2885396895</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19686.323109094035</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627.02389652269414</v>
      </c>
      <c r="P92" s="337">
        <f>M92+N92+O92</f>
        <v>60972.635545306235</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48362.411812089813</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17241.436274764768</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679.48650300344775</v>
      </c>
      <c r="T92" s="337">
        <f>Q92+R92+S92</f>
        <v>66283.33458985803</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39048.574140777127</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22762.993544670499</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791.78157046311208</v>
      </c>
      <c r="X92" s="337">
        <f>U92+V92+W92</f>
        <v>62603.34925591074</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45818.904495786315</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22272.801833983562</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704.68403689563729</v>
      </c>
      <c r="AB92" s="337">
        <f>Y92+Z92+AA92</f>
        <v>68796.39036666551</v>
      </c>
    </row>
    <row r="93" spans="1:28" x14ac:dyDescent="0.25">
      <c r="A93" s="331" t="s">
        <v>572</v>
      </c>
      <c r="B93" s="339" t="s">
        <v>150</v>
      </c>
      <c r="C93" s="330"/>
      <c r="D93" s="329"/>
      <c r="E93" s="328">
        <f t="shared" ref="E93:AB93" si="12">E94</f>
        <v>51404.614884125978</v>
      </c>
      <c r="F93" s="328">
        <f t="shared" si="12"/>
        <v>18275.883206028044</v>
      </c>
      <c r="G93" s="328">
        <f t="shared" si="12"/>
        <v>800.89266489234649</v>
      </c>
      <c r="H93" s="328">
        <f t="shared" si="12"/>
        <v>70481.390755046377</v>
      </c>
      <c r="I93" s="328">
        <f t="shared" si="12"/>
        <v>95046.18375384745</v>
      </c>
      <c r="J93" s="328">
        <f t="shared" si="12"/>
        <v>37963.250541782676</v>
      </c>
      <c r="K93" s="328">
        <f t="shared" si="12"/>
        <v>1488.1444338947181</v>
      </c>
      <c r="L93" s="328">
        <f t="shared" si="12"/>
        <v>134497.57872952486</v>
      </c>
      <c r="M93" s="328">
        <f t="shared" si="12"/>
        <v>124643.93308079494</v>
      </c>
      <c r="N93" s="328">
        <f t="shared" si="12"/>
        <v>43965.34045434466</v>
      </c>
      <c r="O93" s="328">
        <f t="shared" si="12"/>
        <v>1265.0087072437602</v>
      </c>
      <c r="P93" s="328">
        <f t="shared" si="12"/>
        <v>169874.28224238337</v>
      </c>
      <c r="Q93" s="328">
        <f t="shared" si="12"/>
        <v>106632.14002704751</v>
      </c>
      <c r="R93" s="328">
        <f t="shared" si="12"/>
        <v>25315.628700667945</v>
      </c>
      <c r="S93" s="328">
        <f t="shared" si="12"/>
        <v>1366.9749971145436</v>
      </c>
      <c r="T93" s="328">
        <f t="shared" si="12"/>
        <v>133314.74372482998</v>
      </c>
      <c r="U93" s="328">
        <f t="shared" si="12"/>
        <v>88690.869662110243</v>
      </c>
      <c r="V93" s="328">
        <f t="shared" si="12"/>
        <v>37256.36042296575</v>
      </c>
      <c r="W93" s="328">
        <f t="shared" si="12"/>
        <v>1906.9385045944259</v>
      </c>
      <c r="X93" s="328">
        <f t="shared" si="12"/>
        <v>127854.16858967041</v>
      </c>
      <c r="Y93" s="328">
        <f t="shared" si="12"/>
        <v>93283.548281585216</v>
      </c>
      <c r="Z93" s="328">
        <f t="shared" si="12"/>
        <v>32555.292665157809</v>
      </c>
      <c r="AA93" s="328">
        <f t="shared" si="12"/>
        <v>1365.5918615479591</v>
      </c>
      <c r="AB93" s="328">
        <f t="shared" si="12"/>
        <v>127204.43280829099</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51404.614884125978</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18275.883206028044</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800.89266489234649</v>
      </c>
      <c r="H94" s="337">
        <f>E94+F94+G94</f>
        <v>70481.390755046377</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95046.18375384745</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37963.250541782676</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1488.1444338947181</v>
      </c>
      <c r="L94" s="337">
        <f>I94+J94+K94</f>
        <v>134497.57872952486</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124643.93308079494</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43965.34045434466</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1265.0087072437602</v>
      </c>
      <c r="P94" s="337">
        <f>M94+N94+O94</f>
        <v>169874.28224238337</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106632.14002704751</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25315.628700667945</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1366.9749971145436</v>
      </c>
      <c r="T94" s="337">
        <f>Q94+R94+S94</f>
        <v>133314.74372482998</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88690.869662110243</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37256.36042296575</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1906.9385045944259</v>
      </c>
      <c r="X94" s="337">
        <f>U94+V94+W94</f>
        <v>127854.16858967041</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93283.548281585216</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32555.292665157809</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1365.5918615479591</v>
      </c>
      <c r="AB94" s="337">
        <f>Y94+Z94+AA94</f>
        <v>127204.43280829099</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7870.5067299707689</v>
      </c>
      <c r="F112" s="328">
        <f t="shared" si="21"/>
        <v>5075.9799604529562</v>
      </c>
      <c r="G112" s="328">
        <f t="shared" si="21"/>
        <v>372.14772174736595</v>
      </c>
      <c r="H112" s="328">
        <f t="shared" si="21"/>
        <v>13318.63441217109</v>
      </c>
      <c r="I112" s="328">
        <f t="shared" si="21"/>
        <v>3229.6563425344616</v>
      </c>
      <c r="J112" s="328">
        <f t="shared" si="21"/>
        <v>2473.8956379400356</v>
      </c>
      <c r="K112" s="328">
        <f t="shared" si="21"/>
        <v>153.45494512956856</v>
      </c>
      <c r="L112" s="328">
        <f t="shared" si="21"/>
        <v>5857.0069256040661</v>
      </c>
      <c r="M112" s="328">
        <f t="shared" si="21"/>
        <v>3407.9873932803457</v>
      </c>
      <c r="N112" s="328">
        <f t="shared" si="21"/>
        <v>3343.2800457083235</v>
      </c>
      <c r="O112" s="328">
        <f t="shared" si="21"/>
        <v>218.44507211964779</v>
      </c>
      <c r="P112" s="328">
        <f t="shared" si="21"/>
        <v>6969.7125111083169</v>
      </c>
      <c r="Q112" s="328">
        <f t="shared" si="21"/>
        <v>1548.771527700218</v>
      </c>
      <c r="R112" s="328">
        <f t="shared" si="21"/>
        <v>1728.1453250456802</v>
      </c>
      <c r="S112" s="328">
        <f t="shared" si="21"/>
        <v>103.93403406093014</v>
      </c>
      <c r="T112" s="328">
        <f t="shared" si="21"/>
        <v>3380.8508868068284</v>
      </c>
      <c r="U112" s="328">
        <f t="shared" si="21"/>
        <v>3001.9556272230529</v>
      </c>
      <c r="V112" s="328">
        <f t="shared" si="21"/>
        <v>2345.3361713746226</v>
      </c>
      <c r="W112" s="328">
        <f t="shared" si="21"/>
        <v>182.24050183436492</v>
      </c>
      <c r="X112" s="328">
        <f t="shared" si="21"/>
        <v>5529.5323004320408</v>
      </c>
      <c r="Y112" s="328">
        <f t="shared" si="21"/>
        <v>3811.7755241417699</v>
      </c>
      <c r="Z112" s="328">
        <f t="shared" si="21"/>
        <v>2993.3274281043232</v>
      </c>
      <c r="AA112" s="328">
        <f t="shared" si="21"/>
        <v>206.04445497837551</v>
      </c>
      <c r="AB112" s="328">
        <f t="shared" si="21"/>
        <v>7011.1474072244682</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7870.5067299707689</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5075.9799604529562</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372.14772174736595</v>
      </c>
      <c r="H113" s="337">
        <f>E113+F113+G113</f>
        <v>13318.63441217109</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3229.6563425344616</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2473.8956379400356</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153.45494512956856</v>
      </c>
      <c r="L113" s="337">
        <f>I113+J113+K113</f>
        <v>5857.0069256040661</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3407.9873932803457</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3343.2800457083235</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218.44507211964779</v>
      </c>
      <c r="P113" s="337">
        <f>M113+N113+O113</f>
        <v>6969.7125111083169</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1548.771527700218</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1728.1453250456802</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103.93403406093014</v>
      </c>
      <c r="T113" s="337">
        <f>Q113+R113+S113</f>
        <v>3380.8508868068284</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3001.9556272230529</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2345.3361713746226</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182.24050183436492</v>
      </c>
      <c r="X113" s="337">
        <f>U113+V113+W113</f>
        <v>5529.5323004320408</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3811.7755241417699</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2993.3274281043232</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206.04445497837551</v>
      </c>
      <c r="AB113" s="337">
        <f>Y113+Z113+AA113</f>
        <v>7011.1474072244682</v>
      </c>
    </row>
    <row r="115" spans="1:28" x14ac:dyDescent="0.25">
      <c r="C115" s="356" t="s">
        <v>1501</v>
      </c>
      <c r="D115" s="357"/>
      <c r="E115" s="358">
        <f t="shared" ref="E115:AB115" si="22">E112+E97+E95+E93+E91+E85+E80</f>
        <v>635280.01479163719</v>
      </c>
      <c r="F115" s="358">
        <f t="shared" si="22"/>
        <v>320800.00795276149</v>
      </c>
      <c r="G115" s="358">
        <f t="shared" si="22"/>
        <v>17220.000641851901</v>
      </c>
      <c r="H115" s="358">
        <f t="shared" si="22"/>
        <v>973300.02338625048</v>
      </c>
      <c r="I115" s="358">
        <f t="shared" si="22"/>
        <v>635280.01917558105</v>
      </c>
      <c r="J115" s="358">
        <f t="shared" si="22"/>
        <v>320800.00799196551</v>
      </c>
      <c r="K115" s="358">
        <f t="shared" si="22"/>
        <v>17220.000388319888</v>
      </c>
      <c r="L115" s="358">
        <f t="shared" si="22"/>
        <v>973300.0275558664</v>
      </c>
      <c r="M115" s="358">
        <f t="shared" si="22"/>
        <v>635280.02023771429</v>
      </c>
      <c r="N115" s="358">
        <f t="shared" si="22"/>
        <v>320800.01432810852</v>
      </c>
      <c r="O115" s="358">
        <f t="shared" si="22"/>
        <v>17220.00054753634</v>
      </c>
      <c r="P115" s="358">
        <f t="shared" si="22"/>
        <v>973300.0351133591</v>
      </c>
      <c r="Q115" s="358">
        <f t="shared" si="22"/>
        <v>635280.01434482704</v>
      </c>
      <c r="R115" s="358">
        <f t="shared" si="22"/>
        <v>320800.01019602636</v>
      </c>
      <c r="S115" s="358">
        <f t="shared" si="22"/>
        <v>17220.000483132237</v>
      </c>
      <c r="T115" s="358">
        <f t="shared" si="22"/>
        <v>973300.02502398542</v>
      </c>
      <c r="U115" s="358">
        <f t="shared" si="22"/>
        <v>635280.02038452786</v>
      </c>
      <c r="V115" s="358">
        <f t="shared" si="22"/>
        <v>320800.00477346627</v>
      </c>
      <c r="W115" s="358">
        <f t="shared" si="22"/>
        <v>17220.000513722145</v>
      </c>
      <c r="X115" s="358">
        <f t="shared" si="22"/>
        <v>973300.02567171631</v>
      </c>
      <c r="Y115" s="358">
        <f t="shared" si="22"/>
        <v>635280.01778685744</v>
      </c>
      <c r="Z115" s="358">
        <f t="shared" si="22"/>
        <v>320800.00904846564</v>
      </c>
      <c r="AA115" s="358">
        <f t="shared" si="22"/>
        <v>17220.000514912506</v>
      </c>
      <c r="AB115" s="358">
        <f t="shared" si="22"/>
        <v>973300.02735023561</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abSelected="1" topLeftCell="A7" zoomScaleNormal="100" workbookViewId="0">
      <selection activeCell="E20" sqref="E20"/>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U08351_4FF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1.712000004053116</v>
      </c>
      <c r="C10" s="152">
        <f t="shared" si="0"/>
        <v>465.24374103546143</v>
      </c>
      <c r="D10" s="152">
        <f t="shared" si="0"/>
        <v>0</v>
      </c>
      <c r="E10" s="152">
        <f t="shared" si="0"/>
        <v>0</v>
      </c>
      <c r="F10" s="152">
        <f t="shared" si="0"/>
        <v>329.63619725137949</v>
      </c>
      <c r="G10" s="152">
        <f t="shared" si="0"/>
        <v>316.88232063561679</v>
      </c>
      <c r="H10" s="152">
        <f t="shared" si="0"/>
        <v>0</v>
      </c>
      <c r="I10" s="152">
        <f t="shared" si="0"/>
        <v>3795.7024265998602</v>
      </c>
      <c r="J10" s="152">
        <f t="shared" si="0"/>
        <v>2087.3221737616509</v>
      </c>
      <c r="K10" s="152">
        <f t="shared" si="0"/>
        <v>0</v>
      </c>
      <c r="L10" s="152">
        <f t="shared" si="0"/>
        <v>514.02018793553111</v>
      </c>
      <c r="M10" s="152">
        <f t="shared" si="0"/>
        <v>0</v>
      </c>
      <c r="N10" s="152">
        <f t="shared" si="0"/>
        <v>0</v>
      </c>
      <c r="O10" s="152">
        <f t="shared" si="0"/>
        <v>0</v>
      </c>
      <c r="P10" s="134">
        <f t="shared" si="0"/>
        <v>7510.5192160000006</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1.712000004053116</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465.24374103546143</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329.63619725137949</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316.88232063561679</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3795.7024265998602</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2087.3221737616509</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0</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514.02018793553111</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7510.5192160000006</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104.28389870524407</v>
      </c>
      <c r="K12" s="152">
        <f t="shared" si="1"/>
        <v>48.992000073194504</v>
      </c>
      <c r="L12" s="152">
        <f t="shared" si="1"/>
        <v>0</v>
      </c>
      <c r="M12" s="152">
        <f t="shared" si="1"/>
        <v>0</v>
      </c>
      <c r="N12" s="152">
        <f t="shared" si="1"/>
        <v>0</v>
      </c>
      <c r="O12" s="152">
        <f t="shared" si="1"/>
        <v>0</v>
      </c>
      <c r="P12" s="135">
        <f t="shared" si="1"/>
        <v>153.27589600000002</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104.28389870524407</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48.992000073194504</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153.27589600000002</v>
      </c>
    </row>
    <row r="15" spans="1:17" x14ac:dyDescent="0.25">
      <c r="A15" s="130" t="s">
        <v>1175</v>
      </c>
      <c r="B15" s="132">
        <f t="shared" ref="B15:P15" si="2">B12+B10</f>
        <v>1.712000004053116</v>
      </c>
      <c r="C15" s="132">
        <f t="shared" si="2"/>
        <v>465.24374103546143</v>
      </c>
      <c r="D15" s="132">
        <f t="shared" si="2"/>
        <v>0</v>
      </c>
      <c r="E15" s="132">
        <f t="shared" si="2"/>
        <v>0</v>
      </c>
      <c r="F15" s="132">
        <f t="shared" si="2"/>
        <v>329.63619725137949</v>
      </c>
      <c r="G15" s="132">
        <f t="shared" si="2"/>
        <v>316.88232063561679</v>
      </c>
      <c r="H15" s="132">
        <f t="shared" si="2"/>
        <v>0</v>
      </c>
      <c r="I15" s="132">
        <f t="shared" si="2"/>
        <v>3795.7024265998602</v>
      </c>
      <c r="J15" s="132">
        <f t="shared" si="2"/>
        <v>2191.6060724668951</v>
      </c>
      <c r="K15" s="132">
        <f t="shared" si="2"/>
        <v>48.992000073194504</v>
      </c>
      <c r="L15" s="132">
        <f t="shared" si="2"/>
        <v>514.02018793553111</v>
      </c>
      <c r="M15" s="132">
        <f t="shared" si="2"/>
        <v>0</v>
      </c>
      <c r="N15" s="132">
        <f t="shared" si="2"/>
        <v>0</v>
      </c>
      <c r="O15" s="132">
        <f t="shared" si="2"/>
        <v>0</v>
      </c>
      <c r="P15" s="132">
        <f t="shared" si="2"/>
        <v>7663.7951120000007</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17.233658571243286</v>
      </c>
      <c r="K16" s="152">
        <f t="shared" si="3"/>
        <v>0</v>
      </c>
      <c r="L16" s="152">
        <f t="shared" si="3"/>
        <v>105.09226897120475</v>
      </c>
      <c r="M16" s="152">
        <f t="shared" si="3"/>
        <v>0</v>
      </c>
      <c r="N16" s="152">
        <f t="shared" si="3"/>
        <v>0</v>
      </c>
      <c r="O16" s="152">
        <f t="shared" si="3"/>
        <v>0</v>
      </c>
      <c r="P16" s="135">
        <f t="shared" si="3"/>
        <v>122.32592799999998</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17.233658571243286</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105.09226897120475</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122.32592799999998</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7.0874417018890385</v>
      </c>
      <c r="E22" s="152">
        <f t="shared" si="4"/>
        <v>0</v>
      </c>
      <c r="F22" s="152">
        <f t="shared" si="4"/>
        <v>0</v>
      </c>
      <c r="G22" s="152">
        <f t="shared" si="4"/>
        <v>0</v>
      </c>
      <c r="H22" s="152">
        <f t="shared" si="4"/>
        <v>30.328131257593633</v>
      </c>
      <c r="I22" s="152">
        <f t="shared" si="4"/>
        <v>0</v>
      </c>
      <c r="J22" s="152">
        <f t="shared" si="4"/>
        <v>219.28158626556399</v>
      </c>
      <c r="K22" s="152">
        <f t="shared" si="4"/>
        <v>0</v>
      </c>
      <c r="L22" s="152">
        <f t="shared" si="4"/>
        <v>0</v>
      </c>
      <c r="M22" s="152">
        <f t="shared" si="4"/>
        <v>59.99999948501587</v>
      </c>
      <c r="N22" s="152">
        <f t="shared" si="4"/>
        <v>2.5844268798828125</v>
      </c>
      <c r="O22" s="152">
        <f t="shared" si="4"/>
        <v>0</v>
      </c>
      <c r="P22" s="135">
        <f t="shared" si="4"/>
        <v>319.281588</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7.0874417018890385</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30.328131257593633</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59.99999948501587</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97.415571999999997</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32.123457253575324</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32.123455999999997</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187.15812901198865</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187.15813199999999</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2.5844268798828125</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2.5844279999999999</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7.0874417018890385</v>
      </c>
      <c r="E31" s="132">
        <f t="shared" si="6"/>
        <v>0</v>
      </c>
      <c r="F31" s="132">
        <f t="shared" si="6"/>
        <v>0</v>
      </c>
      <c r="G31" s="132">
        <f t="shared" si="6"/>
        <v>0</v>
      </c>
      <c r="H31" s="132">
        <f t="shared" si="6"/>
        <v>30.328131257593633</v>
      </c>
      <c r="I31" s="132">
        <f t="shared" si="6"/>
        <v>0</v>
      </c>
      <c r="J31" s="132">
        <f t="shared" si="6"/>
        <v>236.51524483680728</v>
      </c>
      <c r="K31" s="132">
        <f t="shared" si="6"/>
        <v>0</v>
      </c>
      <c r="L31" s="132">
        <f t="shared" si="6"/>
        <v>105.09226897120475</v>
      </c>
      <c r="M31" s="132">
        <f t="shared" si="6"/>
        <v>59.99999948501587</v>
      </c>
      <c r="N31" s="132">
        <f t="shared" si="6"/>
        <v>2.5844268798828125</v>
      </c>
      <c r="O31" s="132">
        <f t="shared" si="6"/>
        <v>0</v>
      </c>
      <c r="P31" s="132">
        <f t="shared" si="6"/>
        <v>441.60751599999998</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236.51524483680723</v>
      </c>
      <c r="K32" s="152">
        <f t="shared" si="7"/>
        <v>0</v>
      </c>
      <c r="L32" s="152">
        <f t="shared" si="7"/>
        <v>105.09226897120475</v>
      </c>
      <c r="M32" s="152">
        <f t="shared" si="7"/>
        <v>59.99999948501587</v>
      </c>
      <c r="N32" s="152">
        <f t="shared" si="7"/>
        <v>2.5844268798828125</v>
      </c>
      <c r="O32" s="152">
        <f t="shared" si="7"/>
        <v>0</v>
      </c>
      <c r="P32" s="164">
        <f t="shared" si="7"/>
        <v>404.19194400000003</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236.51524483680723</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105.09226897120475</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59.99999948501587</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2.5844268798828125</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404.19194400000003</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v>
      </c>
    </row>
    <row r="35" spans="1:16" x14ac:dyDescent="0.25">
      <c r="A35" s="160" t="s">
        <v>1179</v>
      </c>
      <c r="B35" s="152">
        <f t="shared" ref="B35:P35" si="8">SUM(B36:B39)</f>
        <v>0</v>
      </c>
      <c r="C35" s="152">
        <f t="shared" si="8"/>
        <v>0</v>
      </c>
      <c r="D35" s="152">
        <f t="shared" si="8"/>
        <v>7.0874417018890385</v>
      </c>
      <c r="E35" s="152">
        <f t="shared" si="8"/>
        <v>0</v>
      </c>
      <c r="F35" s="152">
        <f t="shared" si="8"/>
        <v>0</v>
      </c>
      <c r="G35" s="152">
        <f t="shared" si="8"/>
        <v>0</v>
      </c>
      <c r="H35" s="152">
        <f t="shared" si="8"/>
        <v>30.328131257593633</v>
      </c>
      <c r="I35" s="152">
        <f t="shared" si="8"/>
        <v>0</v>
      </c>
      <c r="J35" s="152">
        <f t="shared" si="8"/>
        <v>0</v>
      </c>
      <c r="K35" s="152">
        <f t="shared" si="8"/>
        <v>0</v>
      </c>
      <c r="L35" s="152">
        <f t="shared" si="8"/>
        <v>0</v>
      </c>
      <c r="M35" s="152">
        <f t="shared" si="8"/>
        <v>0</v>
      </c>
      <c r="N35" s="152">
        <f t="shared" si="8"/>
        <v>0</v>
      </c>
      <c r="O35" s="152">
        <f t="shared" si="8"/>
        <v>0</v>
      </c>
      <c r="P35" s="164">
        <f t="shared" si="8"/>
        <v>37.415571999999997</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7.0874417018890385</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7.0874400000000009</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30.328131257593633</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30.328132</v>
      </c>
    </row>
    <row r="40" spans="1:16" x14ac:dyDescent="0.25">
      <c r="A40" s="127" t="s">
        <v>1180</v>
      </c>
      <c r="B40" s="132">
        <f t="shared" ref="B40:P40" si="9">B31+B15</f>
        <v>1.712000004053116</v>
      </c>
      <c r="C40" s="132">
        <f t="shared" si="9"/>
        <v>465.24374103546143</v>
      </c>
      <c r="D40" s="132">
        <f t="shared" si="9"/>
        <v>7.0874417018890385</v>
      </c>
      <c r="E40" s="132">
        <f t="shared" si="9"/>
        <v>0</v>
      </c>
      <c r="F40" s="132">
        <f t="shared" si="9"/>
        <v>329.63619725137949</v>
      </c>
      <c r="G40" s="132">
        <f t="shared" si="9"/>
        <v>316.88232063561679</v>
      </c>
      <c r="H40" s="132">
        <f t="shared" si="9"/>
        <v>30.328131257593633</v>
      </c>
      <c r="I40" s="132">
        <f t="shared" si="9"/>
        <v>3795.7024265998602</v>
      </c>
      <c r="J40" s="132">
        <f t="shared" si="9"/>
        <v>2428.1213173037022</v>
      </c>
      <c r="K40" s="132">
        <f t="shared" si="9"/>
        <v>48.992000073194504</v>
      </c>
      <c r="L40" s="132">
        <f t="shared" si="9"/>
        <v>619.11245690673582</v>
      </c>
      <c r="M40" s="132">
        <f t="shared" si="9"/>
        <v>59.99999948501587</v>
      </c>
      <c r="N40" s="132">
        <f t="shared" si="9"/>
        <v>2.5844268798828125</v>
      </c>
      <c r="O40" s="132">
        <f t="shared" si="9"/>
        <v>0</v>
      </c>
      <c r="P40" s="132">
        <f t="shared" si="9"/>
        <v>8105.4026280000007</v>
      </c>
    </row>
    <row r="41" spans="1:16" x14ac:dyDescent="0.25">
      <c r="A41" s="138" t="s">
        <v>1181</v>
      </c>
      <c r="B41" s="142">
        <f t="shared" ref="B41:P41" si="10">IF(ISERROR(B15/B40),0,B15/B40)</f>
        <v>1</v>
      </c>
      <c r="C41" s="142">
        <f t="shared" si="10"/>
        <v>1</v>
      </c>
      <c r="D41" s="142">
        <f t="shared" si="10"/>
        <v>0</v>
      </c>
      <c r="E41" s="142">
        <f t="shared" si="10"/>
        <v>0</v>
      </c>
      <c r="F41" s="142">
        <f t="shared" si="10"/>
        <v>1</v>
      </c>
      <c r="G41" s="142">
        <f t="shared" si="10"/>
        <v>1</v>
      </c>
      <c r="H41" s="142">
        <f t="shared" si="10"/>
        <v>0</v>
      </c>
      <c r="I41" s="142">
        <f t="shared" si="10"/>
        <v>1</v>
      </c>
      <c r="J41" s="142">
        <f t="shared" si="10"/>
        <v>0.9025933164247969</v>
      </c>
      <c r="K41" s="142">
        <f t="shared" si="10"/>
        <v>1</v>
      </c>
      <c r="L41" s="142">
        <f t="shared" si="10"/>
        <v>0.83025334444686194</v>
      </c>
      <c r="M41" s="142">
        <f t="shared" si="10"/>
        <v>0</v>
      </c>
      <c r="N41" s="142">
        <f t="shared" si="10"/>
        <v>0</v>
      </c>
      <c r="O41" s="142">
        <f t="shared" si="10"/>
        <v>0</v>
      </c>
      <c r="P41" s="142">
        <f t="shared" si="10"/>
        <v>0.94551689332810274</v>
      </c>
    </row>
    <row r="42" spans="1:16" x14ac:dyDescent="0.25">
      <c r="A42" s="138" t="s">
        <v>1182</v>
      </c>
      <c r="B42" s="142">
        <f t="shared" ref="B42:P42" si="11">IF(ISERROR(B31/B40),0,B31/B40)</f>
        <v>0</v>
      </c>
      <c r="C42" s="142">
        <f t="shared" si="11"/>
        <v>0</v>
      </c>
      <c r="D42" s="142">
        <f t="shared" si="11"/>
        <v>1</v>
      </c>
      <c r="E42" s="142">
        <f t="shared" si="11"/>
        <v>0</v>
      </c>
      <c r="F42" s="142">
        <f t="shared" si="11"/>
        <v>0</v>
      </c>
      <c r="G42" s="142">
        <f t="shared" si="11"/>
        <v>0</v>
      </c>
      <c r="H42" s="142">
        <f t="shared" si="11"/>
        <v>1</v>
      </c>
      <c r="I42" s="142">
        <f t="shared" si="11"/>
        <v>0</v>
      </c>
      <c r="J42" s="142">
        <f t="shared" si="11"/>
        <v>9.7406683575203198E-2</v>
      </c>
      <c r="K42" s="142">
        <f t="shared" si="11"/>
        <v>0</v>
      </c>
      <c r="L42" s="142">
        <f t="shared" si="11"/>
        <v>0.16974665555313811</v>
      </c>
      <c r="M42" s="142">
        <f t="shared" si="11"/>
        <v>1</v>
      </c>
      <c r="N42" s="142">
        <f t="shared" si="11"/>
        <v>1</v>
      </c>
      <c r="O42" s="142">
        <f t="shared" si="11"/>
        <v>0</v>
      </c>
      <c r="P42" s="142">
        <f t="shared" si="11"/>
        <v>5.4483106671897208E-2</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863.8192449432612</v>
      </c>
      <c r="J47" s="152">
        <f t="shared" si="13"/>
        <v>76.318062444627287</v>
      </c>
      <c r="K47" s="152">
        <f t="shared" si="13"/>
        <v>0</v>
      </c>
      <c r="L47" s="152">
        <f t="shared" si="13"/>
        <v>0</v>
      </c>
      <c r="M47" s="152">
        <f t="shared" si="13"/>
        <v>0</v>
      </c>
      <c r="N47" s="152">
        <f t="shared" si="13"/>
        <v>0</v>
      </c>
      <c r="O47" s="152">
        <f t="shared" si="13"/>
        <v>0</v>
      </c>
      <c r="P47" s="140">
        <f t="shared" si="13"/>
        <v>940.13731200000007</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863.8192449432612</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76.318062444627287</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940.13731200000007</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16.984194405376911</v>
      </c>
      <c r="J49" s="152">
        <f t="shared" si="14"/>
        <v>465.72573109596971</v>
      </c>
      <c r="K49" s="152">
        <f t="shared" si="14"/>
        <v>0</v>
      </c>
      <c r="L49" s="152">
        <f t="shared" si="14"/>
        <v>434.00850410431622</v>
      </c>
      <c r="M49" s="152">
        <f t="shared" si="14"/>
        <v>0</v>
      </c>
      <c r="N49" s="152">
        <f t="shared" si="14"/>
        <v>0</v>
      </c>
      <c r="O49" s="152">
        <f t="shared" si="14"/>
        <v>0</v>
      </c>
      <c r="P49" s="140">
        <f t="shared" si="14"/>
        <v>916.71842399999991</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16.984194405376911</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465.72573109596971</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434.00850410431622</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916.71842399999991</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v>
      </c>
      <c r="G59" s="142">
        <f t="shared" si="16"/>
        <v>0</v>
      </c>
      <c r="H59" s="142">
        <f t="shared" si="16"/>
        <v>0</v>
      </c>
      <c r="I59" s="142">
        <f t="shared" si="16"/>
        <v>0.23205281667394831</v>
      </c>
      <c r="J59" s="142">
        <f t="shared" si="16"/>
        <v>0.2473272000613079</v>
      </c>
      <c r="K59" s="142">
        <f t="shared" si="16"/>
        <v>0</v>
      </c>
      <c r="L59" s="142">
        <f t="shared" si="16"/>
        <v>0.84434135913500341</v>
      </c>
      <c r="M59" s="142">
        <f t="shared" si="16"/>
        <v>0</v>
      </c>
      <c r="N59" s="142">
        <f t="shared" si="16"/>
        <v>0</v>
      </c>
      <c r="O59" s="142">
        <f t="shared" si="16"/>
        <v>0</v>
      </c>
      <c r="P59" s="142">
        <f t="shared" si="16"/>
        <v>0.24228932387460722</v>
      </c>
    </row>
    <row r="60" spans="1:16" x14ac:dyDescent="0.25">
      <c r="A60" s="127" t="s">
        <v>1188</v>
      </c>
      <c r="B60" s="141">
        <f t="shared" ref="B60:P60" si="17">B52+B49+B47+B45</f>
        <v>0</v>
      </c>
      <c r="C60" s="141">
        <f t="shared" si="17"/>
        <v>0</v>
      </c>
      <c r="D60" s="141">
        <f t="shared" si="17"/>
        <v>0</v>
      </c>
      <c r="E60" s="141">
        <f t="shared" si="17"/>
        <v>0</v>
      </c>
      <c r="F60" s="141">
        <f t="shared" si="17"/>
        <v>0</v>
      </c>
      <c r="G60" s="141">
        <f t="shared" si="17"/>
        <v>0</v>
      </c>
      <c r="H60" s="141">
        <f t="shared" si="17"/>
        <v>0</v>
      </c>
      <c r="I60" s="141">
        <f t="shared" si="17"/>
        <v>880.80343934863811</v>
      </c>
      <c r="J60" s="141">
        <f t="shared" si="17"/>
        <v>542.04379354059699</v>
      </c>
      <c r="K60" s="141">
        <f t="shared" si="17"/>
        <v>0</v>
      </c>
      <c r="L60" s="141">
        <f t="shared" si="17"/>
        <v>434.00850410431622</v>
      </c>
      <c r="M60" s="141">
        <f t="shared" si="17"/>
        <v>0</v>
      </c>
      <c r="N60" s="141">
        <f t="shared" si="17"/>
        <v>0</v>
      </c>
      <c r="O60" s="141">
        <f t="shared" si="17"/>
        <v>0</v>
      </c>
      <c r="P60" s="141">
        <f t="shared" si="17"/>
        <v>1856.855736</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742.30988887608055</v>
      </c>
      <c r="J61" s="152">
        <f t="shared" si="18"/>
        <v>0</v>
      </c>
      <c r="K61" s="152">
        <f t="shared" si="18"/>
        <v>0</v>
      </c>
      <c r="L61" s="152">
        <f t="shared" si="18"/>
        <v>0</v>
      </c>
      <c r="M61" s="152">
        <f t="shared" si="18"/>
        <v>63.996000822186467</v>
      </c>
      <c r="N61" s="152">
        <f t="shared" si="18"/>
        <v>0</v>
      </c>
      <c r="O61" s="152">
        <f t="shared" si="18"/>
        <v>0</v>
      </c>
      <c r="P61" s="140">
        <f t="shared" si="18"/>
        <v>806.30588</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63.996000822186467</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63.996000000000002</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742.30988887608055</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742.30988000000002</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112.99875351458789</v>
      </c>
      <c r="K67" s="152">
        <f t="shared" si="19"/>
        <v>0</v>
      </c>
      <c r="L67" s="152">
        <f t="shared" si="19"/>
        <v>0</v>
      </c>
      <c r="M67" s="152">
        <f t="shared" si="19"/>
        <v>0</v>
      </c>
      <c r="N67" s="152">
        <f t="shared" si="19"/>
        <v>0</v>
      </c>
      <c r="O67" s="152">
        <f t="shared" si="19"/>
        <v>0</v>
      </c>
      <c r="P67" s="140">
        <f t="shared" si="19"/>
        <v>112.99875200000001</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112.99875351458789</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112.99875200000001</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0.10993599891662598</v>
      </c>
      <c r="H72" s="152">
        <f t="shared" si="20"/>
        <v>0</v>
      </c>
      <c r="I72" s="152">
        <f t="shared" si="20"/>
        <v>1377.1361671316624</v>
      </c>
      <c r="J72" s="152">
        <f t="shared" si="20"/>
        <v>105.23822537034751</v>
      </c>
      <c r="K72" s="152">
        <f t="shared" si="20"/>
        <v>0</v>
      </c>
      <c r="L72" s="152">
        <f t="shared" si="20"/>
        <v>227.3432380962372</v>
      </c>
      <c r="M72" s="152">
        <f t="shared" si="20"/>
        <v>0</v>
      </c>
      <c r="N72" s="152">
        <f t="shared" si="20"/>
        <v>0</v>
      </c>
      <c r="O72" s="152">
        <f t="shared" si="20"/>
        <v>0</v>
      </c>
      <c r="P72" s="140">
        <f t="shared" si="20"/>
        <v>1709.8275720000001</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5.4967999458312988E-2</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786.59273108452567</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105.23822537034751</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227.3432380962372</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1119.2291680000001</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5.4967999458312988E-2</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590.54343604713677</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590.59840400000007</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0</v>
      </c>
      <c r="G81" s="141">
        <f t="shared" si="22"/>
        <v>0.10993599891662598</v>
      </c>
      <c r="H81" s="141">
        <f t="shared" si="22"/>
        <v>0</v>
      </c>
      <c r="I81" s="141">
        <f t="shared" si="22"/>
        <v>2119.4460560077432</v>
      </c>
      <c r="J81" s="141">
        <f t="shared" si="22"/>
        <v>218.23697888493541</v>
      </c>
      <c r="K81" s="141">
        <f t="shared" si="22"/>
        <v>0</v>
      </c>
      <c r="L81" s="141">
        <f t="shared" si="22"/>
        <v>227.3432380962372</v>
      </c>
      <c r="M81" s="141">
        <f t="shared" si="22"/>
        <v>63.996000822186467</v>
      </c>
      <c r="N81" s="141">
        <f t="shared" si="22"/>
        <v>0</v>
      </c>
      <c r="O81" s="141">
        <f t="shared" si="22"/>
        <v>0</v>
      </c>
      <c r="P81" s="141">
        <f t="shared" si="22"/>
        <v>2629.132204</v>
      </c>
    </row>
    <row r="82" spans="1:16" x14ac:dyDescent="0.25">
      <c r="A82" s="170" t="s">
        <v>1192</v>
      </c>
      <c r="B82" s="152">
        <f t="shared" ref="B82:P82" si="23">B83+B84</f>
        <v>0</v>
      </c>
      <c r="C82" s="152">
        <f t="shared" si="23"/>
        <v>0</v>
      </c>
      <c r="D82" s="152">
        <f t="shared" si="23"/>
        <v>7.0874417018890385</v>
      </c>
      <c r="E82" s="152">
        <f t="shared" si="23"/>
        <v>0</v>
      </c>
      <c r="F82" s="152">
        <f t="shared" si="23"/>
        <v>0</v>
      </c>
      <c r="G82" s="152">
        <f t="shared" si="23"/>
        <v>0</v>
      </c>
      <c r="H82" s="152">
        <f t="shared" si="23"/>
        <v>30.328131257593633</v>
      </c>
      <c r="I82" s="152">
        <f t="shared" si="23"/>
        <v>0</v>
      </c>
      <c r="J82" s="152">
        <f t="shared" si="23"/>
        <v>229.85622658627389</v>
      </c>
      <c r="K82" s="152">
        <f t="shared" si="23"/>
        <v>0</v>
      </c>
      <c r="L82" s="152">
        <f t="shared" si="23"/>
        <v>0</v>
      </c>
      <c r="M82" s="152">
        <f t="shared" si="23"/>
        <v>59.99999948501587</v>
      </c>
      <c r="N82" s="152">
        <f t="shared" si="23"/>
        <v>2.5844268798828125</v>
      </c>
      <c r="O82" s="152">
        <f t="shared" si="23"/>
        <v>0</v>
      </c>
      <c r="P82" s="140">
        <f t="shared" si="23"/>
        <v>329.85622799999999</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7.0874417018890385</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30.328131257593633</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229.85622658627389</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59.99999948501587</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2.5844268798828125</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329.85622799999999</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880.80343934863811</v>
      </c>
      <c r="J85" s="152">
        <f t="shared" si="24"/>
        <v>542.04379354059688</v>
      </c>
      <c r="K85" s="152">
        <f t="shared" si="24"/>
        <v>0</v>
      </c>
      <c r="L85" s="152">
        <f t="shared" si="24"/>
        <v>434.00850410431622</v>
      </c>
      <c r="M85" s="152">
        <f t="shared" si="24"/>
        <v>0</v>
      </c>
      <c r="N85" s="152">
        <f t="shared" si="24"/>
        <v>0</v>
      </c>
      <c r="O85" s="152">
        <f t="shared" si="24"/>
        <v>0</v>
      </c>
      <c r="P85" s="140">
        <f t="shared" si="24"/>
        <v>1856.8557840000001</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880.80343934863811</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542.04379354059688</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434.00850410431622</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1856.8557840000001</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7.0874417018890385</v>
      </c>
      <c r="E88" s="141">
        <f t="shared" si="25"/>
        <v>0</v>
      </c>
      <c r="F88" s="141">
        <f t="shared" si="25"/>
        <v>0</v>
      </c>
      <c r="G88" s="141">
        <f t="shared" si="25"/>
        <v>0</v>
      </c>
      <c r="H88" s="141">
        <f t="shared" si="25"/>
        <v>30.328131257593633</v>
      </c>
      <c r="I88" s="141">
        <f t="shared" si="25"/>
        <v>880.80343934863811</v>
      </c>
      <c r="J88" s="141">
        <f t="shared" si="25"/>
        <v>771.9000201268708</v>
      </c>
      <c r="K88" s="141">
        <f t="shared" si="25"/>
        <v>0</v>
      </c>
      <c r="L88" s="141">
        <f t="shared" si="25"/>
        <v>434.00850410431622</v>
      </c>
      <c r="M88" s="141">
        <f t="shared" si="25"/>
        <v>59.99999948501587</v>
      </c>
      <c r="N88" s="141">
        <f t="shared" si="25"/>
        <v>2.5844268798828125</v>
      </c>
      <c r="O88" s="141">
        <f t="shared" si="25"/>
        <v>0</v>
      </c>
      <c r="P88" s="141">
        <f t="shared" si="25"/>
        <v>2186.712012</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abSelected="1" topLeftCell="A14" workbookViewId="0">
      <selection activeCell="E20" sqref="E20"/>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U08351_4FF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U08351_4FF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U08351_4FF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U08351_4FF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workbookViewId="0">
      <selection activeCell="E20" sqref="E20"/>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U08351_4FF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7510.5190472235536</v>
      </c>
      <c r="C13" s="152">
        <f t="shared" si="7"/>
        <v>201.63476659737529</v>
      </c>
      <c r="D13" s="152">
        <f t="shared" si="7"/>
        <v>182.73402699738739</v>
      </c>
      <c r="E13" s="152">
        <f t="shared" si="7"/>
        <v>207.20485364794732</v>
      </c>
      <c r="F13" s="152">
        <f t="shared" si="7"/>
        <v>212.57821101874114</v>
      </c>
      <c r="G13" s="152">
        <f t="shared" si="7"/>
        <v>96.512145032882685</v>
      </c>
      <c r="H13" s="152">
        <f t="shared" si="7"/>
        <v>50.27949858754873</v>
      </c>
      <c r="I13" s="152">
        <f t="shared" si="7"/>
        <v>126.16399990260602</v>
      </c>
      <c r="J13" s="152">
        <f t="shared" si="7"/>
        <v>196.38494963347912</v>
      </c>
      <c r="K13" s="152">
        <f t="shared" si="7"/>
        <v>138.25548342823981</v>
      </c>
      <c r="L13" s="152">
        <f t="shared" si="7"/>
        <v>140.78357029348612</v>
      </c>
      <c r="M13" s="152">
        <f t="shared" si="7"/>
        <v>73.70866670161486</v>
      </c>
      <c r="N13" s="152">
        <f t="shared" si="7"/>
        <v>30.90399988412857</v>
      </c>
      <c r="O13" s="152">
        <f t="shared" si="7"/>
        <v>68.500000151395795</v>
      </c>
      <c r="P13" s="152">
        <f t="shared" si="7"/>
        <v>61.040000105202196</v>
      </c>
      <c r="Q13" s="152">
        <f t="shared" si="7"/>
        <v>93.407999911010265</v>
      </c>
      <c r="R13" s="152">
        <f t="shared" si="7"/>
        <v>124.96380034536124</v>
      </c>
      <c r="S13" s="152">
        <f t="shared" si="7"/>
        <v>41.628000078201296</v>
      </c>
      <c r="T13" s="152">
        <f t="shared" si="7"/>
        <v>33.627999884486201</v>
      </c>
      <c r="U13" s="152">
        <f t="shared" si="7"/>
        <v>67.310759483575822</v>
      </c>
      <c r="V13" s="152">
        <f t="shared" si="7"/>
        <v>34.076000168323517</v>
      </c>
      <c r="W13" s="152">
        <f t="shared" si="7"/>
        <v>22.041388018131254</v>
      </c>
      <c r="X13" s="152">
        <f t="shared" si="7"/>
        <v>34.045232020914554</v>
      </c>
      <c r="Y13" s="152">
        <f t="shared" si="7"/>
        <v>77.811999121010302</v>
      </c>
      <c r="Z13" s="152">
        <f t="shared" si="7"/>
        <v>87.345132249891748</v>
      </c>
      <c r="AA13" s="152">
        <f t="shared" si="7"/>
        <v>14.491999861598014</v>
      </c>
      <c r="AB13" s="152">
        <f t="shared" si="7"/>
        <v>77.343999542593949</v>
      </c>
      <c r="AC13" s="152">
        <f t="shared" si="7"/>
        <v>103.751059705019</v>
      </c>
      <c r="AD13" s="152">
        <f t="shared" si="7"/>
        <v>70.580287147760401</v>
      </c>
      <c r="AE13" s="152">
        <f t="shared" si="7"/>
        <v>114.7519993942976</v>
      </c>
      <c r="AF13" s="152">
        <f t="shared" si="7"/>
        <v>150.02584835231306</v>
      </c>
      <c r="AG13" s="152">
        <f t="shared" si="7"/>
        <v>75.872000809907917</v>
      </c>
      <c r="AH13" s="152">
        <f t="shared" si="7"/>
        <v>37.681931851506235</v>
      </c>
      <c r="AI13" s="152">
        <f t="shared" si="7"/>
        <v>10.723999988138676</v>
      </c>
      <c r="AJ13" s="152">
        <f t="shared" si="7"/>
        <v>161.20376566201449</v>
      </c>
      <c r="AK13" s="152">
        <f t="shared" si="7"/>
        <v>113.03549695879221</v>
      </c>
      <c r="AL13" s="152">
        <f t="shared" si="7"/>
        <v>153.64436544775964</v>
      </c>
      <c r="AM13" s="152">
        <f t="shared" si="7"/>
        <v>52.500000346899036</v>
      </c>
      <c r="AN13" s="152">
        <f t="shared" si="7"/>
        <v>191.83348461151121</v>
      </c>
      <c r="AO13" s="152">
        <f t="shared" si="7"/>
        <v>80.083404004871838</v>
      </c>
      <c r="AP13" s="152">
        <f t="shared" si="7"/>
        <v>27.959999775886537</v>
      </c>
      <c r="AQ13" s="152">
        <f t="shared" si="7"/>
        <v>182.76705215364694</v>
      </c>
      <c r="AR13" s="152">
        <f t="shared" si="7"/>
        <v>269.42905157417056</v>
      </c>
      <c r="AS13" s="152">
        <f t="shared" si="7"/>
        <v>196.20480324506758</v>
      </c>
      <c r="AT13" s="152">
        <f t="shared" si="7"/>
        <v>49.660227645933631</v>
      </c>
      <c r="AU13" s="152">
        <f t="shared" si="7"/>
        <v>102.68350437790154</v>
      </c>
      <c r="AV13" s="152">
        <f t="shared" si="7"/>
        <v>77.097633503079422</v>
      </c>
      <c r="AW13" s="152">
        <f t="shared" si="7"/>
        <v>44.977095758914949</v>
      </c>
      <c r="AX13" s="152">
        <f t="shared" si="7"/>
        <v>62.851999846994872</v>
      </c>
      <c r="AY13" s="152">
        <f t="shared" si="7"/>
        <v>122.17950822114945</v>
      </c>
      <c r="AZ13" s="152">
        <f t="shared" si="7"/>
        <v>219.33199834227563</v>
      </c>
      <c r="BA13" s="152">
        <f t="shared" si="7"/>
        <v>25.503999668061731</v>
      </c>
      <c r="BB13" s="152">
        <f t="shared" si="7"/>
        <v>52.468000501394272</v>
      </c>
      <c r="BC13" s="152">
        <f t="shared" si="7"/>
        <v>91.688000309467313</v>
      </c>
      <c r="BD13" s="152">
        <f t="shared" si="7"/>
        <v>69.769735506176943</v>
      </c>
      <c r="BE13" s="152">
        <f t="shared" si="7"/>
        <v>72.081507950127133</v>
      </c>
      <c r="BF13" s="152">
        <f t="shared" si="7"/>
        <v>178.95458180576563</v>
      </c>
      <c r="BG13" s="152">
        <f t="shared" si="7"/>
        <v>90.363999494612216</v>
      </c>
      <c r="BH13" s="152">
        <f t="shared" si="7"/>
        <v>268.95674340844153</v>
      </c>
      <c r="BI13" s="152">
        <f t="shared" si="7"/>
        <v>518.08138586252926</v>
      </c>
      <c r="BJ13" s="152">
        <f t="shared" si="7"/>
        <v>325.06362247318032</v>
      </c>
      <c r="BK13" s="152">
        <f t="shared" si="7"/>
        <v>60.821028517484663</v>
      </c>
      <c r="BL13" s="152">
        <f t="shared" si="7"/>
        <v>118.75342043697833</v>
      </c>
      <c r="BM13" s="152">
        <f t="shared" si="7"/>
        <v>108.23741554200649</v>
      </c>
      <c r="BN13" s="152">
        <f t="shared" ref="BN13:DY13" si="8">BN14</f>
        <v>295.79888542473316</v>
      </c>
      <c r="BO13" s="152">
        <f t="shared" si="8"/>
        <v>68.367718929648404</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7510.5190472235536</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201.63476659737529</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182.73402699738739</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207.20485364794732</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212.57821101874114</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96.512145032882685</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50.27949858754873</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126.16399990260602</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196.38494963347912</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138.25548342823981</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140.78357029348612</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73.70866670161486</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30.90399988412857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68.500000151395795</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61.040000105202196</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93.407999911010265</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124.96380034536124</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41.628000078201296</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33.627999884486201</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67.310759483575822</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34.076000168323517</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22.041388018131254</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34.045232020914554</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77.811999121010302</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87.345132249891748</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14.491999861598014</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77.343999542593949</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103.751059705019</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70.580287147760401</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114.7519993942976</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150.02584835231306</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75.872000809907917</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37.681931851506235</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10.723999988138676</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161.20376566201449</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113.03549695879221</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153.64436544775964</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52.500000346899036</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191.83348461151121</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80.083404004871838</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27.959999775886537</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182.76705215364694</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269.42905157417056</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196.20480324506758</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49.660227645933631</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102.68350437790154</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77.097633503079422</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44.977095758914949</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62.851999846994872</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122.17950822114945</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219.33199834227563</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25.503999668061731</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52.468000501394272</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91.688000309467313</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69.769735506176943</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72.081507950127133</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178.95458180576563</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90.363999494612216</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268.95674340844153</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518.08138586252926</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325.06362247318032</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60.821028517484663</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118.75342043697833</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108.23741554200649</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295.79888542473316</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68.367718929648404</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153.27589877843857</v>
      </c>
      <c r="C15" s="152">
        <f t="shared" ref="C15:AH15" si="11">SUM(C16:C17)</f>
        <v>9.8920000445842753</v>
      </c>
      <c r="D15" s="152">
        <f t="shared" si="11"/>
        <v>7.2600000095367436</v>
      </c>
      <c r="E15" s="152">
        <f t="shared" si="11"/>
        <v>8.4911461734771727</v>
      </c>
      <c r="F15" s="152">
        <f t="shared" si="11"/>
        <v>12.774954257011412</v>
      </c>
      <c r="G15" s="152">
        <f t="shared" si="11"/>
        <v>4.7680000400543214</v>
      </c>
      <c r="H15" s="152">
        <f t="shared" si="11"/>
        <v>0</v>
      </c>
      <c r="I15" s="152">
        <f t="shared" si="11"/>
        <v>1.0039999771118164</v>
      </c>
      <c r="J15" s="152">
        <f t="shared" si="11"/>
        <v>0.87599998474121088</v>
      </c>
      <c r="K15" s="152">
        <f t="shared" si="11"/>
        <v>2.648000020980835</v>
      </c>
      <c r="L15" s="152">
        <f t="shared" si="11"/>
        <v>7.4918136620521549</v>
      </c>
      <c r="M15" s="152">
        <f t="shared" si="11"/>
        <v>1.9999999916553499</v>
      </c>
      <c r="N15" s="152">
        <f t="shared" si="11"/>
        <v>0</v>
      </c>
      <c r="O15" s="152">
        <f t="shared" si="11"/>
        <v>0</v>
      </c>
      <c r="P15" s="152">
        <f t="shared" si="11"/>
        <v>0.67599998474121092</v>
      </c>
      <c r="Q15" s="152">
        <f t="shared" si="11"/>
        <v>0</v>
      </c>
      <c r="R15" s="152">
        <f t="shared" si="11"/>
        <v>0</v>
      </c>
      <c r="S15" s="152">
        <f t="shared" si="11"/>
        <v>0</v>
      </c>
      <c r="T15" s="152">
        <f t="shared" si="11"/>
        <v>0</v>
      </c>
      <c r="U15" s="152">
        <f t="shared" si="11"/>
        <v>1.2000000047683717</v>
      </c>
      <c r="V15" s="152">
        <f t="shared" si="11"/>
        <v>0</v>
      </c>
      <c r="W15" s="152">
        <f t="shared" si="11"/>
        <v>0.27600000381469725</v>
      </c>
      <c r="X15" s="152">
        <f t="shared" si="11"/>
        <v>0</v>
      </c>
      <c r="Y15" s="152">
        <f t="shared" si="11"/>
        <v>2.2159999847412108</v>
      </c>
      <c r="Z15" s="152">
        <f t="shared" si="11"/>
        <v>0.72399998486042016</v>
      </c>
      <c r="AA15" s="152">
        <f t="shared" si="11"/>
        <v>0</v>
      </c>
      <c r="AB15" s="152">
        <f t="shared" si="11"/>
        <v>0.98800003051757801</v>
      </c>
      <c r="AC15" s="152">
        <f t="shared" si="11"/>
        <v>0.2</v>
      </c>
      <c r="AD15" s="152">
        <f t="shared" si="11"/>
        <v>0</v>
      </c>
      <c r="AE15" s="152">
        <f t="shared" si="11"/>
        <v>1.155999984741211</v>
      </c>
      <c r="AF15" s="152">
        <f t="shared" si="11"/>
        <v>0.53199998855590824</v>
      </c>
      <c r="AG15" s="152">
        <f t="shared" si="11"/>
        <v>1.2720000076293947</v>
      </c>
      <c r="AH15" s="152">
        <f t="shared" si="11"/>
        <v>0.83200000107288363</v>
      </c>
      <c r="AI15" s="152">
        <f t="shared" ref="AI15:BN15" si="12">SUM(AI16:AI17)</f>
        <v>0</v>
      </c>
      <c r="AJ15" s="152">
        <f t="shared" si="12"/>
        <v>3.1040000277757644</v>
      </c>
      <c r="AK15" s="152">
        <f t="shared" si="12"/>
        <v>0.54</v>
      </c>
      <c r="AL15" s="152">
        <f t="shared" si="12"/>
        <v>4.2347233319282527</v>
      </c>
      <c r="AM15" s="152">
        <f t="shared" si="12"/>
        <v>0.7680000114440918</v>
      </c>
      <c r="AN15" s="152">
        <f t="shared" si="12"/>
        <v>1.8799999761581421</v>
      </c>
      <c r="AO15" s="152">
        <f t="shared" si="12"/>
        <v>1.335999984741211</v>
      </c>
      <c r="AP15" s="152">
        <f t="shared" si="12"/>
        <v>0</v>
      </c>
      <c r="AQ15" s="152">
        <f t="shared" si="12"/>
        <v>6.1446122598648074</v>
      </c>
      <c r="AR15" s="152">
        <f t="shared" si="12"/>
        <v>1.8383153200149536</v>
      </c>
      <c r="AS15" s="152">
        <f t="shared" si="12"/>
        <v>1.0240000152587891</v>
      </c>
      <c r="AT15" s="152">
        <f t="shared" si="12"/>
        <v>1.059999976158142</v>
      </c>
      <c r="AU15" s="152">
        <f t="shared" si="12"/>
        <v>3.1279999923706052</v>
      </c>
      <c r="AV15" s="152">
        <f t="shared" si="12"/>
        <v>0</v>
      </c>
      <c r="AW15" s="152">
        <f t="shared" si="12"/>
        <v>0.3720000076293945</v>
      </c>
      <c r="AX15" s="152">
        <f t="shared" si="12"/>
        <v>2.0439999771118162</v>
      </c>
      <c r="AY15" s="152">
        <f t="shared" si="12"/>
        <v>3.507999945878983</v>
      </c>
      <c r="AZ15" s="152">
        <f t="shared" si="12"/>
        <v>1.2879999923706056</v>
      </c>
      <c r="BA15" s="152">
        <f t="shared" si="12"/>
        <v>0</v>
      </c>
      <c r="BB15" s="152">
        <f t="shared" si="12"/>
        <v>0.44000000000000006</v>
      </c>
      <c r="BC15" s="152">
        <f t="shared" si="12"/>
        <v>0.77199998855590812</v>
      </c>
      <c r="BD15" s="152">
        <f t="shared" si="12"/>
        <v>0.98800003051757801</v>
      </c>
      <c r="BE15" s="152">
        <f t="shared" si="12"/>
        <v>0.52799998760223388</v>
      </c>
      <c r="BF15" s="152">
        <f t="shared" si="12"/>
        <v>0.90799999237060547</v>
      </c>
      <c r="BG15" s="152">
        <f t="shared" si="12"/>
        <v>17.432000129222871</v>
      </c>
      <c r="BH15" s="152">
        <f t="shared" si="12"/>
        <v>5.3285305023193361</v>
      </c>
      <c r="BI15" s="152">
        <f t="shared" si="12"/>
        <v>10.491803131699562</v>
      </c>
      <c r="BJ15" s="152">
        <f t="shared" si="12"/>
        <v>6.3320001077651984</v>
      </c>
      <c r="BK15" s="152">
        <f t="shared" si="12"/>
        <v>0.40399999618530275</v>
      </c>
      <c r="BL15" s="152">
        <f t="shared" si="12"/>
        <v>7.0559999376535414</v>
      </c>
      <c r="BM15" s="152">
        <f t="shared" si="12"/>
        <v>0.24400000393390658</v>
      </c>
      <c r="BN15" s="152">
        <f t="shared" si="12"/>
        <v>2.02</v>
      </c>
      <c r="BO15" s="152">
        <f t="shared" ref="BO15:CT15" si="13">SUM(BO16:BO17)</f>
        <v>0.78400001525878904</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153.27589877843857</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9.8920000445842753</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7.2600000095367436</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8.4911461734771727</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12.774954257011412</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4.7680000400543214</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1.0039999771118164</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0.87599998474121088</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2.648000020980835</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7.4918136620521549</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1.9999999916553499</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0.67599998474121092</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1.2000000047683717</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0.27600000381469725</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2.2159999847412108</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0.72399998486042016</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0.98800003051757801</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0.2</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1.155999984741211</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0.53199998855590824</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1.2720000076293947</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0.83200000107288363</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3.1040000277757644</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0.54</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4.2347233319282527</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0.7680000114440918</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1.8799999761581421</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1.335999984741211</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6.1446122598648074</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1.8383153200149536</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1.0240000152587891</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1.059999976158142</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3.1279999923706052</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0.3720000076293945</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2.0439999771118162</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3.507999945878983</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1.2879999923706056</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0.44000000000000006</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0.77199998855590812</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0.98800003051757801</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0.52799998760223388</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0.90799999237060547</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17.432000129222871</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5.3285305023193361</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10.491803131699562</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6.3320001077651984</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0.40399999618530275</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7.0559999376535414</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0.24400000393390658</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2.02</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0.78400001525878904</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7663.7949460019918</v>
      </c>
      <c r="C18" s="132">
        <f t="shared" si="18"/>
        <v>211.52676664195957</v>
      </c>
      <c r="D18" s="132">
        <f t="shared" si="18"/>
        <v>189.99402700692414</v>
      </c>
      <c r="E18" s="132">
        <f t="shared" si="18"/>
        <v>215.69599982142449</v>
      </c>
      <c r="F18" s="132">
        <f t="shared" si="18"/>
        <v>225.35316527575256</v>
      </c>
      <c r="G18" s="132">
        <f t="shared" si="18"/>
        <v>101.280145072937</v>
      </c>
      <c r="H18" s="132">
        <f t="shared" si="18"/>
        <v>50.27949858754873</v>
      </c>
      <c r="I18" s="132">
        <f t="shared" si="18"/>
        <v>127.16799987971784</v>
      </c>
      <c r="J18" s="132">
        <f t="shared" si="18"/>
        <v>197.26094961822034</v>
      </c>
      <c r="K18" s="132">
        <f t="shared" si="18"/>
        <v>140.90348344922066</v>
      </c>
      <c r="L18" s="132">
        <f t="shared" si="18"/>
        <v>148.27538395553827</v>
      </c>
      <c r="M18" s="132">
        <f t="shared" si="18"/>
        <v>75.708666693270203</v>
      </c>
      <c r="N18" s="132">
        <f t="shared" si="18"/>
        <v>30.90399988412857</v>
      </c>
      <c r="O18" s="132">
        <f t="shared" si="18"/>
        <v>68.500000151395795</v>
      </c>
      <c r="P18" s="132">
        <f t="shared" si="18"/>
        <v>61.716000089943407</v>
      </c>
      <c r="Q18" s="132">
        <f t="shared" si="18"/>
        <v>93.407999911010265</v>
      </c>
      <c r="R18" s="132">
        <f t="shared" si="18"/>
        <v>124.96380034536124</v>
      </c>
      <c r="S18" s="132">
        <f t="shared" si="18"/>
        <v>41.628000078201296</v>
      </c>
      <c r="T18" s="132">
        <f t="shared" si="18"/>
        <v>33.627999884486201</v>
      </c>
      <c r="U18" s="132">
        <f t="shared" si="18"/>
        <v>68.510759488344192</v>
      </c>
      <c r="V18" s="132">
        <f t="shared" si="18"/>
        <v>34.076000168323517</v>
      </c>
      <c r="W18" s="132">
        <f t="shared" si="18"/>
        <v>22.317388021945952</v>
      </c>
      <c r="X18" s="132">
        <f t="shared" si="18"/>
        <v>34.045232020914554</v>
      </c>
      <c r="Y18" s="132">
        <f t="shared" si="18"/>
        <v>80.027999105751519</v>
      </c>
      <c r="Z18" s="132">
        <f t="shared" si="18"/>
        <v>88.069132234752175</v>
      </c>
      <c r="AA18" s="132">
        <f t="shared" si="18"/>
        <v>14.491999861598014</v>
      </c>
      <c r="AB18" s="132">
        <f t="shared" si="18"/>
        <v>78.331999573111531</v>
      </c>
      <c r="AC18" s="132">
        <f t="shared" si="18"/>
        <v>103.95105970501901</v>
      </c>
      <c r="AD18" s="132">
        <f t="shared" si="18"/>
        <v>70.580287147760401</v>
      </c>
      <c r="AE18" s="132">
        <f t="shared" si="18"/>
        <v>115.90799937903881</v>
      </c>
      <c r="AF18" s="132">
        <f t="shared" si="18"/>
        <v>150.55784834086896</v>
      </c>
      <c r="AG18" s="132">
        <f t="shared" si="18"/>
        <v>77.144000817537318</v>
      </c>
      <c r="AH18" s="132">
        <f t="shared" si="18"/>
        <v>38.51393185257912</v>
      </c>
      <c r="AI18" s="132">
        <f t="shared" si="18"/>
        <v>10.723999988138676</v>
      </c>
      <c r="AJ18" s="132">
        <f t="shared" si="18"/>
        <v>164.30776568979024</v>
      </c>
      <c r="AK18" s="132">
        <f t="shared" si="18"/>
        <v>113.57549695879221</v>
      </c>
      <c r="AL18" s="132">
        <f t="shared" si="18"/>
        <v>157.87908877968789</v>
      </c>
      <c r="AM18" s="132">
        <f t="shared" si="18"/>
        <v>53.26800035834313</v>
      </c>
      <c r="AN18" s="132">
        <f t="shared" si="18"/>
        <v>193.71348458766934</v>
      </c>
      <c r="AO18" s="132">
        <f t="shared" si="18"/>
        <v>81.419403989613045</v>
      </c>
      <c r="AP18" s="132">
        <f t="shared" si="18"/>
        <v>27.959999775886537</v>
      </c>
      <c r="AQ18" s="132">
        <f t="shared" si="18"/>
        <v>188.91166441351174</v>
      </c>
      <c r="AR18" s="132">
        <f t="shared" si="18"/>
        <v>271.2673668941855</v>
      </c>
      <c r="AS18" s="132">
        <f t="shared" si="18"/>
        <v>197.22880326032637</v>
      </c>
      <c r="AT18" s="132">
        <f t="shared" si="18"/>
        <v>50.72022762209177</v>
      </c>
      <c r="AU18" s="132">
        <f t="shared" si="18"/>
        <v>105.81150437027215</v>
      </c>
      <c r="AV18" s="132">
        <f t="shared" si="18"/>
        <v>77.097633503079422</v>
      </c>
      <c r="AW18" s="132">
        <f t="shared" si="18"/>
        <v>45.349095766544345</v>
      </c>
      <c r="AX18" s="132">
        <f t="shared" si="18"/>
        <v>64.895999824106681</v>
      </c>
      <c r="AY18" s="132">
        <f t="shared" si="18"/>
        <v>125.68750816702843</v>
      </c>
      <c r="AZ18" s="132">
        <f t="shared" si="18"/>
        <v>220.61999833464623</v>
      </c>
      <c r="BA18" s="132">
        <f t="shared" si="18"/>
        <v>25.503999668061731</v>
      </c>
      <c r="BB18" s="132">
        <f t="shared" si="18"/>
        <v>52.90800050139427</v>
      </c>
      <c r="BC18" s="132">
        <f t="shared" si="18"/>
        <v>92.460000298023218</v>
      </c>
      <c r="BD18" s="132">
        <f t="shared" si="18"/>
        <v>70.757735536694526</v>
      </c>
      <c r="BE18" s="132">
        <f t="shared" si="18"/>
        <v>72.609507937729362</v>
      </c>
      <c r="BF18" s="132">
        <f t="shared" si="18"/>
        <v>179.86258179813623</v>
      </c>
      <c r="BG18" s="132">
        <f t="shared" si="18"/>
        <v>107.79599962383509</v>
      </c>
      <c r="BH18" s="132">
        <f t="shared" si="18"/>
        <v>274.28527391076085</v>
      </c>
      <c r="BI18" s="132">
        <f t="shared" si="18"/>
        <v>528.57318899422887</v>
      </c>
      <c r="BJ18" s="132">
        <f t="shared" si="18"/>
        <v>331.39562258094554</v>
      </c>
      <c r="BK18" s="132">
        <f t="shared" si="18"/>
        <v>61.225028513669969</v>
      </c>
      <c r="BL18" s="132">
        <f t="shared" si="18"/>
        <v>125.80942037463187</v>
      </c>
      <c r="BM18" s="132">
        <f t="shared" si="18"/>
        <v>108.48141554594039</v>
      </c>
      <c r="BN18" s="132">
        <f t="shared" ref="BN18:DY18" si="19">BN15+BN13</f>
        <v>297.81888542473314</v>
      </c>
      <c r="BO18" s="132">
        <f t="shared" si="19"/>
        <v>69.151718944907188</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122.32592754244806</v>
      </c>
      <c r="C19" s="152">
        <f t="shared" si="22"/>
        <v>0</v>
      </c>
      <c r="D19" s="152">
        <f t="shared" si="22"/>
        <v>0</v>
      </c>
      <c r="E19" s="152">
        <f t="shared" si="22"/>
        <v>0</v>
      </c>
      <c r="F19" s="152">
        <f t="shared" si="22"/>
        <v>0</v>
      </c>
      <c r="G19" s="152">
        <f t="shared" si="22"/>
        <v>5.0998284912109373</v>
      </c>
      <c r="H19" s="152">
        <f t="shared" si="22"/>
        <v>4.8591486167907716</v>
      </c>
      <c r="I19" s="152">
        <f t="shared" si="22"/>
        <v>4.0960000228881839</v>
      </c>
      <c r="J19" s="152">
        <f t="shared" si="22"/>
        <v>4.6479999065399173</v>
      </c>
      <c r="K19" s="152">
        <f t="shared" si="22"/>
        <v>0.35200000762939454</v>
      </c>
      <c r="L19" s="152">
        <f t="shared" si="22"/>
        <v>0</v>
      </c>
      <c r="M19" s="152">
        <f t="shared" si="22"/>
        <v>0</v>
      </c>
      <c r="N19" s="152">
        <f t="shared" si="22"/>
        <v>0.99200000762939455</v>
      </c>
      <c r="O19" s="152">
        <f t="shared" si="22"/>
        <v>3.3359999561309812</v>
      </c>
      <c r="P19" s="152">
        <f t="shared" si="22"/>
        <v>0</v>
      </c>
      <c r="Q19" s="152">
        <f t="shared" si="22"/>
        <v>6.0079999065399168</v>
      </c>
      <c r="R19" s="152">
        <f t="shared" si="22"/>
        <v>5.009658427238465</v>
      </c>
      <c r="S19" s="152">
        <f t="shared" si="22"/>
        <v>0</v>
      </c>
      <c r="T19" s="152">
        <f t="shared" si="22"/>
        <v>0</v>
      </c>
      <c r="U19" s="152">
        <f t="shared" si="22"/>
        <v>0</v>
      </c>
      <c r="V19" s="152">
        <f t="shared" si="22"/>
        <v>7.1280000400543218</v>
      </c>
      <c r="W19" s="152">
        <f t="shared" si="22"/>
        <v>0.16000000476837156</v>
      </c>
      <c r="X19" s="152">
        <f t="shared" si="22"/>
        <v>0</v>
      </c>
      <c r="Y19" s="152">
        <f t="shared" si="22"/>
        <v>0</v>
      </c>
      <c r="Z19" s="152">
        <f t="shared" si="22"/>
        <v>0.94400001525878907</v>
      </c>
      <c r="AA19" s="152">
        <f t="shared" si="22"/>
        <v>0</v>
      </c>
      <c r="AB19" s="152">
        <f t="shared" si="22"/>
        <v>0</v>
      </c>
      <c r="AC19" s="152">
        <f t="shared" si="22"/>
        <v>0</v>
      </c>
      <c r="AD19" s="152">
        <f t="shared" si="22"/>
        <v>25.992770414352417</v>
      </c>
      <c r="AE19" s="152">
        <f t="shared" si="22"/>
        <v>1.58</v>
      </c>
      <c r="AF19" s="152">
        <f t="shared" si="22"/>
        <v>24.600521354675294</v>
      </c>
      <c r="AG19" s="152">
        <f t="shared" si="22"/>
        <v>0.06</v>
      </c>
      <c r="AH19" s="152">
        <f t="shared" si="22"/>
        <v>0</v>
      </c>
      <c r="AI19" s="152">
        <f t="shared" si="22"/>
        <v>0</v>
      </c>
      <c r="AJ19" s="152">
        <f t="shared" si="22"/>
        <v>0</v>
      </c>
      <c r="AK19" s="152">
        <f t="shared" si="22"/>
        <v>0</v>
      </c>
      <c r="AL19" s="152">
        <f t="shared" si="22"/>
        <v>0</v>
      </c>
      <c r="AM19" s="152">
        <f t="shared" si="22"/>
        <v>0.66400001525878904</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0.21600000381469728</v>
      </c>
      <c r="AY19" s="152">
        <f t="shared" si="22"/>
        <v>0</v>
      </c>
      <c r="AZ19" s="152">
        <f t="shared" si="22"/>
        <v>0</v>
      </c>
      <c r="BA19" s="152">
        <f t="shared" si="22"/>
        <v>10.692000122666359</v>
      </c>
      <c r="BB19" s="152">
        <f t="shared" si="22"/>
        <v>1.2679999732971192</v>
      </c>
      <c r="BC19" s="152">
        <f t="shared" si="22"/>
        <v>0.06</v>
      </c>
      <c r="BD19" s="152">
        <f t="shared" si="22"/>
        <v>0</v>
      </c>
      <c r="BE19" s="152">
        <f t="shared" si="22"/>
        <v>0.44000000000000006</v>
      </c>
      <c r="BF19" s="152">
        <f t="shared" si="22"/>
        <v>1.3160000038146973</v>
      </c>
      <c r="BG19" s="152">
        <f t="shared" si="22"/>
        <v>0</v>
      </c>
      <c r="BH19" s="152">
        <f t="shared" si="22"/>
        <v>2.6360000211000445</v>
      </c>
      <c r="BI19" s="152">
        <f t="shared" si="22"/>
        <v>10.168000230789184</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122.32592754244806</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5.0998284912109373</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4.8591486167907716</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4.0960000228881839</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4.6479999065399173</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0.35200000762939454</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0.99200000762939455</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3.3359999561309812</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6.0079999065399168</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5.009658427238465</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7.1280000400543218</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0.16000000476837156</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0.94400001525878907</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25.992770414352417</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1.58</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24.600521354675294</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0.06</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0.66400001525878904</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0.21600000381469728</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10.692000122666359</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1.2679999732971192</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0.06</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0.44000000000000006</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1.3160000038146973</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2.6360000211000445</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10.168000230789184</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319.28158558994528</v>
      </c>
      <c r="C25" s="152">
        <f t="shared" si="26"/>
        <v>8.4640001845359798</v>
      </c>
      <c r="D25" s="152">
        <f t="shared" si="26"/>
        <v>2.1679999876022338</v>
      </c>
      <c r="E25" s="152">
        <f t="shared" si="26"/>
        <v>1.1199999999999999</v>
      </c>
      <c r="F25" s="152">
        <f t="shared" si="26"/>
        <v>7.9914567947387702</v>
      </c>
      <c r="G25" s="152">
        <f t="shared" si="26"/>
        <v>2.9799999848008154</v>
      </c>
      <c r="H25" s="152">
        <f t="shared" si="26"/>
        <v>0.08</v>
      </c>
      <c r="I25" s="152">
        <f t="shared" si="26"/>
        <v>0.635999984741211</v>
      </c>
      <c r="J25" s="152">
        <f t="shared" si="26"/>
        <v>6.3319999980926518</v>
      </c>
      <c r="K25" s="152">
        <f t="shared" si="26"/>
        <v>0.2960000044107437</v>
      </c>
      <c r="L25" s="152">
        <f t="shared" si="26"/>
        <v>1.600000023841858E-2</v>
      </c>
      <c r="M25" s="152">
        <f t="shared" si="26"/>
        <v>2.0840000191330907</v>
      </c>
      <c r="N25" s="152">
        <f t="shared" si="26"/>
        <v>3.5360000228881838</v>
      </c>
      <c r="O25" s="152">
        <f t="shared" si="26"/>
        <v>5.1040000575780864</v>
      </c>
      <c r="P25" s="152">
        <f t="shared" si="26"/>
        <v>7.159999904632568</v>
      </c>
      <c r="Q25" s="152">
        <f t="shared" si="26"/>
        <v>1.9120000457763673</v>
      </c>
      <c r="R25" s="152">
        <f t="shared" si="26"/>
        <v>1.0279999923706054</v>
      </c>
      <c r="S25" s="152">
        <f t="shared" si="26"/>
        <v>7.4839998131990431</v>
      </c>
      <c r="T25" s="152">
        <f t="shared" si="26"/>
        <v>3.5119999599456788</v>
      </c>
      <c r="U25" s="152">
        <f t="shared" si="26"/>
        <v>25.992194017767904</v>
      </c>
      <c r="V25" s="152">
        <f t="shared" si="26"/>
        <v>0.97599999070167542</v>
      </c>
      <c r="W25" s="152">
        <f t="shared" si="26"/>
        <v>7.7239998552203177</v>
      </c>
      <c r="X25" s="152">
        <f t="shared" si="26"/>
        <v>0.87199998140335078</v>
      </c>
      <c r="Y25" s="152">
        <f t="shared" si="26"/>
        <v>9.0559997367858891</v>
      </c>
      <c r="Z25" s="152">
        <f t="shared" si="26"/>
        <v>4.0644269490242007</v>
      </c>
      <c r="AA25" s="152">
        <f t="shared" si="26"/>
        <v>5.0559998893737799</v>
      </c>
      <c r="AB25" s="152">
        <f t="shared" si="26"/>
        <v>8.6725749778747545</v>
      </c>
      <c r="AC25" s="152">
        <f t="shared" si="26"/>
        <v>5.6720000267028805</v>
      </c>
      <c r="AD25" s="152">
        <f t="shared" si="26"/>
        <v>2.1440000534057622</v>
      </c>
      <c r="AE25" s="152">
        <f t="shared" si="26"/>
        <v>3.4959999656677248</v>
      </c>
      <c r="AF25" s="152">
        <f t="shared" si="26"/>
        <v>3.624000015258789</v>
      </c>
      <c r="AG25" s="152">
        <f t="shared" si="26"/>
        <v>0.11199999809265138</v>
      </c>
      <c r="AH25" s="152">
        <f t="shared" si="26"/>
        <v>4.835999979972839</v>
      </c>
      <c r="AI25" s="152">
        <f t="shared" si="26"/>
        <v>4.0200001144409176</v>
      </c>
      <c r="AJ25" s="152">
        <f t="shared" si="26"/>
        <v>0</v>
      </c>
      <c r="AK25" s="152">
        <f t="shared" si="26"/>
        <v>1.315999972820282</v>
      </c>
      <c r="AL25" s="152">
        <f t="shared" si="26"/>
        <v>3.1799999690055847</v>
      </c>
      <c r="AM25" s="152">
        <f t="shared" si="26"/>
        <v>1.4200000047683716</v>
      </c>
      <c r="AN25" s="152">
        <f t="shared" si="26"/>
        <v>0.69600002050399778</v>
      </c>
      <c r="AO25" s="152">
        <f t="shared" si="26"/>
        <v>0.48799998283386231</v>
      </c>
      <c r="AP25" s="152">
        <f t="shared" si="26"/>
        <v>0.98000000000000009</v>
      </c>
      <c r="AQ25" s="152">
        <f t="shared" si="26"/>
        <v>1.766687364578247</v>
      </c>
      <c r="AR25" s="152">
        <f t="shared" si="26"/>
        <v>3.6840000438690184</v>
      </c>
      <c r="AS25" s="152">
        <f t="shared" si="26"/>
        <v>5.4560000324249263</v>
      </c>
      <c r="AT25" s="152">
        <f t="shared" si="26"/>
        <v>8.7993788242340099</v>
      </c>
      <c r="AU25" s="152">
        <f t="shared" si="26"/>
        <v>2.4751293373107912</v>
      </c>
      <c r="AV25" s="152">
        <f t="shared" si="26"/>
        <v>6.6794416713714595</v>
      </c>
      <c r="AW25" s="152">
        <f t="shared" si="26"/>
        <v>8.7479832839965823</v>
      </c>
      <c r="AX25" s="152">
        <f t="shared" si="26"/>
        <v>0.99609903335571282</v>
      </c>
      <c r="AY25" s="152">
        <f t="shared" si="26"/>
        <v>1.0319999885559081</v>
      </c>
      <c r="AZ25" s="152">
        <f t="shared" si="26"/>
        <v>1.08</v>
      </c>
      <c r="BA25" s="152">
        <f t="shared" si="26"/>
        <v>0.51600000381469724</v>
      </c>
      <c r="BB25" s="152">
        <f t="shared" si="26"/>
        <v>3.7400000083446501</v>
      </c>
      <c r="BC25" s="152">
        <f t="shared" si="26"/>
        <v>2.9920001125335696</v>
      </c>
      <c r="BD25" s="152">
        <f t="shared" si="26"/>
        <v>0.19200000762939454</v>
      </c>
      <c r="BE25" s="152">
        <f t="shared" si="26"/>
        <v>0.97600001573562623</v>
      </c>
      <c r="BF25" s="152">
        <f t="shared" si="26"/>
        <v>0.90800002336502073</v>
      </c>
      <c r="BG25" s="152">
        <f t="shared" si="26"/>
        <v>1.5160000109672547</v>
      </c>
      <c r="BH25" s="152">
        <f t="shared" si="26"/>
        <v>32.454952006340029</v>
      </c>
      <c r="BI25" s="152">
        <f t="shared" si="26"/>
        <v>13.969263880252839</v>
      </c>
      <c r="BJ25" s="152">
        <f t="shared" si="26"/>
        <v>17.94235306739807</v>
      </c>
      <c r="BK25" s="152">
        <f t="shared" si="26"/>
        <v>1.2000000476837159E-2</v>
      </c>
      <c r="BL25" s="152">
        <f t="shared" si="26"/>
        <v>0.52400000095367427</v>
      </c>
      <c r="BM25" s="152">
        <f t="shared" si="26"/>
        <v>5.5870776748657232</v>
      </c>
      <c r="BN25" s="152">
        <f t="shared" ref="BN25:DY25" si="27">SUM(BN26:BN30)</f>
        <v>37.186566886901858</v>
      </c>
      <c r="BO25" s="152">
        <f t="shared" si="27"/>
        <v>3.7480000543594358</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97.415572444498551</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2.8279998779296873</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21.688194040656089</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7.3279998704791067</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7.151999769210815</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3.4760000467300416</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4.9519998931884768</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7.6485749816894524</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5.5360000228881834</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0.30799999237060549</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3.1119999694824219</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2.084000015258789</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0.5</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4.4400000190734863</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7.9713788414001474</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1.5760000610351563</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3.9514416503906249</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8.5159832763671872</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0.27600000381469725</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1.08</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2.9920001125335696</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32.123457253575324</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6.5600002479553225</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7.5999999046325678E-2</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3.9194569015502929</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0.54400001525878905</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6.24</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2.0000000596046445E-2</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0.42000000000000004</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2.92</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0.3959999847412109</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0.14399999618530274</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0.24799999952316285</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0.02</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1.6960000610351564</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1.54</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4.4000000953674318E-2</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0.26799999237060546</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6.8000001907348631E-2</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0.67599998474121092</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1.56</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0.23200000762939452</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0.43599998474121093</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0.64400001525878903</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0.13999999999999999</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3.3120000600814818</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187.15812901198862</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1.9039999365806579</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2.0919999885559082</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1.1199999999999999</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1.2440000152587891</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2.4359999695420265</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0.08</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0.635999984741211</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9.1999998092651372E-2</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0.27600000381469725</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1.600000023841858E-2</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1.6640000191330908</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3.5360000228881838</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5.1040000575780864</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7.159999904632568</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1.9120000457763673</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1.0279999923706054</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7.4839998131990431</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3.5119999599456788</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1.3839999771118163</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0.97599999070167542</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0.7279999852180481</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0.13199999809265137</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0.10399999618530273</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1.0239999961853026</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0.11600000381469726</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0.13999999999999999</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0.38399999618530273</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0.11199999809265138</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4.791999979019165</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4.0200001144409176</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0.81599997282028203</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3.1799999690055847</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1.4200000047683716</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0.69600002050399778</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0.21999999046325686</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0.98000000000000009</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1.766687364578247</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3.6840000438690184</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0.47600000381469726</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0.15199999809265136</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0.89912927627563488</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1.168000020980835</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0.72009902954101557</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0.59600000381469731</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0.51600000381469724</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3.7400000083446501</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0.19200000762939454</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0.3320000004768372</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0.90800002336502073</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1.5160000109672547</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32.454952006340029</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13.969263880252839</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17.94235306739807</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1.2000000476837159E-2</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0.38400000095367431</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5.5870776748657232</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37.186566886901858</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0.43599999427795411</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2.5844268798828125</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1.7719999694824218</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0.34042690277099608</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0.47200000762939454</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441.60751313239336</v>
      </c>
      <c r="C34" s="132">
        <f t="shared" si="34"/>
        <v>8.4640001845359798</v>
      </c>
      <c r="D34" s="132">
        <f t="shared" si="34"/>
        <v>2.1679999876022338</v>
      </c>
      <c r="E34" s="132">
        <f t="shared" si="34"/>
        <v>1.1199999999999999</v>
      </c>
      <c r="F34" s="132">
        <f t="shared" si="34"/>
        <v>7.9914567947387702</v>
      </c>
      <c r="G34" s="132">
        <f t="shared" si="34"/>
        <v>8.0798284760117518</v>
      </c>
      <c r="H34" s="132">
        <f t="shared" si="34"/>
        <v>4.9391486167907717</v>
      </c>
      <c r="I34" s="132">
        <f t="shared" si="34"/>
        <v>4.7320000076293951</v>
      </c>
      <c r="J34" s="132">
        <f t="shared" si="34"/>
        <v>10.979999904632569</v>
      </c>
      <c r="K34" s="132">
        <f t="shared" si="34"/>
        <v>0.64800001204013824</v>
      </c>
      <c r="L34" s="132">
        <f t="shared" si="34"/>
        <v>1.600000023841858E-2</v>
      </c>
      <c r="M34" s="132">
        <f t="shared" si="34"/>
        <v>2.0840000191330907</v>
      </c>
      <c r="N34" s="132">
        <f t="shared" si="34"/>
        <v>4.5280000305175783</v>
      </c>
      <c r="O34" s="132">
        <f t="shared" si="34"/>
        <v>8.4400000137090672</v>
      </c>
      <c r="P34" s="132">
        <f t="shared" si="34"/>
        <v>7.159999904632568</v>
      </c>
      <c r="Q34" s="132">
        <f t="shared" si="34"/>
        <v>7.9199999523162843</v>
      </c>
      <c r="R34" s="132">
        <f t="shared" si="34"/>
        <v>6.0376584196090706</v>
      </c>
      <c r="S34" s="132">
        <f t="shared" si="34"/>
        <v>7.4839998131990431</v>
      </c>
      <c r="T34" s="132">
        <f t="shared" si="34"/>
        <v>3.5119999599456788</v>
      </c>
      <c r="U34" s="132">
        <f t="shared" si="34"/>
        <v>25.992194017767904</v>
      </c>
      <c r="V34" s="132">
        <f t="shared" si="34"/>
        <v>8.1040000307559978</v>
      </c>
      <c r="W34" s="132">
        <f t="shared" si="34"/>
        <v>7.8839998599886894</v>
      </c>
      <c r="X34" s="132">
        <f t="shared" si="34"/>
        <v>0.87199998140335078</v>
      </c>
      <c r="Y34" s="132">
        <f t="shared" si="34"/>
        <v>9.0559997367858891</v>
      </c>
      <c r="Z34" s="132">
        <f t="shared" si="34"/>
        <v>5.0084269642829895</v>
      </c>
      <c r="AA34" s="132">
        <f t="shared" si="34"/>
        <v>5.0559998893737799</v>
      </c>
      <c r="AB34" s="132">
        <f t="shared" si="34"/>
        <v>8.6725749778747545</v>
      </c>
      <c r="AC34" s="132">
        <f t="shared" si="34"/>
        <v>5.6720000267028805</v>
      </c>
      <c r="AD34" s="132">
        <f t="shared" si="34"/>
        <v>28.136770467758179</v>
      </c>
      <c r="AE34" s="132">
        <f t="shared" si="34"/>
        <v>5.0759999656677248</v>
      </c>
      <c r="AF34" s="132">
        <f t="shared" si="34"/>
        <v>28.224521369934084</v>
      </c>
      <c r="AG34" s="132">
        <f t="shared" si="34"/>
        <v>0.17199999809265137</v>
      </c>
      <c r="AH34" s="132">
        <f t="shared" si="34"/>
        <v>4.835999979972839</v>
      </c>
      <c r="AI34" s="132">
        <f t="shared" si="34"/>
        <v>4.0200001144409176</v>
      </c>
      <c r="AJ34" s="132">
        <f t="shared" si="34"/>
        <v>0</v>
      </c>
      <c r="AK34" s="132">
        <f t="shared" si="34"/>
        <v>1.315999972820282</v>
      </c>
      <c r="AL34" s="132">
        <f t="shared" si="34"/>
        <v>3.1799999690055847</v>
      </c>
      <c r="AM34" s="132">
        <f t="shared" si="34"/>
        <v>2.0840000200271609</v>
      </c>
      <c r="AN34" s="132">
        <f t="shared" si="34"/>
        <v>0.69600002050399778</v>
      </c>
      <c r="AO34" s="132">
        <f t="shared" si="34"/>
        <v>0.48799998283386231</v>
      </c>
      <c r="AP34" s="132">
        <f t="shared" si="34"/>
        <v>0.98000000000000009</v>
      </c>
      <c r="AQ34" s="132">
        <f t="shared" si="34"/>
        <v>1.766687364578247</v>
      </c>
      <c r="AR34" s="132">
        <f t="shared" si="34"/>
        <v>3.6840000438690184</v>
      </c>
      <c r="AS34" s="132">
        <f t="shared" si="34"/>
        <v>5.4560000324249263</v>
      </c>
      <c r="AT34" s="132">
        <f t="shared" si="34"/>
        <v>8.7993788242340099</v>
      </c>
      <c r="AU34" s="132">
        <f t="shared" si="34"/>
        <v>2.4751293373107912</v>
      </c>
      <c r="AV34" s="132">
        <f t="shared" si="34"/>
        <v>6.6794416713714595</v>
      </c>
      <c r="AW34" s="132">
        <f t="shared" si="34"/>
        <v>8.7479832839965823</v>
      </c>
      <c r="AX34" s="132">
        <f t="shared" si="34"/>
        <v>1.2120990371704101</v>
      </c>
      <c r="AY34" s="132">
        <f t="shared" si="34"/>
        <v>1.0319999885559081</v>
      </c>
      <c r="AZ34" s="132">
        <f t="shared" si="34"/>
        <v>1.08</v>
      </c>
      <c r="BA34" s="132">
        <f t="shared" si="34"/>
        <v>11.208000126481057</v>
      </c>
      <c r="BB34" s="132">
        <f t="shared" si="34"/>
        <v>5.0079999816417695</v>
      </c>
      <c r="BC34" s="132">
        <f t="shared" si="34"/>
        <v>3.0520001125335696</v>
      </c>
      <c r="BD34" s="132">
        <f t="shared" si="34"/>
        <v>0.19200000762939454</v>
      </c>
      <c r="BE34" s="132">
        <f t="shared" si="34"/>
        <v>1.4160000157356263</v>
      </c>
      <c r="BF34" s="132">
        <f t="shared" si="34"/>
        <v>2.2240000271797182</v>
      </c>
      <c r="BG34" s="132">
        <f t="shared" si="34"/>
        <v>1.5160000109672547</v>
      </c>
      <c r="BH34" s="132">
        <f t="shared" si="34"/>
        <v>35.090952027440075</v>
      </c>
      <c r="BI34" s="132">
        <f t="shared" si="34"/>
        <v>24.137264111042022</v>
      </c>
      <c r="BJ34" s="132">
        <f t="shared" si="34"/>
        <v>17.94235306739807</v>
      </c>
      <c r="BK34" s="132">
        <f t="shared" si="34"/>
        <v>1.2000000476837159E-2</v>
      </c>
      <c r="BL34" s="132">
        <f t="shared" si="34"/>
        <v>0.52400000095367427</v>
      </c>
      <c r="BM34" s="132">
        <f t="shared" si="34"/>
        <v>5.5870776748657232</v>
      </c>
      <c r="BN34" s="132">
        <f t="shared" ref="BN34:DY34" si="35">BN31+BN25+BN19</f>
        <v>37.186566886901858</v>
      </c>
      <c r="BO34" s="132">
        <f t="shared" si="35"/>
        <v>3.7480000543594358</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404.19194017291068</v>
      </c>
      <c r="C35" s="164">
        <f t="shared" si="38"/>
        <v>8.4640001845359798</v>
      </c>
      <c r="D35" s="164">
        <f t="shared" si="38"/>
        <v>2.1679999876022338</v>
      </c>
      <c r="E35" s="164">
        <f t="shared" si="38"/>
        <v>1.1199999999999999</v>
      </c>
      <c r="F35" s="164">
        <f t="shared" si="38"/>
        <v>7.9914567947387694</v>
      </c>
      <c r="G35" s="164">
        <f t="shared" si="38"/>
        <v>8.0798284760117518</v>
      </c>
      <c r="H35" s="164">
        <f t="shared" si="38"/>
        <v>4.9391486167907717</v>
      </c>
      <c r="I35" s="164">
        <f t="shared" si="38"/>
        <v>4.7320000076293942</v>
      </c>
      <c r="J35" s="164">
        <f t="shared" si="38"/>
        <v>10.979999904632567</v>
      </c>
      <c r="K35" s="164">
        <f t="shared" si="38"/>
        <v>0.64800001204013824</v>
      </c>
      <c r="L35" s="164">
        <f t="shared" si="38"/>
        <v>1.600000023841858E-2</v>
      </c>
      <c r="M35" s="164">
        <f t="shared" si="38"/>
        <v>2.0840000191330907</v>
      </c>
      <c r="N35" s="164">
        <f t="shared" si="38"/>
        <v>4.5280000305175783</v>
      </c>
      <c r="O35" s="164">
        <f t="shared" si="38"/>
        <v>8.4400000137090689</v>
      </c>
      <c r="P35" s="164">
        <f t="shared" si="38"/>
        <v>7.159999904632568</v>
      </c>
      <c r="Q35" s="164">
        <f t="shared" si="38"/>
        <v>7.9199999523162843</v>
      </c>
      <c r="R35" s="164">
        <f t="shared" si="38"/>
        <v>6.0376584196090697</v>
      </c>
      <c r="S35" s="164">
        <f t="shared" si="38"/>
        <v>7.4839998131990431</v>
      </c>
      <c r="T35" s="164">
        <f t="shared" si="38"/>
        <v>3.5119999599456788</v>
      </c>
      <c r="U35" s="164">
        <f t="shared" si="38"/>
        <v>7.4639999389648439</v>
      </c>
      <c r="V35" s="164">
        <f t="shared" si="38"/>
        <v>8.1040000307559961</v>
      </c>
      <c r="W35" s="164">
        <f t="shared" si="38"/>
        <v>7.4719998598098751</v>
      </c>
      <c r="X35" s="164">
        <f t="shared" si="38"/>
        <v>0.87199998140335089</v>
      </c>
      <c r="Y35" s="164">
        <f t="shared" si="38"/>
        <v>8.783999738693236</v>
      </c>
      <c r="Z35" s="164">
        <f t="shared" si="38"/>
        <v>4.6724269556999207</v>
      </c>
      <c r="AA35" s="164">
        <f t="shared" si="38"/>
        <v>3.9399999046325682</v>
      </c>
      <c r="AB35" s="164">
        <f t="shared" si="38"/>
        <v>7.1559999275207513</v>
      </c>
      <c r="AC35" s="164">
        <f t="shared" si="38"/>
        <v>5.1480000114440916</v>
      </c>
      <c r="AD35" s="164">
        <f t="shared" si="38"/>
        <v>28.136770467758179</v>
      </c>
      <c r="AE35" s="164">
        <f t="shared" si="38"/>
        <v>4.0359999656677248</v>
      </c>
      <c r="AF35" s="164">
        <f t="shared" si="38"/>
        <v>28.224521369934081</v>
      </c>
      <c r="AG35" s="164">
        <f t="shared" si="38"/>
        <v>0.17199999809265137</v>
      </c>
      <c r="AH35" s="164">
        <f t="shared" si="38"/>
        <v>4.835999979972839</v>
      </c>
      <c r="AI35" s="164">
        <f t="shared" si="38"/>
        <v>4.0200001144409176</v>
      </c>
      <c r="AJ35" s="164">
        <f t="shared" si="38"/>
        <v>0</v>
      </c>
      <c r="AK35" s="164">
        <f t="shared" si="38"/>
        <v>0.81599997282028203</v>
      </c>
      <c r="AL35" s="164">
        <f t="shared" si="38"/>
        <v>3.1799999690055847</v>
      </c>
      <c r="AM35" s="164">
        <f t="shared" si="38"/>
        <v>2.0840000200271609</v>
      </c>
      <c r="AN35" s="164">
        <f t="shared" si="38"/>
        <v>0.69600002050399778</v>
      </c>
      <c r="AO35" s="164">
        <f t="shared" si="38"/>
        <v>0.48799998283386231</v>
      </c>
      <c r="AP35" s="164">
        <f t="shared" si="38"/>
        <v>0.98000000000000009</v>
      </c>
      <c r="AQ35" s="164">
        <f t="shared" si="38"/>
        <v>1.766687364578247</v>
      </c>
      <c r="AR35" s="164">
        <f t="shared" si="38"/>
        <v>3.6840000438690184</v>
      </c>
      <c r="AS35" s="164">
        <f t="shared" si="38"/>
        <v>2.0240000438690187</v>
      </c>
      <c r="AT35" s="164">
        <f t="shared" si="38"/>
        <v>7.6960000133514397</v>
      </c>
      <c r="AU35" s="164">
        <f t="shared" si="38"/>
        <v>0.89912927627563488</v>
      </c>
      <c r="AV35" s="164">
        <f t="shared" si="38"/>
        <v>4.2640000820159916</v>
      </c>
      <c r="AW35" s="164">
        <f t="shared" si="38"/>
        <v>4.9279999542236324</v>
      </c>
      <c r="AX35" s="164">
        <f t="shared" si="38"/>
        <v>1.2120990371704101</v>
      </c>
      <c r="AY35" s="164">
        <f t="shared" si="38"/>
        <v>1.0319999885559081</v>
      </c>
      <c r="AZ35" s="164">
        <f t="shared" si="38"/>
        <v>1.08</v>
      </c>
      <c r="BA35" s="164">
        <f t="shared" si="38"/>
        <v>11.208000126481057</v>
      </c>
      <c r="BB35" s="164">
        <f t="shared" si="38"/>
        <v>5.0079999816417695</v>
      </c>
      <c r="BC35" s="164">
        <f t="shared" si="38"/>
        <v>2.2280000686645507</v>
      </c>
      <c r="BD35" s="164">
        <f t="shared" si="38"/>
        <v>0.19200000762939454</v>
      </c>
      <c r="BE35" s="164">
        <f t="shared" si="38"/>
        <v>1.4160000157356261</v>
      </c>
      <c r="BF35" s="164">
        <f t="shared" si="38"/>
        <v>2.2240000271797178</v>
      </c>
      <c r="BG35" s="164">
        <f t="shared" si="38"/>
        <v>1.5160000109672547</v>
      </c>
      <c r="BH35" s="164">
        <f t="shared" si="38"/>
        <v>35.090952027440075</v>
      </c>
      <c r="BI35" s="164">
        <f t="shared" si="38"/>
        <v>24.137264111042022</v>
      </c>
      <c r="BJ35" s="164">
        <f t="shared" si="38"/>
        <v>17.94235306739807</v>
      </c>
      <c r="BK35" s="164">
        <f t="shared" si="38"/>
        <v>1.2000000476837159E-2</v>
      </c>
      <c r="BL35" s="164">
        <f t="shared" si="38"/>
        <v>0.52400000095367427</v>
      </c>
      <c r="BM35" s="164">
        <f t="shared" si="38"/>
        <v>5.5870776748657232</v>
      </c>
      <c r="BN35" s="164">
        <f t="shared" ref="BN35:DY35" si="39">BN36+BN37</f>
        <v>37.186566886901858</v>
      </c>
      <c r="BO35" s="164">
        <f t="shared" si="39"/>
        <v>3.7480000543594358</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404.19194017291068</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8.4640001845359798</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2.1679999876022338</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1.1199999999999999</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7.9914567947387694</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8.0798284760117518</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4.9391486167907717</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4.7320000076293942</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10.979999904632567</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0.64800001204013824</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1.600000023841858E-2</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2.0840000191330907</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4.5280000305175783</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8.4400000137090689</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7.159999904632568</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7.9199999523162843</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6.0376584196090697</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7.4839998131990431</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3.5119999599456788</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7.4639999389648439</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8.1040000307559961</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7.4719998598098751</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0.87199998140335089</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8.783999738693236</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4.6724269556999207</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3.9399999046325682</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7.1559999275207513</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5.1480000114440916</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28.136770467758179</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4.0359999656677248</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28.224521369934081</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0.17199999809265137</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4.835999979972839</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4.0200001144409176</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0.81599997282028203</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3.1799999690055847</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2.0840000200271609</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0.69600002050399778</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0.48799998283386231</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0.98000000000000009</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1.766687364578247</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3.6840000438690184</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2.0240000438690187</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7.6960000133514397</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0.89912927627563488</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4.2640000820159916</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4.9279999542236324</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1.2120990371704101</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1.0319999885559081</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1.08</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11.208000126481057</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5.0079999816417695</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2.2280000686645507</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0.19200000762939454</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1.4160000157356261</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2.2240000271797178</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1.5160000109672547</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35.090952027440075</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24.137264111042022</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17.94235306739807</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1.2000000476837159E-2</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0.52400000095367427</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5.5870776748657232</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37.186566886901858</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3.7480000543594358</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37.415572959482674</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18.528194078803061</v>
      </c>
      <c r="V38" s="166">
        <f t="shared" si="42"/>
        <v>0</v>
      </c>
      <c r="W38" s="166">
        <f t="shared" si="42"/>
        <v>0.41200000017881394</v>
      </c>
      <c r="X38" s="166">
        <f t="shared" si="42"/>
        <v>0</v>
      </c>
      <c r="Y38" s="166">
        <f t="shared" si="42"/>
        <v>0.27199999809265141</v>
      </c>
      <c r="Z38" s="166">
        <f t="shared" si="42"/>
        <v>0.33600000858306889</v>
      </c>
      <c r="AA38" s="166">
        <f t="shared" si="42"/>
        <v>1.115999984741211</v>
      </c>
      <c r="AB38" s="166">
        <f t="shared" si="42"/>
        <v>1.5165750503540039</v>
      </c>
      <c r="AC38" s="166">
        <f t="shared" si="42"/>
        <v>0.52400001525878914</v>
      </c>
      <c r="AD38" s="166">
        <f t="shared" si="42"/>
        <v>0</v>
      </c>
      <c r="AE38" s="166">
        <f t="shared" si="42"/>
        <v>1.04</v>
      </c>
      <c r="AF38" s="166">
        <f t="shared" si="42"/>
        <v>0</v>
      </c>
      <c r="AG38" s="166">
        <f t="shared" si="42"/>
        <v>0</v>
      </c>
      <c r="AH38" s="166">
        <f t="shared" si="42"/>
        <v>0</v>
      </c>
      <c r="AI38" s="166">
        <f t="shared" si="42"/>
        <v>0</v>
      </c>
      <c r="AJ38" s="166">
        <f t="shared" si="42"/>
        <v>0</v>
      </c>
      <c r="AK38" s="166">
        <f t="shared" si="42"/>
        <v>0.5</v>
      </c>
      <c r="AL38" s="166">
        <f t="shared" si="42"/>
        <v>0</v>
      </c>
      <c r="AM38" s="166">
        <f t="shared" si="42"/>
        <v>0</v>
      </c>
      <c r="AN38" s="166">
        <f t="shared" si="42"/>
        <v>0</v>
      </c>
      <c r="AO38" s="166">
        <f t="shared" si="42"/>
        <v>0</v>
      </c>
      <c r="AP38" s="166">
        <f t="shared" si="42"/>
        <v>0</v>
      </c>
      <c r="AQ38" s="166">
        <f t="shared" si="42"/>
        <v>0</v>
      </c>
      <c r="AR38" s="166">
        <f t="shared" si="42"/>
        <v>0</v>
      </c>
      <c r="AS38" s="166">
        <f t="shared" si="42"/>
        <v>3.431999988555908</v>
      </c>
      <c r="AT38" s="166">
        <f t="shared" si="42"/>
        <v>1.1033788108825684</v>
      </c>
      <c r="AU38" s="166">
        <f t="shared" si="42"/>
        <v>1.5760000610351563</v>
      </c>
      <c r="AV38" s="166">
        <f t="shared" si="42"/>
        <v>2.4154415893554688</v>
      </c>
      <c r="AW38" s="166">
        <f t="shared" si="42"/>
        <v>3.8199833297729495</v>
      </c>
      <c r="AX38" s="166">
        <f t="shared" si="42"/>
        <v>0</v>
      </c>
      <c r="AY38" s="166">
        <f t="shared" si="42"/>
        <v>0</v>
      </c>
      <c r="AZ38" s="166">
        <f t="shared" si="42"/>
        <v>0</v>
      </c>
      <c r="BA38" s="166">
        <f t="shared" si="42"/>
        <v>0</v>
      </c>
      <c r="BB38" s="166">
        <f t="shared" si="42"/>
        <v>0</v>
      </c>
      <c r="BC38" s="166">
        <f t="shared" si="42"/>
        <v>0.82400004386901848</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7.0874417018890385</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0.24799999237060547</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0.98000000000000009</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1.5760000610351563</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2.4154415893554688</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1.7960000610351563</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7.1999998092651368E-2</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30.328131257593633</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18.528194078803061</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0.41200000017881394</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0.27199999809265141</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0.33600000858306889</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1.115999984741211</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1.2685750579833983</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0.52400001525878914</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1.04</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0.5</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2.4519999885559081</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1.1033788108825684</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2.0239832687377932</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0.75200004577636714</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8105.402459134385</v>
      </c>
      <c r="C43" s="141">
        <f t="shared" si="46"/>
        <v>219.99076682649556</v>
      </c>
      <c r="D43" s="141">
        <f t="shared" si="46"/>
        <v>192.16202699452637</v>
      </c>
      <c r="E43" s="141">
        <f t="shared" si="46"/>
        <v>216.8159998214245</v>
      </c>
      <c r="F43" s="141">
        <f t="shared" si="46"/>
        <v>233.34462207049134</v>
      </c>
      <c r="G43" s="141">
        <f t="shared" si="46"/>
        <v>109.35997354894876</v>
      </c>
      <c r="H43" s="141">
        <f t="shared" si="46"/>
        <v>55.218647204339504</v>
      </c>
      <c r="I43" s="141">
        <f t="shared" si="46"/>
        <v>131.89999988734724</v>
      </c>
      <c r="J43" s="141">
        <f t="shared" si="46"/>
        <v>208.2409495228529</v>
      </c>
      <c r="K43" s="141">
        <f t="shared" si="46"/>
        <v>141.5514834612608</v>
      </c>
      <c r="L43" s="141">
        <f t="shared" si="46"/>
        <v>148.29138395577669</v>
      </c>
      <c r="M43" s="141">
        <f t="shared" si="46"/>
        <v>77.792666712403289</v>
      </c>
      <c r="N43" s="141">
        <f t="shared" si="46"/>
        <v>35.431999914646148</v>
      </c>
      <c r="O43" s="141">
        <f t="shared" si="46"/>
        <v>76.940000165104863</v>
      </c>
      <c r="P43" s="141">
        <f t="shared" si="46"/>
        <v>68.875999994575977</v>
      </c>
      <c r="Q43" s="141">
        <f t="shared" si="46"/>
        <v>101.32799986332655</v>
      </c>
      <c r="R43" s="141">
        <f t="shared" si="46"/>
        <v>131.00145876497029</v>
      </c>
      <c r="S43" s="141">
        <f t="shared" si="46"/>
        <v>49.111999891400338</v>
      </c>
      <c r="T43" s="141">
        <f t="shared" si="46"/>
        <v>37.139999844431877</v>
      </c>
      <c r="U43" s="141">
        <f t="shared" si="46"/>
        <v>94.502953506112092</v>
      </c>
      <c r="V43" s="141">
        <f t="shared" si="46"/>
        <v>42.180000199079515</v>
      </c>
      <c r="W43" s="141">
        <f t="shared" si="46"/>
        <v>30.201387881934643</v>
      </c>
      <c r="X43" s="141">
        <f t="shared" si="46"/>
        <v>34.917232002317903</v>
      </c>
      <c r="Y43" s="141">
        <f t="shared" si="46"/>
        <v>89.083998842537412</v>
      </c>
      <c r="Z43" s="141">
        <f t="shared" si="46"/>
        <v>93.077559199035164</v>
      </c>
      <c r="AA43" s="141">
        <f t="shared" si="46"/>
        <v>19.547999750971794</v>
      </c>
      <c r="AB43" s="141">
        <f t="shared" si="46"/>
        <v>87.004574550986291</v>
      </c>
      <c r="AC43" s="141">
        <f t="shared" si="46"/>
        <v>109.62305973172188</v>
      </c>
      <c r="AD43" s="141">
        <f t="shared" si="46"/>
        <v>98.717057615518584</v>
      </c>
      <c r="AE43" s="141">
        <f t="shared" si="46"/>
        <v>120.98399934470653</v>
      </c>
      <c r="AF43" s="141">
        <f t="shared" si="46"/>
        <v>178.78236971080304</v>
      </c>
      <c r="AG43" s="141">
        <f t="shared" si="46"/>
        <v>77.316000815629963</v>
      </c>
      <c r="AH43" s="141">
        <f t="shared" si="46"/>
        <v>43.34993183255196</v>
      </c>
      <c r="AI43" s="141">
        <f t="shared" si="46"/>
        <v>14.744000102579594</v>
      </c>
      <c r="AJ43" s="141">
        <f t="shared" si="46"/>
        <v>164.30776568979024</v>
      </c>
      <c r="AK43" s="141">
        <f t="shared" si="46"/>
        <v>114.89149693161249</v>
      </c>
      <c r="AL43" s="141">
        <f t="shared" si="46"/>
        <v>161.05908874869348</v>
      </c>
      <c r="AM43" s="141">
        <f t="shared" si="46"/>
        <v>55.352000378370292</v>
      </c>
      <c r="AN43" s="141">
        <f t="shared" si="46"/>
        <v>194.40948460817333</v>
      </c>
      <c r="AO43" s="141">
        <f t="shared" si="46"/>
        <v>81.9074039724469</v>
      </c>
      <c r="AP43" s="141">
        <f t="shared" si="46"/>
        <v>28.939999775886537</v>
      </c>
      <c r="AQ43" s="141">
        <f t="shared" si="46"/>
        <v>190.67835177808999</v>
      </c>
      <c r="AR43" s="141">
        <f t="shared" si="46"/>
        <v>274.95136693805449</v>
      </c>
      <c r="AS43" s="141">
        <f t="shared" si="46"/>
        <v>202.6848032927513</v>
      </c>
      <c r="AT43" s="141">
        <f t="shared" si="46"/>
        <v>59.519606446325781</v>
      </c>
      <c r="AU43" s="141">
        <f t="shared" si="46"/>
        <v>108.28663370758294</v>
      </c>
      <c r="AV43" s="141">
        <f t="shared" si="46"/>
        <v>83.777075174450886</v>
      </c>
      <c r="AW43" s="141">
        <f t="shared" si="46"/>
        <v>54.097079050540927</v>
      </c>
      <c r="AX43" s="141">
        <f t="shared" si="46"/>
        <v>66.108098861277085</v>
      </c>
      <c r="AY43" s="141">
        <f t="shared" si="46"/>
        <v>126.71950815558434</v>
      </c>
      <c r="AZ43" s="141">
        <f t="shared" si="46"/>
        <v>221.69999833464624</v>
      </c>
      <c r="BA43" s="141">
        <f t="shared" si="46"/>
        <v>36.711999794542791</v>
      </c>
      <c r="BB43" s="141">
        <f t="shared" si="46"/>
        <v>57.916000483036036</v>
      </c>
      <c r="BC43" s="141">
        <f t="shared" si="46"/>
        <v>95.512000410556794</v>
      </c>
      <c r="BD43" s="141">
        <f t="shared" si="46"/>
        <v>70.949735544323914</v>
      </c>
      <c r="BE43" s="141">
        <f t="shared" si="46"/>
        <v>74.025507953464981</v>
      </c>
      <c r="BF43" s="141">
        <f t="shared" si="46"/>
        <v>182.08658182531596</v>
      </c>
      <c r="BG43" s="141">
        <f t="shared" si="46"/>
        <v>109.31199963480235</v>
      </c>
      <c r="BH43" s="141">
        <f t="shared" si="46"/>
        <v>309.37622593820095</v>
      </c>
      <c r="BI43" s="141">
        <f t="shared" si="46"/>
        <v>552.71045310527086</v>
      </c>
      <c r="BJ43" s="141">
        <f t="shared" si="46"/>
        <v>349.33797564834362</v>
      </c>
      <c r="BK43" s="141">
        <f t="shared" si="46"/>
        <v>61.237028514146807</v>
      </c>
      <c r="BL43" s="141">
        <f t="shared" si="46"/>
        <v>126.33342037558555</v>
      </c>
      <c r="BM43" s="141">
        <f t="shared" si="46"/>
        <v>114.06849322080612</v>
      </c>
      <c r="BN43" s="141">
        <f t="shared" ref="BN43:DY43" si="47">BN34+BN18</f>
        <v>335.005452311635</v>
      </c>
      <c r="BO43" s="141">
        <f t="shared" si="47"/>
        <v>72.899718999266625</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0.94551689254680704</v>
      </c>
      <c r="C44" s="156">
        <f t="shared" si="50"/>
        <v>0.96152565715991412</v>
      </c>
      <c r="D44" s="156">
        <f t="shared" si="50"/>
        <v>0.98871785429457415</v>
      </c>
      <c r="E44" s="156">
        <f t="shared" si="50"/>
        <v>0.99483432956551887</v>
      </c>
      <c r="F44" s="156">
        <f t="shared" si="50"/>
        <v>0.96575255635278956</v>
      </c>
      <c r="G44" s="156">
        <f t="shared" si="50"/>
        <v>0.92611713212974323</v>
      </c>
      <c r="H44" s="156">
        <f t="shared" si="50"/>
        <v>0.91055288626479391</v>
      </c>
      <c r="I44" s="156">
        <f t="shared" si="50"/>
        <v>0.9641243365301676</v>
      </c>
      <c r="J44" s="156">
        <f t="shared" si="50"/>
        <v>0.94727261890712999</v>
      </c>
      <c r="K44" s="156">
        <f t="shared" si="50"/>
        <v>0.99542216021905916</v>
      </c>
      <c r="L44" s="156">
        <f t="shared" si="50"/>
        <v>0.99989210431643694</v>
      </c>
      <c r="M44" s="156">
        <f t="shared" si="50"/>
        <v>0.97321084226566545</v>
      </c>
      <c r="N44" s="156">
        <f t="shared" si="50"/>
        <v>0.8722059143874098</v>
      </c>
      <c r="O44" s="156">
        <f t="shared" si="50"/>
        <v>0.89030413314793677</v>
      </c>
      <c r="P44" s="156">
        <f t="shared" si="50"/>
        <v>0.89604506787275062</v>
      </c>
      <c r="Q44" s="156">
        <f t="shared" si="50"/>
        <v>0.92183799183839654</v>
      </c>
      <c r="R44" s="156">
        <f t="shared" si="50"/>
        <v>0.95391151765385129</v>
      </c>
      <c r="S44" s="156">
        <f t="shared" si="50"/>
        <v>0.84761362131967444</v>
      </c>
      <c r="T44" s="156">
        <f t="shared" si="50"/>
        <v>0.90543888059622046</v>
      </c>
      <c r="U44" s="156">
        <f t="shared" si="50"/>
        <v>0.724958923997155</v>
      </c>
      <c r="V44" s="156">
        <f t="shared" si="50"/>
        <v>0.8078710291013026</v>
      </c>
      <c r="W44" s="156">
        <f t="shared" si="50"/>
        <v>0.73895239878348074</v>
      </c>
      <c r="X44" s="156">
        <f t="shared" si="50"/>
        <v>0.9750266578592065</v>
      </c>
      <c r="Y44" s="156">
        <f t="shared" si="50"/>
        <v>0.89834313844854397</v>
      </c>
      <c r="Z44" s="156">
        <f t="shared" si="50"/>
        <v>0.94619082185456682</v>
      </c>
      <c r="AA44" s="156">
        <f t="shared" si="50"/>
        <v>0.74135461664703417</v>
      </c>
      <c r="AB44" s="156">
        <f t="shared" si="50"/>
        <v>0.90032047139323146</v>
      </c>
      <c r="AC44" s="156">
        <f t="shared" si="50"/>
        <v>0.94825906118125292</v>
      </c>
      <c r="AD44" s="156">
        <f t="shared" si="50"/>
        <v>0.71497559644307096</v>
      </c>
      <c r="AE44" s="156">
        <f t="shared" si="50"/>
        <v>0.95804403893770096</v>
      </c>
      <c r="AF44" s="156">
        <f t="shared" si="50"/>
        <v>0.84212916846560515</v>
      </c>
      <c r="AG44" s="156">
        <f t="shared" si="50"/>
        <v>0.9977753634916684</v>
      </c>
      <c r="AH44" s="156">
        <f t="shared" si="50"/>
        <v>0.88844273161367626</v>
      </c>
      <c r="AI44" s="156">
        <f t="shared" si="50"/>
        <v>0.72734671144382423</v>
      </c>
      <c r="AJ44" s="156">
        <f t="shared" si="50"/>
        <v>1</v>
      </c>
      <c r="AK44" s="156">
        <f t="shared" si="50"/>
        <v>0.98854571480077758</v>
      </c>
      <c r="AL44" s="156">
        <f t="shared" si="50"/>
        <v>0.98025569377231814</v>
      </c>
      <c r="AM44" s="156">
        <f t="shared" si="50"/>
        <v>0.96235005048089428</v>
      </c>
      <c r="AN44" s="156">
        <f t="shared" si="50"/>
        <v>0.99641992764958587</v>
      </c>
      <c r="AO44" s="156">
        <f t="shared" si="50"/>
        <v>0.9940420528649887</v>
      </c>
      <c r="AP44" s="156">
        <f t="shared" si="50"/>
        <v>0.96613683456844535</v>
      </c>
      <c r="AQ44" s="156">
        <f t="shared" si="50"/>
        <v>0.99073472500625392</v>
      </c>
      <c r="AR44" s="156">
        <f t="shared" si="50"/>
        <v>0.98660126667164749</v>
      </c>
      <c r="AS44" s="156">
        <f t="shared" si="50"/>
        <v>0.97308135615601898</v>
      </c>
      <c r="AT44" s="156">
        <f t="shared" si="50"/>
        <v>0.8521599965186395</v>
      </c>
      <c r="AU44" s="156">
        <f t="shared" si="50"/>
        <v>0.97714279913812241</v>
      </c>
      <c r="AV44" s="156">
        <f t="shared" si="50"/>
        <v>0.9202712477433389</v>
      </c>
      <c r="AW44" s="156">
        <f t="shared" si="50"/>
        <v>0.83829102351674734</v>
      </c>
      <c r="AX44" s="156">
        <f t="shared" si="50"/>
        <v>0.98166489343894303</v>
      </c>
      <c r="AY44" s="156">
        <f t="shared" si="50"/>
        <v>0.99185602908678561</v>
      </c>
      <c r="AZ44" s="156">
        <f t="shared" si="50"/>
        <v>0.99512855206083584</v>
      </c>
      <c r="BA44" s="156">
        <f t="shared" si="50"/>
        <v>0.69470472354526647</v>
      </c>
      <c r="BB44" s="156">
        <f t="shared" si="50"/>
        <v>0.91352994095114282</v>
      </c>
      <c r="BC44" s="156">
        <f t="shared" si="50"/>
        <v>0.96804589895076432</v>
      </c>
      <c r="BD44" s="156">
        <f t="shared" si="50"/>
        <v>0.99729385872750098</v>
      </c>
      <c r="BE44" s="156">
        <f t="shared" si="50"/>
        <v>0.98087145830021505</v>
      </c>
      <c r="BF44" s="156">
        <f t="shared" si="50"/>
        <v>0.98778603011333743</v>
      </c>
      <c r="BG44" s="156">
        <f t="shared" si="50"/>
        <v>0.98613144013436749</v>
      </c>
      <c r="BH44" s="156">
        <f t="shared" si="50"/>
        <v>0.88657514997791187</v>
      </c>
      <c r="BI44" s="156">
        <f t="shared" si="50"/>
        <v>0.95632927878343432</v>
      </c>
      <c r="BJ44" s="156">
        <f t="shared" si="50"/>
        <v>0.94863898482809239</v>
      </c>
      <c r="BK44" s="156">
        <f t="shared" si="50"/>
        <v>0.99980404012461077</v>
      </c>
      <c r="BL44" s="156">
        <f t="shared" si="50"/>
        <v>0.99585224559427077</v>
      </c>
      <c r="BM44" s="156">
        <f t="shared" si="50"/>
        <v>0.95101997477909495</v>
      </c>
      <c r="BN44" s="156">
        <f t="shared" ref="BN44:DY44" si="51">IF(ISERROR(BN18/BN43),0,BN18/BN43)</f>
        <v>0.88899712935922759</v>
      </c>
      <c r="BO44" s="156">
        <f t="shared" si="51"/>
        <v>0.94858690670128454</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5.4483107453192986E-2</v>
      </c>
      <c r="C45" s="156">
        <f t="shared" si="54"/>
        <v>3.8474342840085871E-2</v>
      </c>
      <c r="D45" s="156">
        <f t="shared" si="54"/>
        <v>1.1282145705425911E-2</v>
      </c>
      <c r="E45" s="156">
        <f t="shared" si="54"/>
        <v>5.1656704344811366E-3</v>
      </c>
      <c r="F45" s="156">
        <f t="shared" si="54"/>
        <v>3.424744364721044E-2</v>
      </c>
      <c r="G45" s="156">
        <f t="shared" si="54"/>
        <v>7.3882867870256733E-2</v>
      </c>
      <c r="H45" s="156">
        <f t="shared" si="54"/>
        <v>8.9447113735206016E-2</v>
      </c>
      <c r="I45" s="156">
        <f t="shared" si="54"/>
        <v>3.5875663469832356E-2</v>
      </c>
      <c r="J45" s="156">
        <f t="shared" si="54"/>
        <v>5.2727381092869993E-2</v>
      </c>
      <c r="K45" s="156">
        <f t="shared" si="54"/>
        <v>4.5778397809407637E-3</v>
      </c>
      <c r="L45" s="156">
        <f t="shared" si="54"/>
        <v>1.078956835630456E-4</v>
      </c>
      <c r="M45" s="156">
        <f t="shared" si="54"/>
        <v>2.678915773433458E-2</v>
      </c>
      <c r="N45" s="156">
        <f t="shared" si="54"/>
        <v>0.1277940856125902</v>
      </c>
      <c r="O45" s="156">
        <f t="shared" si="54"/>
        <v>0.10969586685206324</v>
      </c>
      <c r="P45" s="156">
        <f t="shared" si="54"/>
        <v>0.10395493212724928</v>
      </c>
      <c r="Q45" s="156">
        <f t="shared" si="54"/>
        <v>7.8162008161603458E-2</v>
      </c>
      <c r="R45" s="156">
        <f t="shared" si="54"/>
        <v>4.6088482346148776E-2</v>
      </c>
      <c r="S45" s="156">
        <f t="shared" si="54"/>
        <v>0.15238637868032562</v>
      </c>
      <c r="T45" s="156">
        <f t="shared" si="54"/>
        <v>9.4561119403779606E-2</v>
      </c>
      <c r="U45" s="156">
        <f t="shared" si="54"/>
        <v>0.275041076002845</v>
      </c>
      <c r="V45" s="156">
        <f t="shared" si="54"/>
        <v>0.19212897089869738</v>
      </c>
      <c r="W45" s="156">
        <f t="shared" si="54"/>
        <v>0.26104760121651915</v>
      </c>
      <c r="X45" s="156">
        <f t="shared" si="54"/>
        <v>2.4973342140793549E-2</v>
      </c>
      <c r="Y45" s="156">
        <f t="shared" si="54"/>
        <v>0.10165686155145597</v>
      </c>
      <c r="Z45" s="156">
        <f t="shared" si="54"/>
        <v>5.380917814543322E-2</v>
      </c>
      <c r="AA45" s="156">
        <f t="shared" si="54"/>
        <v>0.25864538335296583</v>
      </c>
      <c r="AB45" s="156">
        <f t="shared" si="54"/>
        <v>9.9679528606768431E-2</v>
      </c>
      <c r="AC45" s="156">
        <f t="shared" si="54"/>
        <v>5.1740938818747098E-2</v>
      </c>
      <c r="AD45" s="156">
        <f t="shared" si="54"/>
        <v>0.28502440355692898</v>
      </c>
      <c r="AE45" s="156">
        <f t="shared" si="54"/>
        <v>4.1955961062299083E-2</v>
      </c>
      <c r="AF45" s="156">
        <f t="shared" si="54"/>
        <v>0.15787083153439485</v>
      </c>
      <c r="AG45" s="156">
        <f t="shared" si="54"/>
        <v>2.224636508331667E-3</v>
      </c>
      <c r="AH45" s="156">
        <f t="shared" si="54"/>
        <v>0.11155726838632377</v>
      </c>
      <c r="AI45" s="156">
        <f t="shared" si="54"/>
        <v>0.27265328855617565</v>
      </c>
      <c r="AJ45" s="156">
        <f t="shared" si="54"/>
        <v>0</v>
      </c>
      <c r="AK45" s="156">
        <f t="shared" si="54"/>
        <v>1.1454285199222463E-2</v>
      </c>
      <c r="AL45" s="156">
        <f t="shared" si="54"/>
        <v>1.97443062276818E-2</v>
      </c>
      <c r="AM45" s="156">
        <f t="shared" si="54"/>
        <v>3.7649949519105698E-2</v>
      </c>
      <c r="AN45" s="156">
        <f t="shared" si="54"/>
        <v>3.5800723504142073E-3</v>
      </c>
      <c r="AO45" s="156">
        <f t="shared" si="54"/>
        <v>5.9579471350114117E-3</v>
      </c>
      <c r="AP45" s="156">
        <f t="shared" si="54"/>
        <v>3.386316543155464E-2</v>
      </c>
      <c r="AQ45" s="156">
        <f t="shared" si="54"/>
        <v>9.2652749937460355E-3</v>
      </c>
      <c r="AR45" s="156">
        <f t="shared" si="54"/>
        <v>1.3398733328352608E-2</v>
      </c>
      <c r="AS45" s="156">
        <f t="shared" si="54"/>
        <v>2.6918643843981033E-2</v>
      </c>
      <c r="AT45" s="156">
        <f t="shared" si="54"/>
        <v>0.1478400034813605</v>
      </c>
      <c r="AU45" s="156">
        <f t="shared" si="54"/>
        <v>2.2857200861877622E-2</v>
      </c>
      <c r="AV45" s="156">
        <f t="shared" si="54"/>
        <v>7.9728752256660998E-2</v>
      </c>
      <c r="AW45" s="156">
        <f t="shared" si="54"/>
        <v>0.16170897648325264</v>
      </c>
      <c r="AX45" s="156">
        <f t="shared" si="54"/>
        <v>1.8335106561057059E-2</v>
      </c>
      <c r="AY45" s="156">
        <f t="shared" si="54"/>
        <v>8.1439709132143552E-3</v>
      </c>
      <c r="AZ45" s="156">
        <f t="shared" si="54"/>
        <v>4.8714479391641146E-3</v>
      </c>
      <c r="BA45" s="156">
        <f t="shared" si="54"/>
        <v>0.30529527645473337</v>
      </c>
      <c r="BB45" s="156">
        <f t="shared" si="54"/>
        <v>8.6470059048857226E-2</v>
      </c>
      <c r="BC45" s="156">
        <f t="shared" si="54"/>
        <v>3.1954101049235663E-2</v>
      </c>
      <c r="BD45" s="156">
        <f t="shared" si="54"/>
        <v>2.7061412724991452E-3</v>
      </c>
      <c r="BE45" s="156">
        <f t="shared" si="54"/>
        <v>1.9128541699785069E-2</v>
      </c>
      <c r="BF45" s="156">
        <f t="shared" si="54"/>
        <v>1.2213969886662511E-2</v>
      </c>
      <c r="BG45" s="156">
        <f t="shared" si="54"/>
        <v>1.3868559865632502E-2</v>
      </c>
      <c r="BH45" s="156">
        <f t="shared" si="54"/>
        <v>0.11342485002208808</v>
      </c>
      <c r="BI45" s="156">
        <f t="shared" si="54"/>
        <v>4.3670721216565754E-2</v>
      </c>
      <c r="BJ45" s="156">
        <f t="shared" si="54"/>
        <v>5.1361015171907616E-2</v>
      </c>
      <c r="BK45" s="156">
        <f t="shared" si="54"/>
        <v>1.9595987538920104E-4</v>
      </c>
      <c r="BL45" s="156">
        <f t="shared" si="54"/>
        <v>4.147754405729202E-3</v>
      </c>
      <c r="BM45" s="156">
        <f t="shared" si="54"/>
        <v>4.8980025220905075E-2</v>
      </c>
      <c r="BN45" s="156">
        <f t="shared" ref="BN45:DY45" si="55">IF(ISERROR(BN34/BN43),0,BN34/BN43)</f>
        <v>0.11100287064077237</v>
      </c>
      <c r="BO45" s="156">
        <f t="shared" si="55"/>
        <v>5.1413093298715469E-2</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28"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abSelected="1" workbookViewId="0">
      <selection activeCell="E20" sqref="E20"/>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U08351_4FF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90896.820692873647</v>
      </c>
      <c r="C10" s="158">
        <f t="shared" si="0"/>
        <v>337119.53881213756</v>
      </c>
      <c r="D10" s="158">
        <f t="shared" si="0"/>
        <v>121455.19235086498</v>
      </c>
      <c r="E10" s="158">
        <f t="shared" si="0"/>
        <v>11187.992461271539</v>
      </c>
      <c r="F10" s="158">
        <f t="shared" si="0"/>
        <v>560659.54431714781</v>
      </c>
      <c r="G10" s="158">
        <f t="shared" si="0"/>
        <v>14924.102348362752</v>
      </c>
      <c r="H10" s="158">
        <f t="shared" si="0"/>
        <v>0</v>
      </c>
      <c r="I10" s="158">
        <f t="shared" si="0"/>
        <v>28742.495802061971</v>
      </c>
      <c r="J10" s="158">
        <f t="shared" si="0"/>
        <v>43666.598150424717</v>
      </c>
      <c r="K10" s="158">
        <f t="shared" si="0"/>
        <v>604326.14246757247</v>
      </c>
      <c r="L10" s="158">
        <f t="shared" si="0"/>
        <v>200556.67749770178</v>
      </c>
      <c r="M10" s="158">
        <f t="shared" si="0"/>
        <v>100135.80356571099</v>
      </c>
      <c r="N10" s="158">
        <f t="shared" si="0"/>
        <v>15300.361334571062</v>
      </c>
      <c r="O10" s="158">
        <f t="shared" si="0"/>
        <v>75.964786016178095</v>
      </c>
      <c r="P10" s="158">
        <f t="shared" si="0"/>
        <v>316068.80718400003</v>
      </c>
      <c r="Q10" s="158">
        <f t="shared" si="0"/>
        <v>15316.420735175621</v>
      </c>
      <c r="R10" s="158">
        <f t="shared" si="0"/>
        <v>296.63375943073549</v>
      </c>
      <c r="S10" s="158">
        <f t="shared" si="0"/>
        <v>144.79057739363992</v>
      </c>
      <c r="T10" s="158">
        <f t="shared" si="0"/>
        <v>15757.845071999996</v>
      </c>
      <c r="U10" s="158">
        <f t="shared" ref="U10:U16" si="1">T10+P10+K10</f>
        <v>936152.79472357244</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64731.804640103554</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210418.6975280488</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68732.564428197787</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8963.1353040516842</v>
      </c>
      <c r="F11" s="159">
        <f t="shared" ref="F11:F16" si="2">B11+C11+D11+E11</f>
        <v>352846.20190040185</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12114.892130731198</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24333.510829872033</v>
      </c>
      <c r="J11" s="159">
        <f t="shared" ref="J11:J16" si="3">G11+H11+I11</f>
        <v>36448.402960603227</v>
      </c>
      <c r="K11" s="159">
        <f t="shared" ref="K11:K16" si="4">F11+J11</f>
        <v>389294.60486100509</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154397.11548257395</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70807.54213301155</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11775.012836541535</v>
      </c>
      <c r="O11" s="159">
        <f t="shared" ref="O11:O16" si="5">P11-L11-M11-N11</f>
        <v>56.929547872970943</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237036.6</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13692.559744954411</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293.36203504915261</v>
      </c>
      <c r="S11" s="159">
        <f t="shared" ref="S11:S16" si="6">T11-Q11-R11</f>
        <v>147.98087599643281</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14133.902655999997</v>
      </c>
      <c r="U11" s="159">
        <f t="shared" si="1"/>
        <v>640465.10751700506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15388.99889914997</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94997.658044153868</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32074.410516379827</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1923.0448047674918</v>
      </c>
      <c r="F12" s="159">
        <f t="shared" si="2"/>
        <v>144384.11226445116</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2214.0503410663218</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3721.1021615575823</v>
      </c>
      <c r="J12" s="159">
        <f t="shared" si="3"/>
        <v>5935.1525026239042</v>
      </c>
      <c r="K12" s="159">
        <f t="shared" si="4"/>
        <v>150319.26476707507</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26862.952977611785</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21559.905810561893</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2290.5939502805809</v>
      </c>
      <c r="O12" s="159">
        <f t="shared" si="5"/>
        <v>12.262877545749234</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50725.715616000009</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1209.8786686698145</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3.2717243815828976</v>
      </c>
      <c r="S12" s="159">
        <f t="shared" si="6"/>
        <v>-2.37669705139764</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1210.7736959999997</v>
      </c>
      <c r="U12" s="159">
        <f t="shared" si="1"/>
        <v>202255.75407907506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10776.017153620131</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31703.183239934893</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20648.217406287364</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301.81235245236422</v>
      </c>
      <c r="F13" s="159">
        <f t="shared" si="2"/>
        <v>63429.230152294745</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595.15987656523305</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687.88281063235684</v>
      </c>
      <c r="J13" s="159">
        <f t="shared" si="3"/>
        <v>1283.0426871975899</v>
      </c>
      <c r="K13" s="159">
        <f t="shared" si="4"/>
        <v>64712.272839492332</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19296.609037516046</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7768.3556221375475</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1234.7545477489466</v>
      </c>
      <c r="O13" s="159">
        <f t="shared" si="5"/>
        <v>6.7723605974579186</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28306.491567999998</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413.98232155139527</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-0.81360155139526569</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413.16872000000001</v>
      </c>
      <c r="U13" s="159">
        <f t="shared" si="1"/>
        <v>93431.933127492332</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1894.618568953797</v>
      </c>
      <c r="C17" s="158">
        <f t="shared" si="7"/>
        <v>8910.3309233490327</v>
      </c>
      <c r="D17" s="158">
        <f t="shared" si="7"/>
        <v>200.92754717004263</v>
      </c>
      <c r="E17" s="158">
        <f t="shared" si="7"/>
        <v>132.26460721364998</v>
      </c>
      <c r="F17" s="158">
        <f t="shared" si="7"/>
        <v>11138.141646686523</v>
      </c>
      <c r="G17" s="158">
        <f t="shared" si="7"/>
        <v>285.72641291611831</v>
      </c>
      <c r="H17" s="158">
        <f t="shared" si="7"/>
        <v>0</v>
      </c>
      <c r="I17" s="158">
        <f t="shared" si="7"/>
        <v>305.95080834746113</v>
      </c>
      <c r="J17" s="158">
        <f t="shared" si="7"/>
        <v>591.67722126357944</v>
      </c>
      <c r="K17" s="158">
        <f t="shared" si="7"/>
        <v>11729.818867950102</v>
      </c>
      <c r="L17" s="158">
        <f t="shared" si="7"/>
        <v>1789.3446875802181</v>
      </c>
      <c r="M17" s="158">
        <f t="shared" si="7"/>
        <v>405.75161238431815</v>
      </c>
      <c r="N17" s="158">
        <f t="shared" si="7"/>
        <v>46.384590060994334</v>
      </c>
      <c r="O17" s="158">
        <f t="shared" si="7"/>
        <v>0.52848997446943002</v>
      </c>
      <c r="P17" s="158">
        <f t="shared" si="7"/>
        <v>2242.00938</v>
      </c>
      <c r="Q17" s="158">
        <f t="shared" si="7"/>
        <v>25.547797215144936</v>
      </c>
      <c r="R17" s="158">
        <f t="shared" si="7"/>
        <v>0</v>
      </c>
      <c r="S17" s="158">
        <f t="shared" si="7"/>
        <v>-5.0209215144937147E-2</v>
      </c>
      <c r="T17" s="158">
        <f t="shared" si="7"/>
        <v>25.497588</v>
      </c>
      <c r="U17" s="158">
        <f t="shared" si="7"/>
        <v>13997.325835950101</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254.7087522915819</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2835.2616868963964</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79.089052672546032</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49.686504459052877</v>
      </c>
      <c r="F24" s="159">
        <f t="shared" si="8"/>
        <v>3218.745996319577</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11.124625826916347</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27.230108904086002</v>
      </c>
      <c r="J24" s="159">
        <f t="shared" si="9"/>
        <v>38.354734731002353</v>
      </c>
      <c r="K24" s="159">
        <f t="shared" si="10"/>
        <v>3257.1007310505793</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373.95519507539001</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97.325883930170363</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15.964177175091042</v>
      </c>
      <c r="O24" s="159">
        <f t="shared" si="11"/>
        <v>0.11553981934852331</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487.36079599999994</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9.3012117184566563</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-1.8279718456655658E-2</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9.2829320000000006</v>
      </c>
      <c r="U24" s="159">
        <f t="shared" si="13"/>
        <v>3753.7444590505793</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1639.909816662215</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6075.0692364526367</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121.8384944974966</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82.578102754597111</v>
      </c>
      <c r="F25" s="159">
        <f t="shared" si="8"/>
        <v>7919.395650366946</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274.60178708920193</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278.72069944337511</v>
      </c>
      <c r="J25" s="159">
        <f t="shared" si="9"/>
        <v>553.32248653257705</v>
      </c>
      <c r="K25" s="159">
        <f t="shared" si="10"/>
        <v>8472.7181368995225</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1415.389492504828</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308.42572845414782</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30.420412885903293</v>
      </c>
      <c r="O25" s="159">
        <f t="shared" si="11"/>
        <v>0.41295015512090671</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1754.648584</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16.246585496688279</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-3.1929496688281489E-2</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16.214655999999998</v>
      </c>
      <c r="U25" s="159">
        <f t="shared" si="13"/>
        <v>10243.581376899523</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92791.439261827443</v>
      </c>
      <c r="C30" s="132">
        <f t="shared" si="14"/>
        <v>346029.86973548657</v>
      </c>
      <c r="D30" s="132">
        <f t="shared" si="14"/>
        <v>121656.11989803502</v>
      </c>
      <c r="E30" s="132">
        <f t="shared" si="14"/>
        <v>11320.257068485189</v>
      </c>
      <c r="F30" s="132">
        <f t="shared" si="14"/>
        <v>571797.68596383429</v>
      </c>
      <c r="G30" s="132">
        <f t="shared" si="14"/>
        <v>15209.82876127887</v>
      </c>
      <c r="H30" s="132">
        <f t="shared" si="14"/>
        <v>0</v>
      </c>
      <c r="I30" s="132">
        <f t="shared" si="14"/>
        <v>29048.446610409432</v>
      </c>
      <c r="J30" s="132">
        <f t="shared" si="14"/>
        <v>44258.275371688294</v>
      </c>
      <c r="K30" s="132">
        <f t="shared" si="14"/>
        <v>616055.96133552259</v>
      </c>
      <c r="L30" s="132">
        <f t="shared" si="14"/>
        <v>202346.022185282</v>
      </c>
      <c r="M30" s="132">
        <f t="shared" si="14"/>
        <v>100541.55517809531</v>
      </c>
      <c r="N30" s="132">
        <f t="shared" si="14"/>
        <v>15346.745924632056</v>
      </c>
      <c r="O30" s="132">
        <f t="shared" si="14"/>
        <v>76.493275990647533</v>
      </c>
      <c r="P30" s="132">
        <f t="shared" si="14"/>
        <v>318310.81656400004</v>
      </c>
      <c r="Q30" s="132">
        <f t="shared" si="14"/>
        <v>15341.968532390767</v>
      </c>
      <c r="R30" s="132">
        <f t="shared" si="14"/>
        <v>296.63375943073549</v>
      </c>
      <c r="S30" s="132">
        <f t="shared" si="14"/>
        <v>144.74036817849498</v>
      </c>
      <c r="T30" s="132">
        <f t="shared" si="14"/>
        <v>15783.342659999997</v>
      </c>
      <c r="U30" s="132">
        <f t="shared" si="14"/>
        <v>950150.12055952253</v>
      </c>
    </row>
    <row r="31" spans="1:21" x14ac:dyDescent="0.25">
      <c r="A31" s="129" t="s">
        <v>1168</v>
      </c>
      <c r="B31" s="158">
        <f t="shared" ref="B31:U31" si="15">B32</f>
        <v>103.40227114085459</v>
      </c>
      <c r="C31" s="158">
        <f t="shared" si="15"/>
        <v>497.90349530702628</v>
      </c>
      <c r="D31" s="158">
        <f t="shared" si="15"/>
        <v>2575.3776976567569</v>
      </c>
      <c r="E31" s="158">
        <f t="shared" si="15"/>
        <v>7.3236570474792995</v>
      </c>
      <c r="F31" s="158">
        <f t="shared" si="15"/>
        <v>3184.0071211521172</v>
      </c>
      <c r="G31" s="158">
        <f t="shared" si="15"/>
        <v>5.4331288760616605</v>
      </c>
      <c r="H31" s="158">
        <f t="shared" si="15"/>
        <v>0</v>
      </c>
      <c r="I31" s="158">
        <f t="shared" si="15"/>
        <v>0.32463543967079783</v>
      </c>
      <c r="J31" s="158">
        <f t="shared" si="15"/>
        <v>5.7577643157324587</v>
      </c>
      <c r="K31" s="158">
        <f t="shared" si="15"/>
        <v>3189.7648854678496</v>
      </c>
      <c r="L31" s="158">
        <f t="shared" si="15"/>
        <v>183.20358954824627</v>
      </c>
      <c r="M31" s="158">
        <f t="shared" si="15"/>
        <v>133.16367198612335</v>
      </c>
      <c r="N31" s="158">
        <f t="shared" si="15"/>
        <v>1.5617680971725187</v>
      </c>
      <c r="O31" s="158">
        <f t="shared" si="15"/>
        <v>7.5670368457877224E-2</v>
      </c>
      <c r="P31" s="158">
        <f t="shared" si="15"/>
        <v>318.00470000000001</v>
      </c>
      <c r="Q31" s="158">
        <f t="shared" si="15"/>
        <v>0</v>
      </c>
      <c r="R31" s="158">
        <f t="shared" si="15"/>
        <v>0</v>
      </c>
      <c r="S31" s="158">
        <f t="shared" si="15"/>
        <v>0</v>
      </c>
      <c r="T31" s="158">
        <f t="shared" si="15"/>
        <v>0</v>
      </c>
      <c r="U31" s="158">
        <f t="shared" si="15"/>
        <v>3507.7695854678495</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103.40227114085459</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497.90349530702628</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2575.3776976567569</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7.3236570474792995</v>
      </c>
      <c r="F32" s="159">
        <f>B32+C32+D32+E32</f>
        <v>3184.0071211521172</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5.4331288760616605</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0.32463543967079783</v>
      </c>
      <c r="J32" s="159">
        <f>G32+H32+I32</f>
        <v>5.7577643157324587</v>
      </c>
      <c r="K32" s="159">
        <f>F32+J32</f>
        <v>3189.7648854678496</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183.20358954824627</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133.16367198612335</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1.5617680971725187</v>
      </c>
      <c r="O32" s="159">
        <f>P32-L32-M32-N32</f>
        <v>7.5670368457877224E-2</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318.00470000000001</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3507.7695854678495</v>
      </c>
    </row>
    <row r="33" spans="1:21" x14ac:dyDescent="0.25">
      <c r="A33" s="129" t="s">
        <v>1171</v>
      </c>
      <c r="B33" s="158">
        <f t="shared" ref="B33:U33" si="16">B34+B35</f>
        <v>907.65958021928304</v>
      </c>
      <c r="C33" s="158">
        <f t="shared" si="16"/>
        <v>9510.5512413282031</v>
      </c>
      <c r="D33" s="158">
        <f t="shared" si="16"/>
        <v>1767.7584872367561</v>
      </c>
      <c r="E33" s="158">
        <f t="shared" si="16"/>
        <v>232.35026270131627</v>
      </c>
      <c r="F33" s="158">
        <f t="shared" si="16"/>
        <v>12418.319571485557</v>
      </c>
      <c r="G33" s="158">
        <f t="shared" si="16"/>
        <v>2384.7378939820237</v>
      </c>
      <c r="H33" s="158">
        <f t="shared" si="16"/>
        <v>0</v>
      </c>
      <c r="I33" s="158">
        <f t="shared" si="16"/>
        <v>1251.2284860687741</v>
      </c>
      <c r="J33" s="158">
        <f t="shared" si="16"/>
        <v>3635.9663800507983</v>
      </c>
      <c r="K33" s="158">
        <f t="shared" si="16"/>
        <v>16054.285951536356</v>
      </c>
      <c r="L33" s="158">
        <f t="shared" si="16"/>
        <v>1370.7738292612503</v>
      </c>
      <c r="M33" s="158">
        <f t="shared" si="16"/>
        <v>525.27952631886865</v>
      </c>
      <c r="N33" s="158">
        <f t="shared" si="16"/>
        <v>274.58854429612109</v>
      </c>
      <c r="O33" s="158">
        <f t="shared" si="16"/>
        <v>0.53482812376014977</v>
      </c>
      <c r="P33" s="158">
        <f t="shared" si="16"/>
        <v>2171.1767280000004</v>
      </c>
      <c r="Q33" s="158">
        <f t="shared" si="16"/>
        <v>1258.0314756249884</v>
      </c>
      <c r="R33" s="158">
        <f t="shared" si="16"/>
        <v>180.47007951940157</v>
      </c>
      <c r="S33" s="158">
        <f t="shared" si="16"/>
        <v>-1.8439951443901039</v>
      </c>
      <c r="T33" s="158">
        <f t="shared" si="16"/>
        <v>1436.6575599999999</v>
      </c>
      <c r="U33" s="158">
        <f t="shared" si="16"/>
        <v>19662.120239536358</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227.37627725650657</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1976.1103352065736</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1518.0421570773578</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75.3896027461698</v>
      </c>
      <c r="F34" s="159">
        <f>B34+C34+D34+E34</f>
        <v>3796.9183722866078</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2121.1444544940705</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1049.3958663526662</v>
      </c>
      <c r="J34" s="159">
        <f>G34+H34+I34</f>
        <v>3170.5403208467369</v>
      </c>
      <c r="K34" s="159">
        <f>F34+J34</f>
        <v>6967.4586931333452</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653.85304674808754</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167.55893170296906</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174.47484987391627</v>
      </c>
      <c r="O34" s="159">
        <f>P34-L34-M34-N34</f>
        <v>0.24867167502722509</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996.13550000000009</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1240.0295523540901</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179.42954324733105</v>
      </c>
      <c r="S34" s="159">
        <f>T34-Q34-R34</f>
        <v>-1.8089556014212178</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1417.65014</v>
      </c>
      <c r="U34" s="159">
        <f>T34+P34+K34</f>
        <v>9381.2443331333452</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680.28330296277647</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7534.4409061216293</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249.71633015939821</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156.96065995514647</v>
      </c>
      <c r="F35" s="159">
        <f>B35+C35+D35+E35</f>
        <v>8621.4011991989501</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263.59343948795328</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201.83261971610807</v>
      </c>
      <c r="J35" s="159">
        <f>G35+H35+I35</f>
        <v>465.42605920406135</v>
      </c>
      <c r="K35" s="159">
        <f>F35+J35</f>
        <v>9086.827258403011</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716.92078251316275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357.72059461589959</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100.11369442220479</v>
      </c>
      <c r="O35" s="159">
        <f>P35-L35-M35-N35</f>
        <v>0.28615644873292467</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1175.041228</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18.001923270898367</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1.0405362720705194</v>
      </c>
      <c r="S35" s="159">
        <f>T35-Q35-R35</f>
        <v>-3.5039542968886117E-2</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19.00742</v>
      </c>
      <c r="U35" s="159">
        <f>T35+P35+K35</f>
        <v>10280.875906403011</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1011.0618513601377</v>
      </c>
      <c r="C40" s="132">
        <f t="shared" si="18"/>
        <v>10008.454736635229</v>
      </c>
      <c r="D40" s="132">
        <f t="shared" si="18"/>
        <v>4343.136184893513</v>
      </c>
      <c r="E40" s="132">
        <f t="shared" si="18"/>
        <v>239.67391974879556</v>
      </c>
      <c r="F40" s="132">
        <f t="shared" si="18"/>
        <v>15602.326692637675</v>
      </c>
      <c r="G40" s="132">
        <f t="shared" si="18"/>
        <v>2390.1710228580855</v>
      </c>
      <c r="H40" s="132">
        <f t="shared" si="18"/>
        <v>0</v>
      </c>
      <c r="I40" s="132">
        <f t="shared" si="18"/>
        <v>1251.553121508445</v>
      </c>
      <c r="J40" s="132">
        <f t="shared" si="18"/>
        <v>3641.7241443665307</v>
      </c>
      <c r="K40" s="132">
        <f t="shared" si="18"/>
        <v>19244.050837004204</v>
      </c>
      <c r="L40" s="132">
        <f t="shared" si="18"/>
        <v>1553.9774188094966</v>
      </c>
      <c r="M40" s="132">
        <f t="shared" si="18"/>
        <v>658.44319830499194</v>
      </c>
      <c r="N40" s="132">
        <f t="shared" si="18"/>
        <v>276.15031239329363</v>
      </c>
      <c r="O40" s="132">
        <f t="shared" si="18"/>
        <v>0.61049849221802699</v>
      </c>
      <c r="P40" s="132">
        <f t="shared" si="18"/>
        <v>2489.1814280000003</v>
      </c>
      <c r="Q40" s="132">
        <f t="shared" si="18"/>
        <v>1258.0314756249884</v>
      </c>
      <c r="R40" s="132">
        <f t="shared" si="18"/>
        <v>180.47007951940157</v>
      </c>
      <c r="S40" s="132">
        <f t="shared" si="18"/>
        <v>-1.8439951443901039</v>
      </c>
      <c r="T40" s="132">
        <f t="shared" si="18"/>
        <v>1436.6575599999999</v>
      </c>
      <c r="U40" s="132">
        <f t="shared" si="18"/>
        <v>23169.889825004208</v>
      </c>
    </row>
    <row r="41" spans="1:21" x14ac:dyDescent="0.25">
      <c r="A41" s="160" t="s">
        <v>1178</v>
      </c>
      <c r="B41" s="158">
        <f t="shared" ref="B41:U41" si="19">SUM(B42:B47)</f>
        <v>947.63767380333866</v>
      </c>
      <c r="C41" s="158">
        <f t="shared" si="19"/>
        <v>9701.3409246017982</v>
      </c>
      <c r="D41" s="158">
        <f t="shared" si="19"/>
        <v>4247.9751664617052</v>
      </c>
      <c r="E41" s="158">
        <f t="shared" si="19"/>
        <v>239.6739179212459</v>
      </c>
      <c r="F41" s="158">
        <f t="shared" si="19"/>
        <v>15136.627682788088</v>
      </c>
      <c r="G41" s="158">
        <f t="shared" si="19"/>
        <v>2254.7899358807354</v>
      </c>
      <c r="H41" s="158">
        <f t="shared" si="19"/>
        <v>0</v>
      </c>
      <c r="I41" s="158">
        <f t="shared" si="19"/>
        <v>1026.5289258997698</v>
      </c>
      <c r="J41" s="158">
        <f t="shared" si="19"/>
        <v>3281.3188617805049</v>
      </c>
      <c r="K41" s="158">
        <f t="shared" si="19"/>
        <v>18417.946544568593</v>
      </c>
      <c r="L41" s="158">
        <f t="shared" si="19"/>
        <v>1157.4620267802081</v>
      </c>
      <c r="M41" s="158">
        <f t="shared" si="19"/>
        <v>631.16468420898718</v>
      </c>
      <c r="N41" s="158">
        <f t="shared" si="19"/>
        <v>146.65270390222091</v>
      </c>
      <c r="O41" s="158">
        <f t="shared" si="19"/>
        <v>0.47036368547852159</v>
      </c>
      <c r="P41" s="158">
        <f t="shared" si="19"/>
        <v>1935.7497785768946</v>
      </c>
      <c r="Q41" s="158">
        <f t="shared" si="19"/>
        <v>383.45411633127128</v>
      </c>
      <c r="R41" s="158">
        <f t="shared" si="19"/>
        <v>1.3224458826134518</v>
      </c>
      <c r="S41" s="158">
        <f t="shared" si="19"/>
        <v>-0.75310564266501334</v>
      </c>
      <c r="T41" s="158">
        <f t="shared" si="19"/>
        <v>384.0234565712197</v>
      </c>
      <c r="U41" s="158">
        <f t="shared" si="19"/>
        <v>20737.71977971671</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103.40227431878729</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497.9035196152974</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2575.3777039321703</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7.3236581223244208</v>
      </c>
      <c r="F42" s="159">
        <f t="shared" ref="F42:F47" si="20">B42+C42+D42+E42</f>
        <v>3184.0071559885796</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5.43312810808359</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0.32463601954667204</v>
      </c>
      <c r="J42" s="159">
        <f t="shared" ref="J42:J47" si="21">G42+H42+I42</f>
        <v>5.7577641276302618</v>
      </c>
      <c r="K42" s="159">
        <f t="shared" ref="K42:K47" si="22">F42+J42</f>
        <v>3189.7649201162099</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183.20358779248576</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133.1636622855853</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1.5617694132681905</v>
      </c>
      <c r="O42" s="159">
        <f t="shared" ref="O42:O47" si="23">P42-L42-M42-N42</f>
        <v>7.5646096724658163E-2</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318.00466558806392</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3507.7695857042736</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163.95210535203984</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1668.9966345883863</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1422.8811260115858</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75.389599409304012</v>
      </c>
      <c r="F43" s="159">
        <f t="shared" si="20"/>
        <v>3331.219465361316</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1985.7633742802666</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824.37166379104985</v>
      </c>
      <c r="J43" s="159">
        <f t="shared" si="21"/>
        <v>2810.1350380713166</v>
      </c>
      <c r="K43" s="159">
        <f t="shared" si="22"/>
        <v>6141.3545034326326</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257.33766126884541</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140.28042704351677</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44.977239411442184</v>
      </c>
      <c r="O43" s="159">
        <f t="shared" si="23"/>
        <v>0.10853078344871392</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442.70385850725307</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365.45219390027512</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0.28190904412628265</v>
      </c>
      <c r="S43" s="159">
        <f t="shared" si="24"/>
        <v>-0.71806210152954253</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365.01604084287186</v>
      </c>
      <c r="U43" s="159">
        <f t="shared" si="25"/>
        <v>6949.0744027827577</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680.28329413251151</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7534.4407703981142</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249.71633651794923</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156.96066038961749</v>
      </c>
      <c r="F44" s="159">
        <f t="shared" si="20"/>
        <v>8621.4010614381932</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263.59343349238503</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201.8326260891732</v>
      </c>
      <c r="J44" s="159">
        <f t="shared" si="21"/>
        <v>465.42605958155821</v>
      </c>
      <c r="K44" s="159">
        <f t="shared" si="22"/>
        <v>9086.8271210197508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716.92077771887693</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357.72059487988503</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100.11369507751054</v>
      </c>
      <c r="O44" s="159">
        <f t="shared" si="23"/>
        <v>0.28618680530514951</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1175.0412544815777</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18.001922430996135</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1.0405368384871692</v>
      </c>
      <c r="S44" s="159">
        <f t="shared" si="24"/>
        <v>-3.5043541135470813E-2</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19.007415728347834</v>
      </c>
      <c r="U44" s="159">
        <f t="shared" si="25"/>
        <v>10280.875791229677</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63.424144715150575</v>
      </c>
      <c r="C48" s="158">
        <f t="shared" si="26"/>
        <v>307.11373646803719</v>
      </c>
      <c r="D48" s="158">
        <f t="shared" si="26"/>
        <v>95.161095067161497</v>
      </c>
      <c r="E48" s="158">
        <f t="shared" si="26"/>
        <v>0</v>
      </c>
      <c r="F48" s="158">
        <f t="shared" si="26"/>
        <v>465.69897625034929</v>
      </c>
      <c r="G48" s="158">
        <f t="shared" si="26"/>
        <v>135.38103210038267</v>
      </c>
      <c r="H48" s="158">
        <f t="shared" si="26"/>
        <v>0</v>
      </c>
      <c r="I48" s="158">
        <f t="shared" si="26"/>
        <v>225.02422221944639</v>
      </c>
      <c r="J48" s="158">
        <f t="shared" si="26"/>
        <v>360.40525431982906</v>
      </c>
      <c r="K48" s="158">
        <f t="shared" si="26"/>
        <v>826.10423057017829</v>
      </c>
      <c r="L48" s="158">
        <f t="shared" si="26"/>
        <v>396.51540223452116</v>
      </c>
      <c r="M48" s="158">
        <f t="shared" si="26"/>
        <v>27.278512215340626</v>
      </c>
      <c r="N48" s="158">
        <f t="shared" si="26"/>
        <v>129.49763422450476</v>
      </c>
      <c r="O48" s="158">
        <f t="shared" si="26"/>
        <v>0.14009921786899326</v>
      </c>
      <c r="P48" s="158">
        <f t="shared" si="26"/>
        <v>553.43164789223556</v>
      </c>
      <c r="Q48" s="158">
        <f t="shared" si="26"/>
        <v>874.57730115858465</v>
      </c>
      <c r="R48" s="158">
        <f t="shared" si="26"/>
        <v>179.14763443954894</v>
      </c>
      <c r="S48" s="158">
        <f t="shared" si="26"/>
        <v>-1.0908007683552796</v>
      </c>
      <c r="T48" s="158">
        <f t="shared" si="26"/>
        <v>1052.6341348297783</v>
      </c>
      <c r="U48" s="158">
        <f t="shared" si="26"/>
        <v>2432.1700132921924</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63.424144715150575</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307.11373646803719</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95.161095067161497</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465.69897625034929</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135.38103210038267</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225.02422221944639</v>
      </c>
      <c r="J50" s="159">
        <f t="shared" si="28"/>
        <v>360.40525431982906</v>
      </c>
      <c r="K50" s="159">
        <f t="shared" si="29"/>
        <v>826.10423057017829</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396.51540223452116</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27.278512215340626</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129.49763422450476</v>
      </c>
      <c r="O50" s="159">
        <f t="shared" si="30"/>
        <v>0.14009921786899326</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553.43164789223556</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874.57730115858465</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179.14763443954894</v>
      </c>
      <c r="S50" s="159">
        <f t="shared" si="31"/>
        <v>-1.0908007683552796</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1052.6341348297783</v>
      </c>
      <c r="U50" s="159">
        <f t="shared" si="32"/>
        <v>2432.1700132921924</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93802.50111318758</v>
      </c>
      <c r="C55" s="132">
        <f t="shared" si="33"/>
        <v>356038.32447212178</v>
      </c>
      <c r="D55" s="132">
        <f t="shared" si="33"/>
        <v>125999.25608292854</v>
      </c>
      <c r="E55" s="132">
        <f t="shared" si="33"/>
        <v>11559.930988233984</v>
      </c>
      <c r="F55" s="132">
        <f t="shared" si="33"/>
        <v>587400.01265647192</v>
      </c>
      <c r="G55" s="132">
        <f t="shared" si="33"/>
        <v>17599.999784136955</v>
      </c>
      <c r="H55" s="132">
        <f t="shared" si="33"/>
        <v>0</v>
      </c>
      <c r="I55" s="132">
        <f t="shared" si="33"/>
        <v>30299.999731917876</v>
      </c>
      <c r="J55" s="132">
        <f t="shared" si="33"/>
        <v>47899.999516054828</v>
      </c>
      <c r="K55" s="132">
        <f t="shared" si="33"/>
        <v>635300.0121725268</v>
      </c>
      <c r="L55" s="132">
        <f t="shared" si="33"/>
        <v>203899.99960409148</v>
      </c>
      <c r="M55" s="132">
        <f t="shared" si="33"/>
        <v>101199.9983764003</v>
      </c>
      <c r="N55" s="132">
        <f t="shared" si="33"/>
        <v>15622.89623702535</v>
      </c>
      <c r="O55" s="132">
        <f t="shared" si="33"/>
        <v>77.10377448286556</v>
      </c>
      <c r="P55" s="132">
        <f t="shared" si="33"/>
        <v>320799.99799200002</v>
      </c>
      <c r="Q55" s="132">
        <f t="shared" si="33"/>
        <v>16600.000008015755</v>
      </c>
      <c r="R55" s="132">
        <f t="shared" si="33"/>
        <v>477.10383895013706</v>
      </c>
      <c r="S55" s="132">
        <f t="shared" si="33"/>
        <v>142.89637303410487</v>
      </c>
      <c r="T55" s="132">
        <f t="shared" si="33"/>
        <v>17220.000219999998</v>
      </c>
      <c r="U55" s="132">
        <f t="shared" si="33"/>
        <v>973320.01038452669</v>
      </c>
    </row>
    <row r="56" spans="1:21" x14ac:dyDescent="0.25">
      <c r="A56" s="138" t="s">
        <v>1181</v>
      </c>
      <c r="B56" s="167">
        <f t="shared" ref="B56:U56" si="34">IF(ISERROR(B30/B55),0,B30/B55)</f>
        <v>0.9892213764093547</v>
      </c>
      <c r="C56" s="167">
        <f t="shared" si="34"/>
        <v>0.97188938929123936</v>
      </c>
      <c r="D56" s="167">
        <f t="shared" si="34"/>
        <v>0.96553046168752765</v>
      </c>
      <c r="E56" s="167">
        <f t="shared" si="34"/>
        <v>0.97926683818504268</v>
      </c>
      <c r="F56" s="167">
        <f t="shared" si="34"/>
        <v>0.97343832761923632</v>
      </c>
      <c r="G56" s="167">
        <f t="shared" si="34"/>
        <v>0.86419482658105662</v>
      </c>
      <c r="H56" s="167">
        <f t="shared" si="34"/>
        <v>0</v>
      </c>
      <c r="I56" s="167">
        <f t="shared" si="34"/>
        <v>0.95869461608641315</v>
      </c>
      <c r="J56" s="167">
        <f t="shared" si="34"/>
        <v>0.92397235529937904</v>
      </c>
      <c r="K56" s="167">
        <f t="shared" si="34"/>
        <v>0.96970871955252202</v>
      </c>
      <c r="L56" s="167">
        <f t="shared" si="34"/>
        <v>0.99237872770070223</v>
      </c>
      <c r="M56" s="167">
        <f t="shared" si="34"/>
        <v>0.99349364418113928</v>
      </c>
      <c r="N56" s="167">
        <f t="shared" si="34"/>
        <v>0.98232400009552423</v>
      </c>
      <c r="O56" s="167">
        <f t="shared" si="34"/>
        <v>0.9920821192436734</v>
      </c>
      <c r="P56" s="167">
        <f t="shared" si="34"/>
        <v>0.99224070622325233</v>
      </c>
      <c r="Q56" s="167">
        <f t="shared" si="34"/>
        <v>0.92421497138448716</v>
      </c>
      <c r="R56" s="167">
        <f t="shared" si="34"/>
        <v>0.62173836220533363</v>
      </c>
      <c r="S56" s="167">
        <f t="shared" si="34"/>
        <v>1.0129044223113346</v>
      </c>
      <c r="T56" s="167">
        <f t="shared" si="34"/>
        <v>0.91657040989282856</v>
      </c>
      <c r="U56" s="167">
        <f t="shared" si="34"/>
        <v>0.97619499283092881</v>
      </c>
    </row>
    <row r="57" spans="1:21" x14ac:dyDescent="0.25">
      <c r="A57" s="138" t="s">
        <v>1182</v>
      </c>
      <c r="B57" s="167">
        <f t="shared" ref="B57:U57" si="35">IF(ISERROR(B40/B55),0,B40/B55)</f>
        <v>1.0778623590645322E-2</v>
      </c>
      <c r="C57" s="167">
        <f t="shared" si="35"/>
        <v>2.8110610708760659E-2</v>
      </c>
      <c r="D57" s="167">
        <f t="shared" si="35"/>
        <v>3.4469538312472292E-2</v>
      </c>
      <c r="E57" s="167">
        <f t="shared" si="35"/>
        <v>2.0733161814957397E-2</v>
      </c>
      <c r="F57" s="167">
        <f t="shared" si="35"/>
        <v>2.6561672380763728E-2</v>
      </c>
      <c r="G57" s="167">
        <f t="shared" si="35"/>
        <v>0.13580517341894341</v>
      </c>
      <c r="H57" s="167">
        <f t="shared" si="35"/>
        <v>0</v>
      </c>
      <c r="I57" s="167">
        <f t="shared" si="35"/>
        <v>4.1305383913586798E-2</v>
      </c>
      <c r="J57" s="167">
        <f t="shared" si="35"/>
        <v>7.6027644700620928E-2</v>
      </c>
      <c r="K57" s="167">
        <f t="shared" si="35"/>
        <v>3.0291280447478013E-2</v>
      </c>
      <c r="L57" s="167">
        <f t="shared" si="35"/>
        <v>7.6212722992978089E-3</v>
      </c>
      <c r="M57" s="167">
        <f t="shared" si="35"/>
        <v>6.506355818860764E-3</v>
      </c>
      <c r="N57" s="167">
        <f t="shared" si="35"/>
        <v>1.7675999904475687E-2</v>
      </c>
      <c r="O57" s="167">
        <f t="shared" si="35"/>
        <v>7.9178807563265972E-3</v>
      </c>
      <c r="P57" s="167">
        <f t="shared" si="35"/>
        <v>7.7592937767476996E-3</v>
      </c>
      <c r="Q57" s="167">
        <f t="shared" si="35"/>
        <v>7.5785028615512895E-2</v>
      </c>
      <c r="R57" s="167">
        <f t="shared" si="35"/>
        <v>0.37826163779466632</v>
      </c>
      <c r="S57" s="167">
        <f t="shared" si="35"/>
        <v>-1.2904422311334663E-2</v>
      </c>
      <c r="T57" s="167">
        <f t="shared" si="35"/>
        <v>8.3429590107171325E-2</v>
      </c>
      <c r="U57" s="167">
        <f t="shared" si="35"/>
        <v>2.3805007169071298E-2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abSelected="1" topLeftCell="A5" workbookViewId="0">
      <selection activeCell="E20" sqref="E20"/>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U08351_4FF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abSelected="1" topLeftCell="A20" zoomScaleNormal="100" workbookViewId="0">
      <selection activeCell="E20" sqref="E20"/>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U08351_4FF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7510.5192160000006</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7510.5192160000006</v>
      </c>
      <c r="C9" s="174">
        <v>0</v>
      </c>
      <c r="D9" s="174">
        <f>C9*B9</f>
        <v>0</v>
      </c>
      <c r="E9" s="206">
        <f t="shared" si="0"/>
        <v>0</v>
      </c>
    </row>
    <row r="10" spans="1:6" ht="15" customHeight="1" x14ac:dyDescent="0.25">
      <c r="A10" s="129" t="s">
        <v>1174</v>
      </c>
      <c r="B10" s="171">
        <f>B11+B12</f>
        <v>153.27589600000002</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153.27589600000002</v>
      </c>
      <c r="C12" s="175">
        <v>0</v>
      </c>
      <c r="D12" s="175">
        <f>C12*B12</f>
        <v>0</v>
      </c>
      <c r="E12" s="206">
        <f t="shared" si="0"/>
        <v>0</v>
      </c>
    </row>
    <row r="13" spans="1:6" ht="15" customHeight="1" x14ac:dyDescent="0.25">
      <c r="A13" s="130" t="s">
        <v>1602</v>
      </c>
      <c r="B13" s="184">
        <f>B10+B8</f>
        <v>7663.7951120000007</v>
      </c>
      <c r="C13" s="185">
        <f>IF(ISERROR(D13/B13),0,D13/B13)</f>
        <v>0</v>
      </c>
      <c r="D13" s="185">
        <f>D10+D8</f>
        <v>0</v>
      </c>
      <c r="E13" s="193">
        <f t="shared" si="0"/>
        <v>0</v>
      </c>
    </row>
    <row r="14" spans="1:6" ht="15" customHeight="1" x14ac:dyDescent="0.25">
      <c r="A14" s="129" t="s">
        <v>1168</v>
      </c>
      <c r="B14" s="171">
        <f>SUM(B15:B19)</f>
        <v>122.32592799999998</v>
      </c>
      <c r="C14" s="172">
        <f>IF(ISERROR(D14/B14),0,D14/B14)</f>
        <v>949.44</v>
      </c>
      <c r="D14" s="172">
        <f>SUM(D15:D19)</f>
        <v>116141.12908031998</v>
      </c>
      <c r="E14" s="192">
        <f t="shared" si="0"/>
        <v>2.2818406472770624E-2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122.32592799999998</v>
      </c>
      <c r="C15" s="175">
        <f>VLOOKUP(TRIM(MID(A15,FIND("#",A15,1)+1,LEN(A15)-FIND("#",A15,1))),DataTauxTs,2,FALSE)</f>
        <v>949.44</v>
      </c>
      <c r="D15" s="176">
        <f>B15*C15</f>
        <v>116141.12908031998</v>
      </c>
      <c r="E15" s="206">
        <f t="shared" si="0"/>
        <v>2.2818406472770624E-2</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677.78</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676.04</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759.12</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755.43</v>
      </c>
      <c r="D19" s="176">
        <f>B19*C19</f>
        <v>0</v>
      </c>
      <c r="E19" s="206">
        <f t="shared" si="0"/>
        <v>0</v>
      </c>
    </row>
    <row r="20" spans="1:7" ht="15" customHeight="1" x14ac:dyDescent="0.25">
      <c r="A20" s="129" t="s">
        <v>1171</v>
      </c>
      <c r="B20" s="189">
        <f>SUM(B21:B25)</f>
        <v>319.281588</v>
      </c>
      <c r="C20" s="190">
        <f>IF(ISERROR(D20/B20),0,D20/B20)</f>
        <v>396.99854887617255</v>
      </c>
      <c r="D20" s="190">
        <f>SUM(D21:D25)</f>
        <v>126754.32711887998</v>
      </c>
      <c r="E20" s="192">
        <f t="shared" si="0"/>
        <v>2.4903596006724541E-2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97.415571999999997</v>
      </c>
      <c r="C21" s="175">
        <f>VLOOKUP(TRIM(MID(A21,FIND("#",A21,1)+1,LEN(A21)-FIND("#",A21,1))),DataTauxTs,2,FALSE)</f>
        <v>456.73</v>
      </c>
      <c r="D21" s="175">
        <f>B21*C21</f>
        <v>44492.614199559997</v>
      </c>
      <c r="E21" s="206">
        <f t="shared" si="0"/>
        <v>8.7415247628564625E-3</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32.123455999999997</v>
      </c>
      <c r="C23" s="175">
        <f>VLOOKUP(TRIM(MID(A23,FIND("#",A23,1)+1,LEN(A23)-FIND("#",A23,1))),DataTauxTs,2,FALSE)</f>
        <v>719.59</v>
      </c>
      <c r="D23" s="175">
        <f>B23*C23</f>
        <v>23115.717703039998</v>
      </c>
      <c r="E23" s="206">
        <f t="shared" si="0"/>
        <v>4.5415766717146946E-3</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187.15813199999999</v>
      </c>
      <c r="C24" s="175">
        <f>VLOOKUP(TRIM(MID(A24,FIND("#",A24,1)+1,LEN(A24)-FIND("#",A24,1))),DataTauxTs,2,FALSE)</f>
        <v>308.26</v>
      </c>
      <c r="D24" s="175">
        <f>B24*C24</f>
        <v>57693.365770319993</v>
      </c>
      <c r="E24" s="206">
        <f t="shared" si="0"/>
        <v>1.1335094478192633E-2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2.5844279999999999</v>
      </c>
      <c r="C25" s="175">
        <f>VLOOKUP(TRIM(MID(A25,FIND("#",A25,1)+1,LEN(A25)-FIND("#",A25,1))),DataTauxTs,2,FALSE)</f>
        <v>562.07000000000005</v>
      </c>
      <c r="D25" s="175">
        <f>B25*C25</f>
        <v>1452.6294459600001</v>
      </c>
      <c r="E25" s="206">
        <f t="shared" si="0"/>
        <v>2.8540009396074961E-4</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634.27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674.41</v>
      </c>
      <c r="D28" s="175">
        <f>B28*C28</f>
        <v>0</v>
      </c>
      <c r="E28" s="206">
        <f t="shared" si="0"/>
        <v>0</v>
      </c>
    </row>
    <row r="29" spans="1:7" ht="15" customHeight="1" x14ac:dyDescent="0.25">
      <c r="A29" s="131" t="s">
        <v>1177</v>
      </c>
      <c r="B29" s="186">
        <f>B26+B20+B14</f>
        <v>441.60751599999998</v>
      </c>
      <c r="C29" s="185">
        <f>IF(ISERROR(D29/B29),0,D29/B29)</f>
        <v>550.02563905456714</v>
      </c>
      <c r="D29" s="185">
        <f>D26+D20+D14</f>
        <v>242895.45619919995</v>
      </c>
      <c r="E29" s="193">
        <f t="shared" si="0"/>
        <v>4.7722002479495158E-2</v>
      </c>
    </row>
    <row r="30" spans="1:7" ht="15" customHeight="1" x14ac:dyDescent="0.25">
      <c r="A30" s="127" t="s">
        <v>1180</v>
      </c>
      <c r="B30" s="187">
        <f>B29+B13</f>
        <v>8105.4026280000007</v>
      </c>
      <c r="C30" s="200">
        <f>IF(ISERROR(D30/B30),0,D30/B30)</f>
        <v>29.96710556488841</v>
      </c>
      <c r="D30" s="200">
        <f>D13+D29</f>
        <v>242895.45619919995</v>
      </c>
      <c r="E30" s="193">
        <f t="shared" si="0"/>
        <v>4.7722002479495158E-2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817.62</v>
      </c>
      <c r="D33" s="175">
        <f>B33*C33</f>
        <v>0</v>
      </c>
      <c r="E33" s="206">
        <f t="shared" si="1"/>
        <v>0</v>
      </c>
    </row>
    <row r="34" spans="1:5" ht="15" customHeight="1" x14ac:dyDescent="0.25">
      <c r="A34" s="129" t="s">
        <v>1185</v>
      </c>
      <c r="B34" s="191">
        <f>B35</f>
        <v>940.13731200000007</v>
      </c>
      <c r="C34" s="190">
        <f>IF(ISERROR(D34/B34),0,D34/B34)</f>
        <v>574.59</v>
      </c>
      <c r="D34" s="201">
        <f>D35</f>
        <v>540193.49810208008</v>
      </c>
      <c r="E34" s="192">
        <f t="shared" si="1"/>
        <v>0.10613255537679976</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940.13731200000007</v>
      </c>
      <c r="C35" s="175">
        <f>VLOOKUP(TRIM(MID(A35,FIND("#",A35,1)+1,LEN(A35)-FIND("#",A35,1))),DataTauxTs,2,FALSE)</f>
        <v>574.59</v>
      </c>
      <c r="D35" s="175">
        <f>B35*C35</f>
        <v>540193.49810208008</v>
      </c>
      <c r="E35" s="206">
        <f t="shared" si="1"/>
        <v>0.10613255537679976</v>
      </c>
    </row>
    <row r="36" spans="1:5" ht="15" customHeight="1" x14ac:dyDescent="0.25">
      <c r="A36" s="129" t="s">
        <v>1186</v>
      </c>
      <c r="B36" s="189">
        <f>SUM(B37:B38)</f>
        <v>916.71842399999991</v>
      </c>
      <c r="C36" s="190">
        <f>IF(ISERROR(D36/B36),0,D36/B36)</f>
        <v>459.66999999999996</v>
      </c>
      <c r="D36" s="190">
        <f>SUM(D37:D38)</f>
        <v>421387.95796007995</v>
      </c>
      <c r="E36" s="192">
        <f t="shared" si="1"/>
        <v>8.2790668418714436E-2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528</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916.71842399999991</v>
      </c>
      <c r="C38" s="175">
        <f>VLOOKUP(TRIM(MID(A38,FIND("#",A38,1)+1,LEN(A38)-FIND("#",A38,1))),DataTauxTs,2,FALSE)</f>
        <v>459.67</v>
      </c>
      <c r="D38" s="175">
        <f>B38*C38</f>
        <v>421387.95796007995</v>
      </c>
      <c r="E38" s="206">
        <f t="shared" si="1"/>
        <v>8.2790668418714436E-2</v>
      </c>
    </row>
    <row r="39" spans="1:5" ht="15" customHeight="1" x14ac:dyDescent="0.25">
      <c r="A39" s="129" t="s">
        <v>1169</v>
      </c>
      <c r="B39" s="189">
        <f>SUM(B40:B45)</f>
        <v>0</v>
      </c>
      <c r="C39" s="190">
        <f>IF(ISERROR(D39/B39),0,D39/B39)</f>
        <v>0</v>
      </c>
      <c r="D39" s="190">
        <f>SUM(D40:D45)</f>
        <v>0</v>
      </c>
      <c r="E39" s="192">
        <f t="shared" si="1"/>
        <v>0</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210.04</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874.59</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380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224.21</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448.42</v>
      </c>
      <c r="D45" s="175">
        <f t="shared" si="3"/>
        <v>0</v>
      </c>
      <c r="E45" s="206">
        <f t="shared" si="1"/>
        <v>0</v>
      </c>
    </row>
    <row r="46" spans="1:5" ht="15" customHeight="1" x14ac:dyDescent="0.25">
      <c r="A46" s="130" t="s">
        <v>1188</v>
      </c>
      <c r="B46" s="199">
        <f>B39+B36+B34+B32</f>
        <v>1856.855736</v>
      </c>
      <c r="C46" s="185">
        <f>IF(ISERROR(D46/B46),0,D46/B46)</f>
        <v>517.85469243484624</v>
      </c>
      <c r="D46" s="185">
        <f>D39+D36+D34+D32</f>
        <v>961581.45606215997</v>
      </c>
      <c r="E46" s="193">
        <f t="shared" si="1"/>
        <v>0.18892322379551418</v>
      </c>
    </row>
    <row r="47" spans="1:5" ht="15" customHeight="1" x14ac:dyDescent="0.25">
      <c r="A47" s="129" t="s">
        <v>1189</v>
      </c>
      <c r="B47" s="271">
        <f>SUM(B48:B52)</f>
        <v>806.30588</v>
      </c>
      <c r="C47" s="190">
        <f>IF(ISERROR(D47/B47),0,D47/B47)</f>
        <v>913.23618494708228</v>
      </c>
      <c r="D47" s="202">
        <f>SUM(D48:D52)</f>
        <v>736347.70575159998</v>
      </c>
      <c r="E47" s="192">
        <f t="shared" si="1"/>
        <v>0.14467124082728794</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63.996000000000002</v>
      </c>
      <c r="C48" s="175">
        <f>VLOOKUP(TRIM(MID(A48,FIND("#",A48,1)+1,LEN(A48)-FIND("#",A48,1))),DataTauxTs,2,FALSE)</f>
        <v>1489.33</v>
      </c>
      <c r="D48" s="175">
        <f>B48*C48</f>
        <v>95311.162679999994</v>
      </c>
      <c r="E48" s="206">
        <f t="shared" si="1"/>
        <v>1.8725914485647376E-2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1489.33</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742.30988000000002</v>
      </c>
      <c r="C52" s="175">
        <f>VLOOKUP(TRIM(MID(A52,FIND("#",A52,1)+1,LEN(A52)-FIND("#",A52,1))),DataTauxTs,2,FALSE)</f>
        <v>863.57</v>
      </c>
      <c r="D52" s="175">
        <f>B52*C52</f>
        <v>641036.54307160003</v>
      </c>
      <c r="E52" s="206">
        <f t="shared" si="1"/>
        <v>0.12594532634164057</v>
      </c>
    </row>
    <row r="53" spans="1:5" ht="15" customHeight="1" x14ac:dyDescent="0.25">
      <c r="A53" s="129" t="s">
        <v>1170</v>
      </c>
      <c r="B53" s="271">
        <f>SUM(B54:B57)</f>
        <v>112.99875200000001</v>
      </c>
      <c r="C53" s="190">
        <f>IF(ISERROR(D53/B53),0,D53/B53)</f>
        <v>1205.8199000000002</v>
      </c>
      <c r="D53" s="202">
        <f>SUM(D54:D57)</f>
        <v>136256.14383676482</v>
      </c>
      <c r="E53" s="192">
        <f t="shared" si="1"/>
        <v>2.6770430932606133E-2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1140.9399000000001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1140.9399000000001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998.56</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112.99875200000001</v>
      </c>
      <c r="C57" s="175">
        <f>VLOOKUP(TRIM(MID(A57,FIND("#",A57,1)+1,LEN(A57)-FIND("#",A57,1))),DataTauxTs,2,FALSE)</f>
        <v>1205.8199</v>
      </c>
      <c r="D57" s="175">
        <f>B57*C57</f>
        <v>136256.14383676482</v>
      </c>
      <c r="E57" s="206">
        <f t="shared" si="1"/>
        <v>2.6770430932606133E-2</v>
      </c>
    </row>
    <row r="58" spans="1:5" ht="15" customHeight="1" x14ac:dyDescent="0.25">
      <c r="A58" s="129" t="s">
        <v>1190</v>
      </c>
      <c r="B58" s="271">
        <f>SUM(B59:B64)</f>
        <v>1709.8275720000001</v>
      </c>
      <c r="C58" s="190">
        <f>IF(ISERROR(D58/B58),0,D58/B58)</f>
        <v>1279.6801</v>
      </c>
      <c r="D58" s="202">
        <f>SUM(D59:D64)</f>
        <v>2188032.3183197174</v>
      </c>
      <c r="E58" s="192">
        <f t="shared" si="1"/>
        <v>0.42988570207931714</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1119.2291680000001</v>
      </c>
      <c r="C59" s="175">
        <f t="shared" ref="C59:C64" si="4">VLOOKUP(TRIM(MID(A59,FIND("#",A59,1)+1,LEN(A59)-FIND("#",A59,1))),DataTauxTs,2,FALSE)</f>
        <v>1279.6801</v>
      </c>
      <c r="D59" s="175">
        <f t="shared" ref="D59:D64" si="5">B59*C59</f>
        <v>1432255.2936291569</v>
      </c>
      <c r="E59" s="206">
        <f t="shared" si="1"/>
        <v>0.28139715638725821</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590.59840400000007</v>
      </c>
      <c r="C60" s="175">
        <f t="shared" si="4"/>
        <v>1279.6801</v>
      </c>
      <c r="D60" s="175">
        <f t="shared" si="5"/>
        <v>755777.02469056053</v>
      </c>
      <c r="E60" s="206">
        <f t="shared" si="1"/>
        <v>0.14848854569205894</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1279.6801</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1279.6801</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2629.132204</v>
      </c>
      <c r="C67" s="185">
        <f>IF(ISERROR(D67/B67),0,D67/B67)</f>
        <v>1164.1241027178419</v>
      </c>
      <c r="D67" s="185">
        <f>D65+D58+D53+D47</f>
        <v>3060636.1679080818</v>
      </c>
      <c r="E67" s="193">
        <f t="shared" si="1"/>
        <v>0.6013273738392112</v>
      </c>
    </row>
    <row r="68" spans="1:5" x14ac:dyDescent="0.25">
      <c r="A68" s="129" t="s">
        <v>1192</v>
      </c>
      <c r="B68" s="271">
        <f>SUM(B69:B70)</f>
        <v>329.85622799999999</v>
      </c>
      <c r="C68" s="190">
        <f>IF(ISERROR(D68/B68),0,D68/B68)</f>
        <v>697.08</v>
      </c>
      <c r="D68" s="204">
        <f>SUM(D69:D70)</f>
        <v>229936.17941424</v>
      </c>
      <c r="E68" s="192">
        <f t="shared" si="1"/>
        <v>4.5175875645582161E-2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329.85622799999999</v>
      </c>
      <c r="C69" s="175">
        <f>VLOOKUP(TRIM(MID(A69,FIND("#",A69,1)+1,LEN(A69)-FIND("#",A69,1))),DataTauxTs,2,FALSE)</f>
        <v>697.08</v>
      </c>
      <c r="D69" s="175">
        <f>B69*C69</f>
        <v>229936.17941424</v>
      </c>
      <c r="E69" s="206">
        <f t="shared" si="1"/>
        <v>4.5175875645582161E-2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346.8</v>
      </c>
      <c r="D70" s="175">
        <f>B70*C70</f>
        <v>0</v>
      </c>
      <c r="E70" s="206">
        <f t="shared" si="1"/>
        <v>0</v>
      </c>
    </row>
    <row r="71" spans="1:5" x14ac:dyDescent="0.25">
      <c r="A71" s="129" t="s">
        <v>1193</v>
      </c>
      <c r="B71" s="271">
        <f>SUM(B72:B73)</f>
        <v>1856.8557840000001</v>
      </c>
      <c r="C71" s="190">
        <f>IF(ISERROR(D71/B71),0,D71/B71)</f>
        <v>320.3</v>
      </c>
      <c r="D71" s="204">
        <f>SUM(D72:D73)</f>
        <v>594750.90761520003</v>
      </c>
      <c r="E71" s="192">
        <f t="shared" si="1"/>
        <v>0.11685152424019721</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1856.8557840000001</v>
      </c>
      <c r="C72" s="175">
        <f>VLOOKUP(TRIM(MID(A72,FIND("#",A72,1)+1,LEN(A72)-FIND("#",A72,1))),DataTauxTs,2,FALSE)</f>
        <v>320.3</v>
      </c>
      <c r="D72" s="175">
        <f>B72*C72</f>
        <v>594750.90761520003</v>
      </c>
      <c r="E72" s="206">
        <f t="shared" si="1"/>
        <v>0.11685152424019721</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1644.42</v>
      </c>
      <c r="D73" s="175">
        <f>B73*C73</f>
        <v>0</v>
      </c>
      <c r="E73" s="206">
        <f t="shared" si="1"/>
        <v>0</v>
      </c>
    </row>
    <row r="74" spans="1:5" ht="15" customHeight="1" x14ac:dyDescent="0.25">
      <c r="A74" s="130" t="s">
        <v>1194</v>
      </c>
      <c r="B74" s="199">
        <f>B71+B68</f>
        <v>2186.712012</v>
      </c>
      <c r="C74" s="185">
        <f>IF(ISERROR(D74/B74),0,D74/B74)</f>
        <v>377.13566418614437</v>
      </c>
      <c r="D74" s="203">
        <f>D71+D68</f>
        <v>824687.0870294401</v>
      </c>
      <c r="E74" s="193">
        <f t="shared" si="1"/>
        <v>0.16202739988577938</v>
      </c>
    </row>
    <row r="75" spans="1:5" ht="15" customHeight="1" x14ac:dyDescent="0.25">
      <c r="A75" s="127" t="s">
        <v>1397</v>
      </c>
      <c r="B75" s="187">
        <f>B74+B67+B46</f>
        <v>6672.699951999999</v>
      </c>
      <c r="C75" s="200">
        <f>IF(ISERROR(D75/B75),0,D75/B75)</f>
        <v>726.37833948264472</v>
      </c>
      <c r="D75" s="205">
        <f>D74+D67+D46</f>
        <v>4846904.7109996825</v>
      </c>
      <c r="E75" s="208">
        <f t="shared" si="1"/>
        <v>0.9522779975205049</v>
      </c>
    </row>
    <row r="76" spans="1:5" ht="15" customHeight="1" x14ac:dyDescent="0.25">
      <c r="A76" s="196"/>
      <c r="B76" s="197"/>
      <c r="C76" s="198"/>
      <c r="D76" s="198"/>
    </row>
    <row r="78" spans="1:5" ht="18" x14ac:dyDescent="0.25">
      <c r="A78" s="194" t="s">
        <v>1566</v>
      </c>
      <c r="B78" s="195"/>
      <c r="C78" s="573">
        <f>D30+D75+D88</f>
        <v>5089800.1671988824</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abSelected="1" topLeftCell="R27" zoomScaleNormal="100" workbookViewId="0">
      <selection activeCell="E20" sqref="E20"/>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U08351_4FF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U08351_4FF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7452.2601599999998</v>
      </c>
      <c r="U58" s="271">
        <f t="shared" si="0"/>
        <v>7516.7054600000001</v>
      </c>
      <c r="V58" s="271">
        <f t="shared" si="0"/>
        <v>7437.799219999999</v>
      </c>
      <c r="W58" s="271">
        <f t="shared" si="0"/>
        <v>7592.4054599999999</v>
      </c>
      <c r="X58" s="271">
        <f t="shared" si="0"/>
        <v>7553.4257800000005</v>
      </c>
      <c r="Y58" s="271">
        <f t="shared" si="0"/>
        <v>7510.5192160000006</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7452.2601599999998</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7516.7054600000001</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7437.799219999999</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7592.4054599999999</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7553.4257800000005</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7510.5192160000006</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7452.2601599999998</v>
      </c>
      <c r="U63" s="290">
        <f t="shared" si="8"/>
        <v>7516.7054600000001</v>
      </c>
      <c r="V63" s="290">
        <f t="shared" si="8"/>
        <v>7437.799219999999</v>
      </c>
      <c r="W63" s="290">
        <f t="shared" si="8"/>
        <v>7592.4054599999999</v>
      </c>
      <c r="X63" s="290">
        <f t="shared" si="8"/>
        <v>7553.4257800000005</v>
      </c>
      <c r="Y63" s="290">
        <f t="shared" si="8"/>
        <v>7510.5192160000006</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122.78614</v>
      </c>
      <c r="V64" s="271">
        <f t="shared" si="9"/>
        <v>160.23686000000001</v>
      </c>
      <c r="W64" s="271">
        <f t="shared" si="9"/>
        <v>164.23660000000001</v>
      </c>
      <c r="X64" s="271">
        <f t="shared" si="9"/>
        <v>164.37003999999999</v>
      </c>
      <c r="Y64" s="271">
        <f t="shared" si="9"/>
        <v>122.32592799999998</v>
      </c>
      <c r="Z64" s="316">
        <f>IF(ISERROR(AA64/T64),0,AA64/T64)</f>
        <v>0</v>
      </c>
      <c r="AA64" s="315">
        <f>SUM(AA65:AA69)</f>
        <v>0</v>
      </c>
      <c r="AB64" s="306">
        <f t="shared" si="1"/>
        <v>0</v>
      </c>
      <c r="AC64" s="315">
        <f>SUM(AC65:AC69)</f>
        <v>116578.07276160001</v>
      </c>
      <c r="AD64" s="306">
        <f t="shared" si="6"/>
        <v>2.2858444599181026E-2</v>
      </c>
      <c r="AE64" s="315">
        <f>SUM(AE65:AE69)</f>
        <v>152135.28435840001</v>
      </c>
      <c r="AF64" s="306">
        <f t="shared" si="2"/>
        <v>2.9830447261440598E-2</v>
      </c>
      <c r="AG64" s="315">
        <f>SUM(AG65:AG69)</f>
        <v>155932.79750400002</v>
      </c>
      <c r="AH64" s="306">
        <f t="shared" si="3"/>
        <v>3.0575056818050412E-2</v>
      </c>
      <c r="AI64" s="315">
        <f>SUM(AI65:AI69)</f>
        <v>156059.4907776</v>
      </c>
      <c r="AJ64" s="306">
        <f t="shared" si="4"/>
        <v>3.059989861828049E-2</v>
      </c>
      <c r="AK64" s="315">
        <f>SUM(AK65:AK69)</f>
        <v>116141.12908031998</v>
      </c>
      <c r="AL64" s="306">
        <f t="shared" si="5"/>
        <v>2.2818406472770624E-2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122.78614</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160.23686000000001</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164.23660000000001</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164.37003999999999</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122.32592799999998</v>
      </c>
      <c r="Z65" s="294">
        <f>VLOOKUP(TRIM(MID(R65,FIND("#",R65,1)+1,LEN(R65)-FIND("#",R65,1))),DataTauxTs,2,FALSE)</f>
        <v>949.44</v>
      </c>
      <c r="AA65" s="314">
        <f>$Z65*T65</f>
        <v>0</v>
      </c>
      <c r="AB65" s="292">
        <f t="shared" si="1"/>
        <v>0</v>
      </c>
      <c r="AC65" s="314">
        <f>$Z65*U65</f>
        <v>116578.07276160001</v>
      </c>
      <c r="AD65" s="292">
        <f t="shared" si="6"/>
        <v>2.2858444599181026E-2</v>
      </c>
      <c r="AE65" s="314">
        <f>$Z65*V65</f>
        <v>152135.28435840001</v>
      </c>
      <c r="AF65" s="292">
        <f t="shared" si="2"/>
        <v>2.9830447261440598E-2</v>
      </c>
      <c r="AG65" s="314">
        <f>$Z65*W65</f>
        <v>155932.79750400002</v>
      </c>
      <c r="AH65" s="292">
        <f t="shared" si="3"/>
        <v>3.0575056818050412E-2</v>
      </c>
      <c r="AI65" s="314">
        <f>$Z65*X65</f>
        <v>156059.4907776</v>
      </c>
      <c r="AJ65" s="292">
        <f t="shared" si="4"/>
        <v>3.059989861828049E-2</v>
      </c>
      <c r="AK65" s="314">
        <f>$Z65*Y65</f>
        <v>116141.12908031998</v>
      </c>
      <c r="AL65" s="292">
        <f t="shared" si="5"/>
        <v>2.2818406472770624E-2</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677.78</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676.04</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759.12</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755.43</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426.51731999999998</v>
      </c>
      <c r="U70" s="305">
        <f t="shared" si="10"/>
        <v>261.07945999999998</v>
      </c>
      <c r="V70" s="305">
        <f t="shared" si="10"/>
        <v>262.01530000000002</v>
      </c>
      <c r="W70" s="305">
        <f t="shared" si="10"/>
        <v>300.24077999999997</v>
      </c>
      <c r="X70" s="305">
        <f t="shared" si="10"/>
        <v>346.55507999999998</v>
      </c>
      <c r="Y70" s="305">
        <f t="shared" si="10"/>
        <v>319.281588</v>
      </c>
      <c r="Z70" s="297">
        <f>IF(ISERROR(AA70/T70),0,AA70/T70)</f>
        <v>497.96790162143947</v>
      </c>
      <c r="AA70" s="304">
        <f>SUM(AA71:AA75)</f>
        <v>212391.93484560002</v>
      </c>
      <c r="AB70" s="303">
        <f t="shared" si="1"/>
        <v>4.2066138943501946E-2</v>
      </c>
      <c r="AC70" s="304">
        <f>SUM(AC71:AC75)</f>
        <v>96688.572567199997</v>
      </c>
      <c r="AD70" s="303">
        <f t="shared" si="6"/>
        <v>1.895854277777393E-2</v>
      </c>
      <c r="AE70" s="304">
        <f>SUM(AE71:AE75)</f>
        <v>95615.836378000007</v>
      </c>
      <c r="AF70" s="303">
        <f t="shared" si="2"/>
        <v>1.874820280161377E-2</v>
      </c>
      <c r="AG70" s="304">
        <f>SUM(AG71:AG75)</f>
        <v>107399.22284279999</v>
      </c>
      <c r="AH70" s="303">
        <f t="shared" si="3"/>
        <v>2.1058670101450804E-2</v>
      </c>
      <c r="AI70" s="304">
        <f>SUM(AI71:AI75)</f>
        <v>121676.0689608</v>
      </c>
      <c r="AJ70" s="303">
        <f t="shared" si="4"/>
        <v>2.3858051541238309E-2</v>
      </c>
      <c r="AK70" s="304">
        <f>SUM(AK71:AK75)</f>
        <v>126754.32711887998</v>
      </c>
      <c r="AL70" s="303">
        <f t="shared" si="5"/>
        <v>2.4903596006724541E-2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100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87.077860000000001</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100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100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100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97.415571999999997</v>
      </c>
      <c r="Z71" s="294">
        <f>VLOOKUP(TRIM(MID(R71,FIND("#",R71,1)+1,LEN(R71)-FIND("#",R71,1))),DataTauxTs,2,FALSE)</f>
        <v>456.73</v>
      </c>
      <c r="AA71" s="293">
        <f>$Z71*T71</f>
        <v>45673</v>
      </c>
      <c r="AB71" s="292">
        <f t="shared" si="1"/>
        <v>9.0459497219763027E-3</v>
      </c>
      <c r="AC71" s="293">
        <f>$Z71*U71</f>
        <v>39771.070997800001</v>
      </c>
      <c r="AD71" s="292">
        <f t="shared" si="6"/>
        <v>7.7982488603359325E-3</v>
      </c>
      <c r="AE71" s="293">
        <f>$Z71*V71</f>
        <v>45673</v>
      </c>
      <c r="AF71" s="292">
        <f t="shared" si="2"/>
        <v>8.9554900003481694E-3</v>
      </c>
      <c r="AG71" s="293">
        <f>$Z71*W71</f>
        <v>45673</v>
      </c>
      <c r="AH71" s="292">
        <f t="shared" si="3"/>
        <v>8.9554897520195808E-3</v>
      </c>
      <c r="AI71" s="293">
        <f>$Z71*X71</f>
        <v>45673</v>
      </c>
      <c r="AJ71" s="292">
        <f t="shared" si="4"/>
        <v>8.9554897470761688E-3</v>
      </c>
      <c r="AK71" s="293">
        <f>$Z71*Y71</f>
        <v>44492.614199559997</v>
      </c>
      <c r="AL71" s="292">
        <f t="shared" si="5"/>
        <v>8.7415247628564625E-3</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160.61727999999999</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32.123455999999997</v>
      </c>
      <c r="Z73" s="294">
        <f>VLOOKUP(TRIM(MID(R73,FIND("#",R73,1)+1,LEN(R73)-FIND("#",R73,1))),DataTauxTs,2,FALSE)</f>
        <v>719.59</v>
      </c>
      <c r="AA73" s="293">
        <f>$Z73*T73</f>
        <v>115578.5885152</v>
      </c>
      <c r="AB73" s="292">
        <f t="shared" si="1"/>
        <v>2.2891382231197577E-2</v>
      </c>
      <c r="AC73" s="293">
        <f>$Z73*U73</f>
        <v>0</v>
      </c>
      <c r="AD73" s="292">
        <f t="shared" si="6"/>
        <v>0</v>
      </c>
      <c r="AE73" s="293">
        <f>$Z73*V73</f>
        <v>0</v>
      </c>
      <c r="AF73" s="292">
        <f t="shared" si="2"/>
        <v>0</v>
      </c>
      <c r="AG73" s="293">
        <f>$Z73*W73</f>
        <v>0</v>
      </c>
      <c r="AH73" s="292">
        <f t="shared" si="3"/>
        <v>0</v>
      </c>
      <c r="AI73" s="293">
        <f>$Z73*X73</f>
        <v>0</v>
      </c>
      <c r="AJ73" s="292">
        <f t="shared" si="4"/>
        <v>0</v>
      </c>
      <c r="AK73" s="293">
        <f>$Z73*Y73</f>
        <v>23115.717703039998</v>
      </c>
      <c r="AL73" s="292">
        <f t="shared" si="5"/>
        <v>4.5415766717146946E-3</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165.90003999999999</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161.07945999999998</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162.0153</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200.24078</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246.55508</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187.15813199999999</v>
      </c>
      <c r="Z74" s="294">
        <f>VLOOKUP(TRIM(MID(R74,FIND("#",R74,1)+1,LEN(R74)-FIND("#",R74,1))),DataTauxTs,2,FALSE)</f>
        <v>308.26</v>
      </c>
      <c r="AA74" s="293">
        <f>$Z74*T74</f>
        <v>51140.346330399996</v>
      </c>
      <c r="AB74" s="292">
        <f t="shared" si="1"/>
        <v>1.0128806990328065E-2</v>
      </c>
      <c r="AC74" s="293">
        <f>$Z74*U74</f>
        <v>49654.354339599995</v>
      </c>
      <c r="AD74" s="292">
        <f t="shared" si="6"/>
        <v>9.7361474666076177E-3</v>
      </c>
      <c r="AE74" s="293">
        <f>$Z74*V74</f>
        <v>49942.836378</v>
      </c>
      <c r="AF74" s="292">
        <f t="shared" si="2"/>
        <v>9.7927128012655993E-3</v>
      </c>
      <c r="AG74" s="293">
        <f>$Z74*W74</f>
        <v>61726.222842800002</v>
      </c>
      <c r="AH74" s="292">
        <f t="shared" si="3"/>
        <v>1.2103180349431225E-2</v>
      </c>
      <c r="AI74" s="293">
        <f>$Z74*X74</f>
        <v>76003.068960799996</v>
      </c>
      <c r="AJ74" s="292">
        <f t="shared" si="4"/>
        <v>1.490256179416214E-2</v>
      </c>
      <c r="AK74" s="293">
        <f>$Z74*Y74</f>
        <v>57693.365770319993</v>
      </c>
      <c r="AL74" s="292">
        <f t="shared" si="5"/>
        <v>1.1335094478192633E-2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12.922139999999999</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2.5844279999999999</v>
      </c>
      <c r="Z75" s="294">
        <f>VLOOKUP(TRIM(MID(R75,FIND("#",R75,1)+1,LEN(R75)-FIND("#",R75,1))),DataTauxTs,2,FALSE)</f>
        <v>562.07000000000005</v>
      </c>
      <c r="AA75" s="293">
        <f>$Z75*T75</f>
        <v>0</v>
      </c>
      <c r="AB75" s="292">
        <f t="shared" si="1"/>
        <v>0</v>
      </c>
      <c r="AC75" s="293">
        <f>$Z75*U75</f>
        <v>7263.1472297999999</v>
      </c>
      <c r="AD75" s="292">
        <f t="shared" si="6"/>
        <v>1.42414645083038E-3</v>
      </c>
      <c r="AE75" s="293">
        <f>$Z75*V75</f>
        <v>0</v>
      </c>
      <c r="AF75" s="292">
        <f t="shared" si="2"/>
        <v>0</v>
      </c>
      <c r="AG75" s="293">
        <f>$Z75*W75</f>
        <v>0</v>
      </c>
      <c r="AH75" s="292">
        <f t="shared" si="3"/>
        <v>0</v>
      </c>
      <c r="AI75" s="293">
        <f>$Z75*X75</f>
        <v>0</v>
      </c>
      <c r="AJ75" s="292">
        <f t="shared" si="4"/>
        <v>0</v>
      </c>
      <c r="AK75" s="293">
        <f>$Z75*Y75</f>
        <v>1452.6294459600001</v>
      </c>
      <c r="AL75" s="292">
        <f t="shared" si="5"/>
        <v>2.8540009396074961E-4</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634.27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674.41</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426.51731999999998</v>
      </c>
      <c r="U79" s="312">
        <f t="shared" si="12"/>
        <v>383.86559999999997</v>
      </c>
      <c r="V79" s="312">
        <f t="shared" si="12"/>
        <v>422.25216</v>
      </c>
      <c r="W79" s="312">
        <f t="shared" si="12"/>
        <v>464.47737999999998</v>
      </c>
      <c r="X79" s="312">
        <f t="shared" si="12"/>
        <v>510.92511999999999</v>
      </c>
      <c r="Y79" s="312">
        <f t="shared" si="12"/>
        <v>441.60751599999998</v>
      </c>
      <c r="Z79" s="289">
        <f t="shared" si="12"/>
        <v>497.96790162143947</v>
      </c>
      <c r="AA79" s="302">
        <f t="shared" si="12"/>
        <v>212391.93484560002</v>
      </c>
      <c r="AB79" s="287">
        <f t="shared" si="1"/>
        <v>4.2066138943501946E-2</v>
      </c>
      <c r="AC79" s="302">
        <f>AC76+AC70+AC64</f>
        <v>213266.64532880002</v>
      </c>
      <c r="AD79" s="287">
        <f t="shared" si="6"/>
        <v>4.181698737695496E-2</v>
      </c>
      <c r="AE79" s="302">
        <f>AE76+AE70+AE64</f>
        <v>247751.12073640001</v>
      </c>
      <c r="AF79" s="287">
        <f t="shared" si="2"/>
        <v>4.8578650063054368E-2</v>
      </c>
      <c r="AG79" s="302">
        <f>AG76+AG70+AG64</f>
        <v>263332.02034679998</v>
      </c>
      <c r="AH79" s="287">
        <f t="shared" si="3"/>
        <v>5.1633726919501209E-2</v>
      </c>
      <c r="AI79" s="302">
        <f>AI76+AI70+AI64</f>
        <v>277735.55973839998</v>
      </c>
      <c r="AJ79" s="287">
        <f t="shared" si="4"/>
        <v>5.4457950159518799E-2</v>
      </c>
      <c r="AK79" s="302">
        <f>AK76+AK70+AK64</f>
        <v>242895.45619919995</v>
      </c>
      <c r="AL79" s="287">
        <f t="shared" si="5"/>
        <v>4.7722002479495158E-2</v>
      </c>
    </row>
    <row r="80" spans="18:38" ht="15" customHeight="1" x14ac:dyDescent="0.25">
      <c r="R80" s="286" t="s">
        <v>1180</v>
      </c>
      <c r="S80" s="286"/>
      <c r="T80" s="285">
        <f t="shared" ref="T80:AA80" si="13">T79+T63</f>
        <v>7878.7774799999997</v>
      </c>
      <c r="U80" s="285">
        <f t="shared" si="13"/>
        <v>7900.5710600000002</v>
      </c>
      <c r="V80" s="285">
        <f t="shared" si="13"/>
        <v>7860.051379999999</v>
      </c>
      <c r="W80" s="285">
        <f t="shared" si="13"/>
        <v>8056.8828400000002</v>
      </c>
      <c r="X80" s="285">
        <f t="shared" si="13"/>
        <v>8064.3509000000004</v>
      </c>
      <c r="Y80" s="285">
        <f t="shared" si="13"/>
        <v>7952.1267320000006</v>
      </c>
      <c r="Z80" s="284">
        <f t="shared" si="13"/>
        <v>497.96790162143947</v>
      </c>
      <c r="AA80" s="311">
        <f t="shared" si="13"/>
        <v>212391.93484560002</v>
      </c>
      <c r="AB80" s="282">
        <f t="shared" si="1"/>
        <v>4.2066138943501946E-2</v>
      </c>
      <c r="AC80" s="311">
        <f>AC79+AC63</f>
        <v>213266.64532880002</v>
      </c>
      <c r="AD80" s="282">
        <f t="shared" si="6"/>
        <v>4.181698737695496E-2</v>
      </c>
      <c r="AE80" s="311">
        <f>AE79+AE63</f>
        <v>247751.12073640001</v>
      </c>
      <c r="AF80" s="282">
        <f t="shared" si="2"/>
        <v>4.8578650063054368E-2</v>
      </c>
      <c r="AG80" s="311">
        <f>AG79+AG63</f>
        <v>263332.02034679998</v>
      </c>
      <c r="AH80" s="282">
        <f t="shared" si="3"/>
        <v>5.1633726919501209E-2</v>
      </c>
      <c r="AI80" s="311">
        <f>AI79+AI63</f>
        <v>277735.55973839998</v>
      </c>
      <c r="AJ80" s="282">
        <f t="shared" si="4"/>
        <v>5.4457950159518799E-2</v>
      </c>
      <c r="AK80" s="311">
        <f>AK79+AK63</f>
        <v>242895.45619919995</v>
      </c>
      <c r="AL80" s="282">
        <f t="shared" si="5"/>
        <v>4.7722002479495158E-2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817.62</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1458.1474599999999</v>
      </c>
      <c r="U84" s="271">
        <f t="shared" si="15"/>
        <v>667.81718000000001</v>
      </c>
      <c r="V84" s="271">
        <f t="shared" si="15"/>
        <v>798.33299999999997</v>
      </c>
      <c r="W84" s="271">
        <f t="shared" si="15"/>
        <v>716.27103999999997</v>
      </c>
      <c r="X84" s="271">
        <f t="shared" si="15"/>
        <v>1060.11788</v>
      </c>
      <c r="Y84" s="271">
        <f t="shared" si="15"/>
        <v>940.13731200000007</v>
      </c>
      <c r="Z84" s="297">
        <f>IF(ISERROR(AA84/T84),0,AA84/T84)</f>
        <v>574.59</v>
      </c>
      <c r="AA84" s="307">
        <f>AA85</f>
        <v>837836.94904139999</v>
      </c>
      <c r="AB84" s="306">
        <f t="shared" si="1"/>
        <v>0.1659411669091701</v>
      </c>
      <c r="AC84" s="307">
        <f>AC85</f>
        <v>383721.07345620001</v>
      </c>
      <c r="AD84" s="306">
        <f t="shared" si="6"/>
        <v>7.5239422743536857E-2</v>
      </c>
      <c r="AE84" s="307">
        <f>AE85</f>
        <v>458714.15847000002</v>
      </c>
      <c r="AF84" s="306">
        <f t="shared" si="2"/>
        <v>8.9943950675370796E-2</v>
      </c>
      <c r="AG84" s="307">
        <f>AG85</f>
        <v>411562.17687359999</v>
      </c>
      <c r="AH84" s="306">
        <f t="shared" si="3"/>
        <v>8.069846205220578E-2</v>
      </c>
      <c r="AI84" s="307">
        <f>AI85</f>
        <v>609133.13266920007</v>
      </c>
      <c r="AJ84" s="306">
        <f t="shared" si="4"/>
        <v>0.11943786316255577</v>
      </c>
      <c r="AK84" s="307">
        <f>AK85</f>
        <v>540193.49810208008</v>
      </c>
      <c r="AL84" s="306">
        <f t="shared" si="5"/>
        <v>0.10613255537679976</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1458.1474599999999</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667.81718000000001</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798.33299999999997</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716.27103999999997</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1060.11788</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940.13731200000007</v>
      </c>
      <c r="Z85" s="294">
        <f>VLOOKUP(TRIM(MID(R85,FIND("#",R85,1)+1,LEN(R85)-FIND("#",R85,1))),DataTauxTs,2,FALSE)</f>
        <v>574.59</v>
      </c>
      <c r="AA85" s="293">
        <f>$Z85*T85</f>
        <v>837836.94904139999</v>
      </c>
      <c r="AB85" s="292">
        <f t="shared" si="1"/>
        <v>0.1659411669091701</v>
      </c>
      <c r="AC85" s="293">
        <f>$Z85*U85</f>
        <v>383721.07345620001</v>
      </c>
      <c r="AD85" s="292">
        <f t="shared" si="6"/>
        <v>7.5239422743536857E-2</v>
      </c>
      <c r="AE85" s="293">
        <f>$Z85*V85</f>
        <v>458714.15847000002</v>
      </c>
      <c r="AF85" s="292">
        <f t="shared" si="2"/>
        <v>8.9943950675370796E-2</v>
      </c>
      <c r="AG85" s="293">
        <f>$Z85*W85</f>
        <v>411562.17687359999</v>
      </c>
      <c r="AH85" s="292">
        <f t="shared" si="3"/>
        <v>8.069846205220578E-2</v>
      </c>
      <c r="AI85" s="293">
        <f>$Z85*X85</f>
        <v>609133.13266920007</v>
      </c>
      <c r="AJ85" s="292">
        <f t="shared" si="4"/>
        <v>0.11943786316255577</v>
      </c>
      <c r="AK85" s="293">
        <f>$Z85*Y85</f>
        <v>540193.49810208008</v>
      </c>
      <c r="AL85" s="292">
        <f t="shared" si="5"/>
        <v>0.10613255537679976</v>
      </c>
    </row>
    <row r="86" spans="18:38" ht="15" customHeight="1" x14ac:dyDescent="0.25">
      <c r="R86" s="299" t="s">
        <v>1186</v>
      </c>
      <c r="S86" s="299" t="s">
        <v>1295</v>
      </c>
      <c r="T86" s="305">
        <f t="shared" ref="T86:Y86" si="16">SUM(T87:T88)</f>
        <v>691.17489999999998</v>
      </c>
      <c r="U86" s="305">
        <f t="shared" si="16"/>
        <v>1266.57294</v>
      </c>
      <c r="V86" s="305">
        <f t="shared" si="16"/>
        <v>942.61815999999999</v>
      </c>
      <c r="W86" s="305">
        <f t="shared" si="16"/>
        <v>983.48817999999994</v>
      </c>
      <c r="X86" s="305">
        <f t="shared" si="16"/>
        <v>699.73793999999998</v>
      </c>
      <c r="Y86" s="305">
        <f t="shared" si="16"/>
        <v>916.71842399999991</v>
      </c>
      <c r="Z86" s="297">
        <f>IF(ISERROR(AA86/T86),0,AA86/T86)</f>
        <v>459.66999999999996</v>
      </c>
      <c r="AA86" s="304">
        <f>SUM(AA87:AA88)</f>
        <v>317712.36628299998</v>
      </c>
      <c r="AB86" s="303">
        <f t="shared" si="1"/>
        <v>6.2925800614063818E-2</v>
      </c>
      <c r="AC86" s="304">
        <f>SUM(AC87:AC88)</f>
        <v>582205.58332980005</v>
      </c>
      <c r="AD86" s="303">
        <f t="shared" si="6"/>
        <v>0.11415795232001616</v>
      </c>
      <c r="AE86" s="304">
        <f>SUM(AE87:AE88)</f>
        <v>433293.28960720001</v>
      </c>
      <c r="AF86" s="303">
        <f t="shared" si="2"/>
        <v>8.4959466693566063E-2</v>
      </c>
      <c r="AG86" s="304">
        <f>SUM(AG87:AG88)</f>
        <v>452080.01170059998</v>
      </c>
      <c r="AH86" s="303">
        <f t="shared" si="3"/>
        <v>8.8643135153758559E-2</v>
      </c>
      <c r="AI86" s="304">
        <f>SUM(AI87:AI88)</f>
        <v>321648.53887980001</v>
      </c>
      <c r="AJ86" s="303">
        <f t="shared" si="4"/>
        <v>6.3068337794760135E-2</v>
      </c>
      <c r="AK86" s="304">
        <f>SUM(AK87:AK88)</f>
        <v>421387.95796007995</v>
      </c>
      <c r="AL86" s="303">
        <f t="shared" si="5"/>
        <v>8.2790668418714436E-2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528</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691.17489999999998</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1266.57294</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942.61815999999999</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983.48817999999994</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699.73793999999998</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916.71842399999991</v>
      </c>
      <c r="Z88" s="294">
        <f>VLOOKUP(TRIM(MID(R88,FIND("#",R88,1)+1,LEN(R88)-FIND("#",R88,1))),DataTauxTs,2,FALSE)</f>
        <v>459.67</v>
      </c>
      <c r="AA88" s="293">
        <f>$Z88*T88</f>
        <v>317712.36628299998</v>
      </c>
      <c r="AB88" s="292">
        <f t="shared" si="1"/>
        <v>6.2925800614063818E-2</v>
      </c>
      <c r="AC88" s="293">
        <f>$Z88*U88</f>
        <v>582205.58332980005</v>
      </c>
      <c r="AD88" s="292">
        <f t="shared" si="6"/>
        <v>0.11415795232001616</v>
      </c>
      <c r="AE88" s="293">
        <f>$Z88*V88</f>
        <v>433293.28960720001</v>
      </c>
      <c r="AF88" s="292">
        <f t="shared" si="2"/>
        <v>8.4959466693566063E-2</v>
      </c>
      <c r="AG88" s="293">
        <f>$Z88*W88</f>
        <v>452080.01170059998</v>
      </c>
      <c r="AH88" s="292">
        <f t="shared" si="3"/>
        <v>8.8643135153758559E-2</v>
      </c>
      <c r="AI88" s="293">
        <f>$Z88*X88</f>
        <v>321648.53887980001</v>
      </c>
      <c r="AJ88" s="292">
        <f t="shared" si="4"/>
        <v>6.3068337794760135E-2</v>
      </c>
      <c r="AK88" s="293">
        <f>$Z88*Y88</f>
        <v>421387.95796007995</v>
      </c>
      <c r="AL88" s="292">
        <f t="shared" si="5"/>
        <v>8.2790668418714436E-2</v>
      </c>
    </row>
    <row r="89" spans="18:38" ht="15" customHeight="1" x14ac:dyDescent="0.25">
      <c r="R89" s="299" t="s">
        <v>1169</v>
      </c>
      <c r="S89" s="299" t="s">
        <v>1487</v>
      </c>
      <c r="T89" s="305">
        <f t="shared" ref="T89:Y89" si="17">SUM(T90:T95)</f>
        <v>0</v>
      </c>
      <c r="U89" s="305">
        <f t="shared" si="17"/>
        <v>0</v>
      </c>
      <c r="V89" s="305">
        <f t="shared" si="17"/>
        <v>0</v>
      </c>
      <c r="W89" s="305">
        <f t="shared" si="17"/>
        <v>0</v>
      </c>
      <c r="X89" s="305">
        <f t="shared" si="17"/>
        <v>0</v>
      </c>
      <c r="Y89" s="305">
        <f t="shared" si="17"/>
        <v>0</v>
      </c>
      <c r="Z89" s="297">
        <f>IF(ISERROR(AA89/T89),0,AA89/T89)</f>
        <v>0</v>
      </c>
      <c r="AA89" s="304">
        <f>SUM(AA90:AA95)</f>
        <v>0</v>
      </c>
      <c r="AB89" s="303">
        <f t="shared" si="1"/>
        <v>0</v>
      </c>
      <c r="AC89" s="304">
        <f>SUM(AC90:AC95)</f>
        <v>0</v>
      </c>
      <c r="AD89" s="303">
        <f t="shared" si="6"/>
        <v>0</v>
      </c>
      <c r="AE89" s="304">
        <f>SUM(AE90:AE95)</f>
        <v>0</v>
      </c>
      <c r="AF89" s="303">
        <f t="shared" si="2"/>
        <v>0</v>
      </c>
      <c r="AG89" s="304">
        <f>SUM(AG90:AG95)</f>
        <v>0</v>
      </c>
      <c r="AH89" s="303">
        <f t="shared" si="3"/>
        <v>0</v>
      </c>
      <c r="AI89" s="304">
        <f>SUM(AI90:AI95)</f>
        <v>0</v>
      </c>
      <c r="AJ89" s="303">
        <f t="shared" si="4"/>
        <v>0</v>
      </c>
      <c r="AK89" s="304">
        <f>SUM(AK90:AK95)</f>
        <v>0</v>
      </c>
      <c r="AL89" s="303">
        <f t="shared" si="5"/>
        <v>0</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210.04</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874.59</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380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224.21</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448.42</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2149.3223600000001</v>
      </c>
      <c r="U96" s="290">
        <f t="shared" si="31"/>
        <v>1934.39012</v>
      </c>
      <c r="V96" s="290">
        <f t="shared" si="31"/>
        <v>1740.9511600000001</v>
      </c>
      <c r="W96" s="290">
        <f t="shared" si="31"/>
        <v>1699.7592199999999</v>
      </c>
      <c r="X96" s="290">
        <f t="shared" si="31"/>
        <v>1759.85582</v>
      </c>
      <c r="Y96" s="290">
        <f t="shared" si="31"/>
        <v>1856.855736</v>
      </c>
      <c r="Z96" s="289">
        <f t="shared" si="31"/>
        <v>1034.26</v>
      </c>
      <c r="AA96" s="302">
        <f t="shared" si="31"/>
        <v>1155549.3153244001</v>
      </c>
      <c r="AB96" s="287">
        <f t="shared" si="20"/>
        <v>0.22886696752323396</v>
      </c>
      <c r="AC96" s="302">
        <f>AC89+AC86+AC84+AC82</f>
        <v>965926.65678600012</v>
      </c>
      <c r="AD96" s="287">
        <f t="shared" si="30"/>
        <v>0.18939737506355303</v>
      </c>
      <c r="AE96" s="302">
        <f>AE89+AE86+AE84+AE82</f>
        <v>892007.44807719998</v>
      </c>
      <c r="AF96" s="287">
        <f t="shared" si="23"/>
        <v>0.17490341736893686</v>
      </c>
      <c r="AG96" s="302">
        <f>AG89+AG86+AG84+AG82</f>
        <v>863642.18857420003</v>
      </c>
      <c r="AH96" s="287">
        <f t="shared" si="25"/>
        <v>0.16934159720596437</v>
      </c>
      <c r="AI96" s="302">
        <f>AI89+AI86+AI84+AI82</f>
        <v>930781.67154900008</v>
      </c>
      <c r="AJ96" s="287">
        <f t="shared" si="27"/>
        <v>0.1825062009573159</v>
      </c>
      <c r="AK96" s="302">
        <f>AK89+AK86+AK84+AK82</f>
        <v>961581.45606215997</v>
      </c>
      <c r="AL96" s="287">
        <f t="shared" si="29"/>
        <v>0.18892322379551418</v>
      </c>
    </row>
    <row r="97" spans="18:38" ht="15" customHeight="1" x14ac:dyDescent="0.25">
      <c r="R97" s="299" t="s">
        <v>1189</v>
      </c>
      <c r="S97" s="298" t="s">
        <v>1486</v>
      </c>
      <c r="T97" s="183">
        <f t="shared" ref="T97:Y97" si="32">SUM(T98:T102)</f>
        <v>496.80054000000001</v>
      </c>
      <c r="U97" s="183">
        <f t="shared" si="32"/>
        <v>888.88886000000002</v>
      </c>
      <c r="V97" s="183">
        <f t="shared" si="32"/>
        <v>949.6</v>
      </c>
      <c r="W97" s="183">
        <f t="shared" si="32"/>
        <v>896.24</v>
      </c>
      <c r="X97" s="183">
        <f t="shared" si="32"/>
        <v>800</v>
      </c>
      <c r="Y97" s="183">
        <f t="shared" si="32"/>
        <v>806.30588</v>
      </c>
      <c r="Z97" s="297">
        <f>IF(ISERROR(AA97/T97),0,AA97/T97)</f>
        <v>956.95525759251393</v>
      </c>
      <c r="AA97" s="301">
        <f>SUM(AA98:AA102)</f>
        <v>475415.88872780005</v>
      </c>
      <c r="AB97" s="300">
        <f t="shared" si="20"/>
        <v>9.4160406070552843E-2</v>
      </c>
      <c r="AC97" s="301">
        <f>SUM(AC98:AC102)</f>
        <v>767617.75283020001</v>
      </c>
      <c r="AD97" s="300">
        <f t="shared" si="30"/>
        <v>0.15051327801840855</v>
      </c>
      <c r="AE97" s="301">
        <f>SUM(AE98:AE102)</f>
        <v>913659.76799999992</v>
      </c>
      <c r="AF97" s="300">
        <f t="shared" si="23"/>
        <v>0.17914897020218568</v>
      </c>
      <c r="AG97" s="301">
        <f>SUM(AG98:AG102)</f>
        <v>834189.11919999996</v>
      </c>
      <c r="AH97" s="300">
        <f t="shared" si="25"/>
        <v>0.16356648585032382</v>
      </c>
      <c r="AI97" s="301">
        <f>SUM(AI98:AI102)</f>
        <v>690856</v>
      </c>
      <c r="AJ97" s="300">
        <f t="shared" si="27"/>
        <v>0.13546195399264455</v>
      </c>
      <c r="AK97" s="301">
        <f>SUM(AK98:AK102)</f>
        <v>736347.70575159998</v>
      </c>
      <c r="AL97" s="300">
        <f t="shared" si="29"/>
        <v>0.14467124082728794</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74.14</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149.6</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96.24</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63.996000000000002</v>
      </c>
      <c r="Z98" s="294">
        <f>VLOOKUP(TRIM(MID(R98,FIND("#",R98,1)+1,LEN(R98)-FIND("#",R98,1))),DataTauxTs,2,FALSE)</f>
        <v>1489.33</v>
      </c>
      <c r="AA98" s="293">
        <f>$Z98*T98</f>
        <v>110418.9262</v>
      </c>
      <c r="AB98" s="292">
        <f t="shared" si="20"/>
        <v>2.1869464558049875E-2</v>
      </c>
      <c r="AC98" s="293">
        <f>$Z98*U98</f>
        <v>0</v>
      </c>
      <c r="AD98" s="292">
        <f t="shared" si="30"/>
        <v>0</v>
      </c>
      <c r="AE98" s="293">
        <f>$Z98*V98</f>
        <v>222803.76799999998</v>
      </c>
      <c r="AF98" s="292">
        <f t="shared" si="23"/>
        <v>4.3687012378514509E-2</v>
      </c>
      <c r="AG98" s="293">
        <f>$Z98*W98</f>
        <v>143333.11919999999</v>
      </c>
      <c r="AH98" s="292">
        <f t="shared" si="25"/>
        <v>2.8104531782904577E-2</v>
      </c>
      <c r="AI98" s="293">
        <f>$Z98*X98</f>
        <v>0</v>
      </c>
      <c r="AJ98" s="292">
        <f t="shared" si="27"/>
        <v>0</v>
      </c>
      <c r="AK98" s="293">
        <f>$Z98*Y98</f>
        <v>95311.162679999994</v>
      </c>
      <c r="AL98" s="292">
        <f t="shared" si="29"/>
        <v>1.8725914485647376E-2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1489.33</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422.66054000000003</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888.88886000000002</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800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800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800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742.30988000000002</v>
      </c>
      <c r="Z102" s="294">
        <f>VLOOKUP(TRIM(MID(R102,FIND("#",R102,1)+1,LEN(R102)-FIND("#",R102,1))),DataTauxTs,2,FALSE)</f>
        <v>863.57</v>
      </c>
      <c r="AA102" s="293">
        <f>$Z102*T102</f>
        <v>364996.96252780006</v>
      </c>
      <c r="AB102" s="292">
        <f t="shared" si="20"/>
        <v>7.2290941512502968E-2</v>
      </c>
      <c r="AC102" s="293">
        <f>$Z102*U102</f>
        <v>767617.75283020001</v>
      </c>
      <c r="AD102" s="292">
        <f t="shared" si="30"/>
        <v>0.15051327801840855</v>
      </c>
      <c r="AE102" s="293">
        <f>$Z102*V102</f>
        <v>690856</v>
      </c>
      <c r="AF102" s="292">
        <f t="shared" si="23"/>
        <v>0.13546195782367118</v>
      </c>
      <c r="AG102" s="293">
        <f>$Z102*W102</f>
        <v>690856</v>
      </c>
      <c r="AH102" s="292">
        <f t="shared" si="25"/>
        <v>0.13546195406741923</v>
      </c>
      <c r="AI102" s="293">
        <f>$Z102*X102</f>
        <v>690856</v>
      </c>
      <c r="AJ102" s="292">
        <f t="shared" si="27"/>
        <v>0.13546195399264455</v>
      </c>
      <c r="AK102" s="293">
        <f>$Z102*Y102</f>
        <v>641036.54307160003</v>
      </c>
      <c r="AL102" s="292">
        <f t="shared" si="29"/>
        <v>0.12594532634164057</v>
      </c>
    </row>
    <row r="103" spans="18:38" ht="15" customHeight="1" x14ac:dyDescent="0.25">
      <c r="R103" s="299" t="s">
        <v>1170</v>
      </c>
      <c r="S103" s="298" t="s">
        <v>1294</v>
      </c>
      <c r="T103" s="183">
        <f t="shared" ref="T103:Y103" si="33">SUM(T104:T107)</f>
        <v>564.99376000000007</v>
      </c>
      <c r="U103" s="183">
        <f t="shared" si="33"/>
        <v>0</v>
      </c>
      <c r="V103" s="183">
        <f t="shared" si="33"/>
        <v>0</v>
      </c>
      <c r="W103" s="183">
        <f t="shared" si="33"/>
        <v>0</v>
      </c>
      <c r="X103" s="183">
        <f t="shared" si="33"/>
        <v>0</v>
      </c>
      <c r="Y103" s="183">
        <f t="shared" si="33"/>
        <v>112.99875200000001</v>
      </c>
      <c r="Z103" s="297">
        <f>IF(ISERROR(AA103/T103),0,AA103/T103)</f>
        <v>1205.8199</v>
      </c>
      <c r="AA103" s="301">
        <f>SUM(AA104:AA107)</f>
        <v>681280.71918382403</v>
      </c>
      <c r="AB103" s="300">
        <f t="shared" si="20"/>
        <v>0.13493379310071002</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136256.14383676482</v>
      </c>
      <c r="AL103" s="300">
        <f t="shared" si="29"/>
        <v>2.6770430932606133E-2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1140.9399000000001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1140.9399000000001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998.56</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564.99376000000007</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112.99875200000001</v>
      </c>
      <c r="Z107" s="294">
        <f>VLOOKUP(TRIM(MID(R107,FIND("#",R107,1)+1,LEN(R107)-FIND("#",R107,1))),DataTauxTs,2,FALSE)</f>
        <v>1205.8199</v>
      </c>
      <c r="AA107" s="293">
        <f>$Z107*T107</f>
        <v>681280.71918382403</v>
      </c>
      <c r="AB107" s="292">
        <f t="shared" si="20"/>
        <v>0.13493379310071002</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136256.14383676482</v>
      </c>
      <c r="AL107" s="292">
        <f t="shared" si="29"/>
        <v>2.6770430932606133E-2</v>
      </c>
    </row>
    <row r="108" spans="18:38" ht="15" customHeight="1" x14ac:dyDescent="0.25">
      <c r="R108" s="299" t="s">
        <v>1190</v>
      </c>
      <c r="S108" s="298" t="s">
        <v>1485</v>
      </c>
      <c r="T108" s="183">
        <f t="shared" ref="T108:Y108" si="34">SUM(T109:T114)</f>
        <v>1177.7599599999999</v>
      </c>
      <c r="U108" s="183">
        <f t="shared" si="34"/>
        <v>1837.6551399999998</v>
      </c>
      <c r="V108" s="183">
        <f t="shared" si="34"/>
        <v>1802.2547200000001</v>
      </c>
      <c r="W108" s="183">
        <f t="shared" si="34"/>
        <v>1859.8420799999999</v>
      </c>
      <c r="X108" s="183">
        <f t="shared" si="34"/>
        <v>1871.6259599999998</v>
      </c>
      <c r="Y108" s="183">
        <f t="shared" si="34"/>
        <v>1709.8275720000001</v>
      </c>
      <c r="Z108" s="297">
        <f>IF(ISERROR(AA108/T108),0,AA108/T108)</f>
        <v>1279.6801</v>
      </c>
      <c r="AA108" s="301">
        <f>SUM(AA109:AA114)</f>
        <v>1507155.983388796</v>
      </c>
      <c r="AB108" s="300">
        <f t="shared" si="20"/>
        <v>0.29850584040704137</v>
      </c>
      <c r="AC108" s="301">
        <f>SUM(AC109:AC114)</f>
        <v>2351610.713320714</v>
      </c>
      <c r="AD108" s="300">
        <f t="shared" si="30"/>
        <v>0.4611001188809184</v>
      </c>
      <c r="AE108" s="301">
        <f>SUM(AE109:AE114)</f>
        <v>2306309.500315072</v>
      </c>
      <c r="AF108" s="300">
        <f t="shared" si="23"/>
        <v>0.45221753919776692</v>
      </c>
      <c r="AG108" s="301">
        <f>SUM(AG109:AG114)</f>
        <v>2380002.8989186077</v>
      </c>
      <c r="AH108" s="300">
        <f t="shared" si="25"/>
        <v>0.46666721194233979</v>
      </c>
      <c r="AI108" s="301">
        <f>SUM(AI109:AI114)</f>
        <v>2395082.495655396</v>
      </c>
      <c r="AJ108" s="300">
        <f t="shared" si="27"/>
        <v>0.46962399521037601</v>
      </c>
      <c r="AK108" s="301">
        <f>SUM(AK109:AK114)</f>
        <v>2188032.3183197174</v>
      </c>
      <c r="AL108" s="300">
        <f t="shared" si="29"/>
        <v>0.42988570207931714</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1177.7599599999999</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1469.5454199999999</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683.52260000000001</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1192.0248999999999</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1073.29296</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1119.2291680000001</v>
      </c>
      <c r="Z109" s="294">
        <f t="shared" ref="Z109:Z114" si="35">VLOOKUP(TRIM(MID(R109,FIND("#",R109,1)+1,LEN(R109)-FIND("#",R109,1))),DataTauxTs,2,FALSE)</f>
        <v>1279.6801</v>
      </c>
      <c r="AA109" s="293">
        <f t="shared" ref="AA109:AA114" si="36">$Z109*T109</f>
        <v>1507155.983388796</v>
      </c>
      <c r="AB109" s="292">
        <f t="shared" si="20"/>
        <v>0.29850584040704137</v>
      </c>
      <c r="AC109" s="293">
        <f t="shared" ref="AC109:AC114" si="37">$Z109*U109</f>
        <v>1880548.030020142</v>
      </c>
      <c r="AD109" s="292">
        <f t="shared" si="30"/>
        <v>0.36873489106498469</v>
      </c>
      <c r="AE109" s="293">
        <f t="shared" ref="AE109:AE114" si="38">$Z109*V109</f>
        <v>874690.26912026003</v>
      </c>
      <c r="AF109" s="292">
        <f t="shared" si="23"/>
        <v>0.17150789215747458</v>
      </c>
      <c r="AG109" s="293">
        <f t="shared" ref="AG109:AG114" si="39">$Z109*W109</f>
        <v>1525410.5432344899</v>
      </c>
      <c r="AH109" s="292">
        <f t="shared" si="25"/>
        <v>0.29910009168565882</v>
      </c>
      <c r="AI109" s="293">
        <f t="shared" ref="AI109:AI114" si="40">$Z109*X109</f>
        <v>1373471.642382096</v>
      </c>
      <c r="AJ109" s="292">
        <f t="shared" si="27"/>
        <v>0.26930815167063099</v>
      </c>
      <c r="AK109" s="293">
        <f t="shared" ref="AK109:AK114" si="41">$Z109*Y109</f>
        <v>1432255.2936291569</v>
      </c>
      <c r="AL109" s="292">
        <f t="shared" si="29"/>
        <v>0.28139715638725821</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368.10972000000004</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1118.7321200000001</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667.81718000000001</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798.33299999999997</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590.59840400000007</v>
      </c>
      <c r="Z110" s="294">
        <f t="shared" si="35"/>
        <v>1279.6801</v>
      </c>
      <c r="AA110" s="293">
        <f t="shared" si="36"/>
        <v>0</v>
      </c>
      <c r="AB110" s="292">
        <f t="shared" si="20"/>
        <v>0</v>
      </c>
      <c r="AC110" s="293">
        <f t="shared" si="37"/>
        <v>471062.68330057204</v>
      </c>
      <c r="AD110" s="292">
        <f t="shared" si="30"/>
        <v>9.2365227815933731E-2</v>
      </c>
      <c r="AE110" s="293">
        <f t="shared" si="38"/>
        <v>1431619.2311948121</v>
      </c>
      <c r="AF110" s="292">
        <f t="shared" si="23"/>
        <v>0.28070964704029233</v>
      </c>
      <c r="AG110" s="293">
        <f t="shared" si="39"/>
        <v>854592.355684118</v>
      </c>
      <c r="AH110" s="292">
        <f t="shared" si="25"/>
        <v>0.167567120256681</v>
      </c>
      <c r="AI110" s="293">
        <f t="shared" si="40"/>
        <v>1021610.8532733</v>
      </c>
      <c r="AJ110" s="292">
        <f t="shared" si="27"/>
        <v>0.20031584353974505</v>
      </c>
      <c r="AK110" s="293">
        <f t="shared" si="41"/>
        <v>755777.02469056053</v>
      </c>
      <c r="AL110" s="292">
        <f t="shared" si="29"/>
        <v>0.14848854569205894</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1279.6801</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1279.6801</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2239.5542599999999</v>
      </c>
      <c r="U117" s="290">
        <f t="shared" si="49"/>
        <v>2726.5439999999999</v>
      </c>
      <c r="V117" s="290">
        <f t="shared" si="49"/>
        <v>2751.8547200000003</v>
      </c>
      <c r="W117" s="290">
        <f t="shared" si="49"/>
        <v>2756.0820800000001</v>
      </c>
      <c r="X117" s="290">
        <f t="shared" si="49"/>
        <v>2671.6259599999998</v>
      </c>
      <c r="Y117" s="290">
        <f t="shared" si="49"/>
        <v>2629.132204</v>
      </c>
      <c r="Z117" s="290">
        <f t="shared" si="49"/>
        <v>3988.285257592514</v>
      </c>
      <c r="AA117" s="288">
        <f t="shared" si="49"/>
        <v>2663852.59130042</v>
      </c>
      <c r="AB117" s="287">
        <f t="shared" si="43"/>
        <v>0.52760003957830426</v>
      </c>
      <c r="AC117" s="288">
        <f>AC115+AC108+AC103+AC97</f>
        <v>3119228.4661509139</v>
      </c>
      <c r="AD117" s="287">
        <f t="shared" si="44"/>
        <v>0.61161339689932692</v>
      </c>
      <c r="AE117" s="288">
        <f>AE115+AE108+AE103+AE97</f>
        <v>3219969.2683150722</v>
      </c>
      <c r="AF117" s="287">
        <f t="shared" si="45"/>
        <v>0.63136650939995265</v>
      </c>
      <c r="AG117" s="288">
        <f>AG115+AG108+AG103+AG97</f>
        <v>3214192.0181186078</v>
      </c>
      <c r="AH117" s="287">
        <f t="shared" si="46"/>
        <v>0.63023369779266358</v>
      </c>
      <c r="AI117" s="288">
        <f>AI115+AI108+AI103+AI97</f>
        <v>3085938.495655396</v>
      </c>
      <c r="AJ117" s="287">
        <f t="shared" si="47"/>
        <v>0.6050859492030205</v>
      </c>
      <c r="AK117" s="288">
        <f>AK115+AK108+AK103+AK97</f>
        <v>3060636.1679080818</v>
      </c>
      <c r="AL117" s="287">
        <f t="shared" si="48"/>
        <v>0.6013273738392112</v>
      </c>
    </row>
    <row r="118" spans="18:38" ht="15" customHeight="1" x14ac:dyDescent="0.25">
      <c r="R118" s="299" t="s">
        <v>1192</v>
      </c>
      <c r="S118" s="298" t="s">
        <v>1484</v>
      </c>
      <c r="T118" s="183">
        <f t="shared" ref="T118:Y118" si="50">SUM(T119:T120)</f>
        <v>471.65053999999998</v>
      </c>
      <c r="U118" s="183">
        <f t="shared" si="50"/>
        <v>261.07946000000004</v>
      </c>
      <c r="V118" s="183">
        <f t="shared" si="50"/>
        <v>262.01527999999996</v>
      </c>
      <c r="W118" s="183">
        <f t="shared" si="50"/>
        <v>307.57038</v>
      </c>
      <c r="X118" s="183">
        <f t="shared" si="50"/>
        <v>346.96547999999996</v>
      </c>
      <c r="Y118" s="183">
        <f t="shared" si="50"/>
        <v>329.85622799999999</v>
      </c>
      <c r="Z118" s="297">
        <f>IF(ISERROR(AA118/T118),0,AA118/T118)</f>
        <v>697.08</v>
      </c>
      <c r="AA118" s="296">
        <f>SUM(AA119:AA120)</f>
        <v>328778.15842320002</v>
      </c>
      <c r="AB118" s="295">
        <f t="shared" si="43"/>
        <v>6.5117480585471219E-2</v>
      </c>
      <c r="AC118" s="296">
        <f>SUM(AC119:AC120)</f>
        <v>181993.26997680005</v>
      </c>
      <c r="AD118" s="295">
        <f t="shared" si="44"/>
        <v>3.5684953273294989E-2</v>
      </c>
      <c r="AE118" s="296">
        <f>SUM(AE119:AE120)</f>
        <v>182645.61138239998</v>
      </c>
      <c r="AF118" s="295">
        <f t="shared" si="45"/>
        <v>3.5812864194218919E-2</v>
      </c>
      <c r="AG118" s="296">
        <f>SUM(AG119:AG120)</f>
        <v>214401.16049040001</v>
      </c>
      <c r="AH118" s="295">
        <f t="shared" si="46"/>
        <v>4.203944114888189E-2</v>
      </c>
      <c r="AI118" s="296">
        <f>SUM(AI119:AI120)</f>
        <v>241862.69679839999</v>
      </c>
      <c r="AJ118" s="295">
        <f t="shared" si="47"/>
        <v>4.7424055818060196E-2</v>
      </c>
      <c r="AK118" s="296">
        <f>SUM(AK119:AK120)</f>
        <v>229936.17941424</v>
      </c>
      <c r="AL118" s="295">
        <f t="shared" si="48"/>
        <v>4.5175875645582161E-2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471.65053999999998</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261.07946000000004</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262.01527999999996</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307.57038</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346.96547999999996</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329.85622799999999</v>
      </c>
      <c r="Z119" s="294">
        <f>VLOOKUP(TRIM(MID(R119,FIND("#",R119,1)+1,LEN(R119)-FIND("#",R119,1))),DataTauxTs,2,FALSE)</f>
        <v>697.08</v>
      </c>
      <c r="AA119" s="293">
        <f>$Z119*T119</f>
        <v>328778.15842320002</v>
      </c>
      <c r="AB119" s="292">
        <f t="shared" si="43"/>
        <v>6.5117480585471219E-2</v>
      </c>
      <c r="AC119" s="293">
        <f>$Z119*U119</f>
        <v>181993.26997680005</v>
      </c>
      <c r="AD119" s="292">
        <f t="shared" si="44"/>
        <v>3.5684953273294989E-2</v>
      </c>
      <c r="AE119" s="293">
        <f>$Z119*V119</f>
        <v>182645.61138239998</v>
      </c>
      <c r="AF119" s="292">
        <f t="shared" si="45"/>
        <v>3.5812864194218919E-2</v>
      </c>
      <c r="AG119" s="293">
        <f>$Z119*W119</f>
        <v>214401.16049040001</v>
      </c>
      <c r="AH119" s="292">
        <f t="shared" si="46"/>
        <v>4.203944114888189E-2</v>
      </c>
      <c r="AI119" s="293">
        <f>$Z119*X119</f>
        <v>241862.69679839999</v>
      </c>
      <c r="AJ119" s="292">
        <f t="shared" si="47"/>
        <v>4.7424055818060196E-2</v>
      </c>
      <c r="AK119" s="293">
        <f>$Z119*Y119</f>
        <v>229936.17941424</v>
      </c>
      <c r="AL119" s="292">
        <f t="shared" si="48"/>
        <v>4.5175875645582161E-2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346.8</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2149.3224600000003</v>
      </c>
      <c r="U121" s="183">
        <f t="shared" si="51"/>
        <v>1934.3902399999999</v>
      </c>
      <c r="V121" s="183">
        <f t="shared" si="51"/>
        <v>1740.95118</v>
      </c>
      <c r="W121" s="183">
        <f t="shared" si="51"/>
        <v>1699.7591799999998</v>
      </c>
      <c r="X121" s="183">
        <f t="shared" si="51"/>
        <v>1759.8558600000001</v>
      </c>
      <c r="Y121" s="183">
        <f t="shared" si="51"/>
        <v>1856.8557840000001</v>
      </c>
      <c r="Z121" s="297">
        <f>IF(ISERROR(AA121/T121),0,AA121/T121)</f>
        <v>320.3</v>
      </c>
      <c r="AA121" s="296">
        <f>SUM(AA122:AA123)</f>
        <v>688427.98393800016</v>
      </c>
      <c r="AB121" s="295">
        <f t="shared" si="43"/>
        <v>0.13634937336948874</v>
      </c>
      <c r="AC121" s="296">
        <f>SUM(AC122:AC123)</f>
        <v>619585.19387199997</v>
      </c>
      <c r="AD121" s="295">
        <f t="shared" si="44"/>
        <v>0.12148728738687005</v>
      </c>
      <c r="AE121" s="296">
        <f>SUM(AE122:AE123)</f>
        <v>557626.66295400006</v>
      </c>
      <c r="AF121" s="295">
        <f t="shared" si="45"/>
        <v>0.10933855897383719</v>
      </c>
      <c r="AG121" s="296">
        <f>SUM(AG122:AG123)</f>
        <v>544432.86535400001</v>
      </c>
      <c r="AH121" s="295">
        <f t="shared" si="46"/>
        <v>0.10675153693298892</v>
      </c>
      <c r="AI121" s="296">
        <f>SUM(AI122:AI123)</f>
        <v>563681.83195800008</v>
      </c>
      <c r="AJ121" s="295">
        <f t="shared" si="47"/>
        <v>0.11052584386208443</v>
      </c>
      <c r="AK121" s="296">
        <f>SUM(AK122:AK123)</f>
        <v>594750.90761520003</v>
      </c>
      <c r="AL121" s="295">
        <f t="shared" si="48"/>
        <v>0.11685152424019721</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2149.3224600000003</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1934.3902399999999</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1740.95118</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1699.7591799999998</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1759.8558600000001</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1856.8557840000001</v>
      </c>
      <c r="Z122" s="294">
        <f>VLOOKUP(TRIM(MID(R122,FIND("#",R122,1)+1,LEN(R122)-FIND("#",R122,1))),DataTauxTs,2,FALSE)</f>
        <v>320.3</v>
      </c>
      <c r="AA122" s="293">
        <f>$Z122*T122</f>
        <v>688427.98393800016</v>
      </c>
      <c r="AB122" s="292">
        <f t="shared" si="43"/>
        <v>0.13634937336948874</v>
      </c>
      <c r="AC122" s="293">
        <f>$Z122*U122</f>
        <v>619585.19387199997</v>
      </c>
      <c r="AD122" s="292">
        <f t="shared" si="44"/>
        <v>0.12148728738687005</v>
      </c>
      <c r="AE122" s="293">
        <f>$Z122*V122</f>
        <v>557626.66295400006</v>
      </c>
      <c r="AF122" s="292">
        <f t="shared" si="45"/>
        <v>0.10933855897383719</v>
      </c>
      <c r="AG122" s="293">
        <f>$Z122*W122</f>
        <v>544432.86535400001</v>
      </c>
      <c r="AH122" s="292">
        <f t="shared" si="46"/>
        <v>0.10675153693298892</v>
      </c>
      <c r="AI122" s="293">
        <f>$Z122*X122</f>
        <v>563681.83195800008</v>
      </c>
      <c r="AJ122" s="292">
        <f t="shared" si="47"/>
        <v>0.11052584386208443</v>
      </c>
      <c r="AK122" s="293">
        <f>$Z122*Y122</f>
        <v>594750.90761520003</v>
      </c>
      <c r="AL122" s="292">
        <f t="shared" si="48"/>
        <v>0.11685152424019721</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1644.42</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2620.9730000000004</v>
      </c>
      <c r="U124" s="290">
        <f t="shared" si="52"/>
        <v>2195.4697000000001</v>
      </c>
      <c r="V124" s="290">
        <f t="shared" si="52"/>
        <v>2002.9664600000001</v>
      </c>
      <c r="W124" s="290">
        <f t="shared" si="52"/>
        <v>2007.3295599999997</v>
      </c>
      <c r="X124" s="290">
        <f t="shared" si="52"/>
        <v>2106.82134</v>
      </c>
      <c r="Y124" s="290">
        <f t="shared" si="52"/>
        <v>2186.712012</v>
      </c>
      <c r="Z124" s="289">
        <f t="shared" si="52"/>
        <v>1017.3800000000001</v>
      </c>
      <c r="AA124" s="288">
        <f t="shared" si="52"/>
        <v>1017206.1423612002</v>
      </c>
      <c r="AB124" s="287">
        <f t="shared" si="43"/>
        <v>0.20146685395495997</v>
      </c>
      <c r="AC124" s="288">
        <f>AC121+AC118</f>
        <v>801578.46384880005</v>
      </c>
      <c r="AD124" s="287">
        <f t="shared" si="44"/>
        <v>0.15717224066016505</v>
      </c>
      <c r="AE124" s="288">
        <f>AE121+AE118</f>
        <v>740272.27433639998</v>
      </c>
      <c r="AF124" s="287">
        <f t="shared" si="45"/>
        <v>0.1451514231680561</v>
      </c>
      <c r="AG124" s="288">
        <f>AG121+AG118</f>
        <v>758834.02584440005</v>
      </c>
      <c r="AH124" s="287">
        <f t="shared" si="46"/>
        <v>0.14879097808187081</v>
      </c>
      <c r="AI124" s="288">
        <f>AI121+AI118</f>
        <v>805544.5287564001</v>
      </c>
      <c r="AJ124" s="287">
        <f t="shared" si="47"/>
        <v>0.15794989968014464</v>
      </c>
      <c r="AK124" s="288">
        <f>AK121+AK118</f>
        <v>824687.0870294401</v>
      </c>
      <c r="AL124" s="287">
        <f t="shared" si="48"/>
        <v>0.16202739988577938</v>
      </c>
    </row>
    <row r="125" spans="18:38" ht="15" customHeight="1" x14ac:dyDescent="0.25">
      <c r="R125" s="286" t="s">
        <v>1397</v>
      </c>
      <c r="S125" s="286"/>
      <c r="T125" s="285">
        <f t="shared" ref="T125:Z125" si="53">T124+T106</f>
        <v>2620.9730000000004</v>
      </c>
      <c r="U125" s="285">
        <f t="shared" si="53"/>
        <v>2195.4697000000001</v>
      </c>
      <c r="V125" s="285">
        <f t="shared" si="53"/>
        <v>2002.9664600000001</v>
      </c>
      <c r="W125" s="285">
        <f t="shared" si="53"/>
        <v>2007.3295599999997</v>
      </c>
      <c r="X125" s="285">
        <f t="shared" si="53"/>
        <v>2106.82134</v>
      </c>
      <c r="Y125" s="285">
        <f t="shared" si="53"/>
        <v>2186.712012</v>
      </c>
      <c r="Z125" s="284">
        <f t="shared" si="53"/>
        <v>2015.94</v>
      </c>
      <c r="AA125" s="283">
        <f>AA124+AA117+AA96</f>
        <v>4836608.0489860196</v>
      </c>
      <c r="AB125" s="282">
        <f t="shared" si="43"/>
        <v>0.95793386105649803</v>
      </c>
      <c r="AC125" s="283">
        <f>AC124+AC117+AC96</f>
        <v>4886733.5867857141</v>
      </c>
      <c r="AD125" s="282">
        <f t="shared" si="44"/>
        <v>0.95818301262304495</v>
      </c>
      <c r="AE125" s="283">
        <f>AE124+AE117+AE96</f>
        <v>4852248.9907286726</v>
      </c>
      <c r="AF125" s="282">
        <f t="shared" si="45"/>
        <v>0.95142134993694571</v>
      </c>
      <c r="AG125" s="283">
        <f>AG124+AG117+AG96</f>
        <v>4836668.2325372081</v>
      </c>
      <c r="AH125" s="282">
        <f t="shared" si="46"/>
        <v>0.94836627308049881</v>
      </c>
      <c r="AI125" s="283">
        <f>AI124+AI117+AI96</f>
        <v>4822264.6959607964</v>
      </c>
      <c r="AJ125" s="282">
        <f t="shared" si="47"/>
        <v>0.94554204984048107</v>
      </c>
      <c r="AK125" s="283">
        <f>AK124+AK117+AK96</f>
        <v>4846904.7109996825</v>
      </c>
      <c r="AL125" s="282">
        <f t="shared" si="48"/>
        <v>0.9522779975205049</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5048999.9838316198</v>
      </c>
      <c r="AB127" s="273">
        <f>(AA125+AA80)/AA127</f>
        <v>1</v>
      </c>
      <c r="AC127" s="274">
        <f>AC125+AC80</f>
        <v>5100000.2321145143</v>
      </c>
      <c r="AD127" s="273">
        <f>(AC125+AC80)/AC127</f>
        <v>1</v>
      </c>
      <c r="AE127" s="274">
        <f>AE125+AE80</f>
        <v>5100000.1114650723</v>
      </c>
      <c r="AF127" s="273">
        <f>(AE125+AE80)/AE127</f>
        <v>1</v>
      </c>
      <c r="AG127" s="274">
        <f>AG125+AG80</f>
        <v>5100000.252884008</v>
      </c>
      <c r="AH127" s="273">
        <f>(AG125+AG80)/AG127</f>
        <v>1</v>
      </c>
      <c r="AI127" s="274">
        <f>AI125+AI80</f>
        <v>5100000.2556991968</v>
      </c>
      <c r="AJ127" s="273">
        <f>(AI125+AI80)/AI127</f>
        <v>1</v>
      </c>
      <c r="AK127" s="274">
        <f>AK125+AK80</f>
        <v>5089800.1671988824</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abSelected="1" topLeftCell="A5" workbookViewId="0">
      <selection activeCell="E20" sqref="E20"/>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U08351_4FF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90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142.59000420570374</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20.758000242233262</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81.539847620233544</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153.93932062558977</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21.630027068633087</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65.029057669819977</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6.3555196306634691</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92.35785915472448</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122.05311699462685</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19.471545495985367</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68.327169737683334</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122.83973340494923</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19.717554241521697</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64.99840901184082</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6.8613985099792476</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78.490404683862891</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115.76771431334359</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19.612937186212275</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93.046131584348828</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119.10684025766534</v>
      </c>
      <c r="E16" s="352">
        <f>IF(ISERROR((VLOOKUP($A$4&amp;" - "&amp;B16,Data_VolumeTigeSepm!$C$7:$E$24,2,FALSE)/VLOOKUP($A$4&amp;" - "&amp;B16,Data_VolumeTigeSepm!$C$7:$E$24,3,FALSE))*1000),0,(VLOOKUP($A$4&amp;" - "&amp;B16,Data_VolumeTigeSepm!$C$7:$E$24,2,FALSE)/VLOOKUP($A$4&amp;" - "&amp;B16,Data_VolumeTigeSepm!$C$7:$E$24,3,FALSE))*1000)</f>
        <v>113.81963420547929</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20.57402771548167</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67.576968314170514</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89.620345122899536</v>
      </c>
      <c r="E17" s="352">
        <f>IF(ISERROR((VLOOKUP($A$4&amp;" - "&amp;B17,Data_VolumeTigeSepm!$C$7:$E$24,2,FALSE)/VLOOKUP($A$4&amp;" - "&amp;B17,Data_VolumeTigeSepm!$C$7:$E$24,3,FALSE))*1000),0,(VLOOKUP($A$4&amp;" - "&amp;B17,Data_VolumeTigeSepm!$C$7:$E$24,2,FALSE)/VLOOKUP($A$4&amp;" - "&amp;B17,Data_VolumeTigeSepm!$C$7:$E$24,3,FALSE))*1000)</f>
        <v>109.84774167295309</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15.248620816903825</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63.550214974722877</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132.0387706943666</v>
      </c>
      <c r="E18" s="352">
        <f>IF(ISERROR((VLOOKUP($A$4&amp;" - "&amp;B18,Data_VolumeTigeSepm!$C$7:$E$24,2,FALSE)/VLOOKUP($A$4&amp;" - "&amp;B18,Data_VolumeTigeSepm!$C$7:$E$24,3,FALSE))*1000),0,(VLOOKUP($A$4&amp;" - "&amp;B18,Data_VolumeTigeSepm!$C$7:$E$24,2,FALSE)/VLOOKUP($A$4&amp;" - "&amp;B18,Data_VolumeTigeSepm!$C$7:$E$24,3,FALSE))*1000)</f>
        <v>146.46695495455614</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20.696989625960082</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135.00000003655751</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80.366967281182582</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8.9314669055302893</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120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100.74800305175782</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12.555398891448974</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82.446423936556869</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120.08040553357652</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120.00048009010196</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19.931008754834991</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workbookViewId="0">
      <selection activeCell="E20" sqref="E20"/>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U08351_4FF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U08351_4FF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U08351_4FF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2.5309474981471958E-5</v>
      </c>
    </row>
    <row r="13" spans="1:11" ht="15" customHeight="1" x14ac:dyDescent="0.25">
      <c r="A13" s="589" t="str">
        <f>TitreTableau2</f>
        <v>Tableau 2 : Ventilation des possibilités forestières (m3 brut / an) par essences et types de forêt de l'UA U08351_4FF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2.0592261149143809E-5</v>
      </c>
    </row>
    <row r="15" spans="1:11" ht="15" customHeight="1" x14ac:dyDescent="0.25">
      <c r="A15" s="584" t="s">
        <v>1509</v>
      </c>
      <c r="B15" s="585"/>
      <c r="C15" s="231">
        <f>IF(ISERROR(ABS(1-('Provenance possibilités 1 (tab)'!W91/Intrants_CahierDetermination!K11))),"N/A",ABS(1-('Provenance possibilités 1 (tab)'!W91/Intrants_CahierDetermination!K11)))</f>
        <v>2.0592261149143809E-5</v>
      </c>
    </row>
    <row r="16" spans="1:11" ht="15" customHeight="1" x14ac:dyDescent="0.25">
      <c r="A16" s="589" t="str">
        <f>TitreTableau3</f>
        <v>Tableau 3 : Ventilation des possibilités forestières par essence en fonction des composantes territoriales de l'UA U08351_4FF  *</v>
      </c>
      <c r="B16" s="590"/>
      <c r="C16" s="590"/>
    </row>
    <row r="17" spans="1:3" x14ac:dyDescent="0.25">
      <c r="A17" s="584" t="s">
        <v>1510</v>
      </c>
      <c r="B17" s="585"/>
      <c r="C17" s="231">
        <f>IF(ISERROR(ABS(1-('Provenance possibilités 2 (tab)'!X45/Intrants_CahierDetermination!K11))),"N/A",ABS(1-('Provenance possibilités 2 (tab)'!X45/Intrants_CahierDetermination!K11)))</f>
        <v>2.1037714056149071E-5</v>
      </c>
    </row>
    <row r="18" spans="1:3" ht="15" customHeight="1" x14ac:dyDescent="0.25">
      <c r="A18" s="587" t="str">
        <f>TitreTableau4</f>
        <v>Tableau 4 : Ventilation de la superficie des traitements sylvicoles en fonction des grands types de forêt de l'UA U08351_4FF</v>
      </c>
      <c r="B18" s="588"/>
      <c r="C18" s="588"/>
    </row>
    <row r="19" spans="1:3" x14ac:dyDescent="0.25">
      <c r="A19" s="584" t="s">
        <v>1633</v>
      </c>
      <c r="B19" s="585"/>
      <c r="C19" s="231">
        <f>IF(ISERROR(ABS(1-('Stratégie d''aménagement 1 (tab)'!P15/Intrants_CahierDetermination!F23))),"N/A",ABS(1-('Stratégie d''aménagement 1 (tab)'!P15/Intrants_CahierDetermination!F23)))</f>
        <v>4.9544543080948245E-4</v>
      </c>
    </row>
    <row r="20" spans="1:3" x14ac:dyDescent="0.25">
      <c r="A20" s="584" t="s">
        <v>1634</v>
      </c>
      <c r="B20" s="585"/>
      <c r="C20" s="231">
        <f>IF(ISERROR(ABS(1-('Stratégie d''aménagement 1 (tab)'!P31/Intrants_CahierDetermination!F27))),"N/A",ABS(1-('Stratégie d''aménagement 1 (tab)'!P31/Intrants_CahierDetermination!F27)))</f>
        <v>3.6534454545453787E-3</v>
      </c>
    </row>
    <row r="21" spans="1:3" x14ac:dyDescent="0.25">
      <c r="A21" s="584" t="s">
        <v>1635</v>
      </c>
      <c r="B21" s="585"/>
      <c r="C21" s="231">
        <f>IF(ISERROR(ABS(1-('Stratégie d''aménagement 1 (tab)'!P40/Intrants_CahierDetermination!F30))),"N/A",ABS(1-('Stratégie d''aménagement 1 (tab)'!P40/Intrants_CahierDetermination!F30)))</f>
        <v>6.6699111111123699E-4</v>
      </c>
    </row>
    <row r="22" spans="1:3" x14ac:dyDescent="0.25">
      <c r="A22" s="584" t="s">
        <v>1637</v>
      </c>
      <c r="B22" s="585"/>
      <c r="C22" s="231">
        <f>IF(ISERROR(ABS(1-('Stratégie d''aménagement 1 (tab)'!P60/Intrants_CahierDetermination!F39))),"N/A",ABS(1-('Stratégie d''aménagement 1 (tab)'!P60/Intrants_CahierDetermination!F39)))</f>
        <v>1.6904645161290865E-3</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3.2996045627375903E-4</v>
      </c>
    </row>
    <row r="24" spans="1:3" x14ac:dyDescent="0.25">
      <c r="A24" s="584" t="s">
        <v>1636</v>
      </c>
      <c r="B24" s="585"/>
      <c r="C24" s="231">
        <f>IF(ISERROR(ABS(1-('Stratégie d''aménagement 1 (tab)'!P88/Intrants_CahierDetermination!F46))),"N/A",ABS(1-('Stratégie d''aménagement 1 (tab)'!P88/Intrants_CahierDetermination!F46)))</f>
        <v>1.5013643835616319E-3</v>
      </c>
    </row>
    <row r="25" spans="1:3" x14ac:dyDescent="0.25">
      <c r="A25" s="587" t="str">
        <f>TitreTableau5</f>
        <v>Tableau 5 : Ventilation de la superficie des traitements sylvicoles par entités territoriales de l'UA U08351_4FF</v>
      </c>
      <c r="B25" s="588"/>
      <c r="C25" s="588"/>
    </row>
    <row r="26" spans="1:3" x14ac:dyDescent="0.25">
      <c r="A26" s="584" t="s">
        <v>1640</v>
      </c>
      <c r="B26" s="585"/>
      <c r="C26" s="231">
        <f>IF(ISERROR(ABS(1-('Stratégie d''aménagement 2 (tab)'!B18/Intrants_CahierDetermination!F23))),"N/A",ABS(1-('Stratégie d''aménagement 2 (tab)'!B18/Intrants_CahierDetermination!F23)))</f>
        <v>4.9542376005118349E-4</v>
      </c>
    </row>
    <row r="27" spans="1:3" x14ac:dyDescent="0.25">
      <c r="A27" s="584" t="s">
        <v>1638</v>
      </c>
      <c r="B27" s="585"/>
      <c r="C27" s="231">
        <f>IF(ISERROR(ABS(1-('Stratégie d''aménagement 2 (tab)'!B34/Intrants_CahierDetermination!F27))),"N/A",ABS(1-('Stratégie d''aménagement 2 (tab)'!B34/Intrants_CahierDetermination!F27)))</f>
        <v>3.6534389372575582E-3</v>
      </c>
    </row>
    <row r="28" spans="1:3" x14ac:dyDescent="0.25">
      <c r="A28" s="584" t="s">
        <v>1639</v>
      </c>
      <c r="B28" s="585"/>
      <c r="C28" s="231">
        <f>IF(ISERROR(ABS(1-('Stratégie d''aménagement 2 (tab)'!B43/Intrants_CahierDetermination!F30))),"N/A",ABS(1-('Stratégie d''aménagement 2 (tab)'!B43/Intrants_CahierDetermination!F30)))</f>
        <v>6.6697026350426292E-4</v>
      </c>
    </row>
    <row r="29" spans="1:3" x14ac:dyDescent="0.25">
      <c r="A29" s="589" t="str">
        <f>TitreTableau6</f>
        <v>Tableau 6 : Ventilation des volumes récoltés en fonction des traitements sylvicoles de l'UA U08351_4FF</v>
      </c>
      <c r="B29" s="590"/>
      <c r="C29" s="591"/>
    </row>
    <row r="30" spans="1:3" x14ac:dyDescent="0.25">
      <c r="A30" s="584" t="s">
        <v>1641</v>
      </c>
      <c r="B30" s="585"/>
      <c r="C30" s="231">
        <f>IF(ISERROR(ABS(1-('Stratégie d''aménagement 3 (tab)'!U55/Intrants_CahierDetermination!K11))),"N/A",ABS(1-('Stratégie d''aménagement 3 (tab)'!U55/Intrants_CahierDetermination!K11)))</f>
        <v>2.0559318326007769E-5</v>
      </c>
    </row>
    <row r="31" spans="1:3" x14ac:dyDescent="0.25">
      <c r="A31" s="589" t="str">
        <f>TitreTableau7</f>
        <v>Tableau 7 : Ventilation du budget sylvicole annuel en fonction des traitements sylvicoles de l'UA U08351_4FF</v>
      </c>
      <c r="B31" s="590"/>
      <c r="C31" s="591"/>
    </row>
    <row r="32" spans="1:3" x14ac:dyDescent="0.25">
      <c r="A32" s="584" t="s">
        <v>1512</v>
      </c>
      <c r="B32" s="585"/>
      <c r="C32" s="231">
        <f>IF(ISERROR(ABS(1-('Stratégie d''aménagement 4 (tab)'!B13/Intrants_CahierDetermination!F23))),"N/A",ABS(1-('Stratégie d''aménagement 4 (tab)'!B13/Intrants_CahierDetermination!F23)))</f>
        <v>4.9544543080948245E-4</v>
      </c>
    </row>
    <row r="33" spans="1:3" x14ac:dyDescent="0.25">
      <c r="A33" s="584" t="s">
        <v>1513</v>
      </c>
      <c r="B33" s="585"/>
      <c r="C33" s="231">
        <f>IF(ISERROR(ABS(1-('Stratégie d''aménagement 4 (tab)'!B29/Intrants_CahierDetermination!F27))),"N/A",ABS(1-('Stratégie d''aménagement 4 (tab)'!B29/Intrants_CahierDetermination!F27)))</f>
        <v>3.6534454545453787E-3</v>
      </c>
    </row>
    <row r="34" spans="1:3" x14ac:dyDescent="0.25">
      <c r="A34" s="584" t="s">
        <v>1514</v>
      </c>
      <c r="B34" s="585"/>
      <c r="C34" s="231">
        <f>IF(ISERROR(ABS(1-('Stratégie d''aménagement 4 (tab)'!B30/Intrants_CahierDetermination!F30))),"N/A",ABS(1-('Stratégie d''aménagement 4 (tab)'!B30/Intrants_CahierDetermination!F30)))</f>
        <v>6.6699111111123699E-4</v>
      </c>
    </row>
    <row r="35" spans="1:3" x14ac:dyDescent="0.25">
      <c r="A35" s="584" t="s">
        <v>1515</v>
      </c>
      <c r="B35" s="585"/>
      <c r="C35" s="231">
        <f>IF(ISERROR(ABS(1-('Stratégie d''aménagement 4 (tab)'!B46/Intrants_CahierDetermination!F39))),"N/A",ABS(1-('Stratégie d''aménagement 4 (tab)'!B46/Intrants_CahierDetermination!F39)))</f>
        <v>1.6904645161290865E-3</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3.2996045627375903E-4</v>
      </c>
    </row>
    <row r="37" spans="1:3" x14ac:dyDescent="0.25">
      <c r="A37" s="584" t="s">
        <v>1516</v>
      </c>
      <c r="B37" s="585"/>
      <c r="C37" s="231">
        <f>IF(ISERROR(ABS(1-('Stratégie d''aménagement 4 (tab)'!B74/Intrants_CahierDetermination!F46))),"N/A",ABS(1-('Stratégie d''aménagement 4 (tab)'!B74/Intrants_CahierDetermination!F46)))</f>
        <v>1.5013643835616319E-3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3.2849794218137163E-8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5089800</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purl.org/dc/elements/1.1/"/>
    <ds:schemaRef ds:uri="45ef2578-8d37-436d-8520-5d2b9c3a7302"/>
    <ds:schemaRef ds:uri="http://purl.org/dc/dcmitype/"/>
    <ds:schemaRef ds:uri="http://schemas.microsoft.com/office/2006/documentManagement/types"/>
    <ds:schemaRef ds:uri="http://schemas.microsoft.com/office/2006/metadata/properties"/>
    <ds:schemaRef ds:uri="a3c4ab75-669f-4c7b-b5c5-808042b16c44"/>
    <ds:schemaRef ds:uri="http://www.w3.org/XML/1998/namespace"/>
    <ds:schemaRef ds:uri="http://purl.org/dc/terms/"/>
    <ds:schemaRef ds:uri="http://schemas.openxmlformats.org/package/2006/metadata/core-properties"/>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2014-12-15T13:21:45Z</cp:lastPrinted>
  <dcterms:created xsi:type="dcterms:W3CDTF">2014-03-03T15:48:54Z</dcterms:created>
  <dcterms:modified xsi:type="dcterms:W3CDTF">2014-12-15T13:22:54Z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