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8451\08_Resultats\Diffusion\DocComp\"/>
    </mc:Choice>
  </mc:AlternateContent>
  <bookViews>
    <workbookView xWindow="240" yWindow="15" windowWidth="19320" windowHeight="8190" tabRatio="661" firstSheet="28" activeTab="32"/>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Z209" i="39" l="1"/>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V89" i="14"/>
  <c r="T89" i="14"/>
  <c r="R89" i="14"/>
  <c r="P89" i="14"/>
  <c r="N89" i="14"/>
  <c r="J89" i="14"/>
  <c r="H89" i="14"/>
  <c r="F89" i="14"/>
  <c r="D89" i="14"/>
  <c r="C89" i="14"/>
  <c r="S89" i="14" s="1"/>
  <c r="I88" i="14"/>
  <c r="E88" i="14"/>
  <c r="C88" i="14"/>
  <c r="V87" i="14"/>
  <c r="T87" i="14"/>
  <c r="R87" i="14"/>
  <c r="P87" i="14"/>
  <c r="N87" i="14"/>
  <c r="J87" i="14"/>
  <c r="H87" i="14"/>
  <c r="F87" i="14"/>
  <c r="D87" i="14"/>
  <c r="C87" i="14"/>
  <c r="S87" i="14" s="1"/>
  <c r="I86" i="14"/>
  <c r="E86" i="14"/>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O83" i="14"/>
  <c r="G83" i="14"/>
  <c r="C83" i="14"/>
  <c r="T82" i="14"/>
  <c r="P82" i="14"/>
  <c r="N82" i="14"/>
  <c r="J82" i="14"/>
  <c r="H82" i="14"/>
  <c r="F82" i="14"/>
  <c r="D82" i="14"/>
  <c r="C82" i="14"/>
  <c r="S82" i="14" s="1"/>
  <c r="I81" i="14"/>
  <c r="E81" i="14"/>
  <c r="C81" i="14"/>
  <c r="V80" i="14"/>
  <c r="T80" i="14"/>
  <c r="R80" i="14"/>
  <c r="P80" i="14"/>
  <c r="N80" i="14"/>
  <c r="J80" i="14"/>
  <c r="H80" i="14"/>
  <c r="F80" i="14"/>
  <c r="D80" i="14"/>
  <c r="C80" i="14"/>
  <c r="S80" i="14" s="1"/>
  <c r="I79" i="14"/>
  <c r="E79" i="14"/>
  <c r="C79" i="14"/>
  <c r="V78" i="14"/>
  <c r="T78" i="14"/>
  <c r="S78" i="14"/>
  <c r="R78" i="14"/>
  <c r="P78" i="14"/>
  <c r="O78" i="14"/>
  <c r="N78" i="14"/>
  <c r="K78" i="14"/>
  <c r="J78" i="14"/>
  <c r="I78" i="14"/>
  <c r="H78" i="14"/>
  <c r="G78" i="14"/>
  <c r="F78" i="14"/>
  <c r="E78" i="14"/>
  <c r="D78" i="14"/>
  <c r="V77" i="14"/>
  <c r="R77" i="14"/>
  <c r="N77" i="14"/>
  <c r="J77" i="14"/>
  <c r="H77" i="14"/>
  <c r="F77" i="14"/>
  <c r="D77" i="14"/>
  <c r="C77" i="14"/>
  <c r="I76" i="14"/>
  <c r="E76" i="14"/>
  <c r="C76" i="14"/>
  <c r="V75" i="14"/>
  <c r="T75" i="14"/>
  <c r="R75" i="14"/>
  <c r="P75" i="14"/>
  <c r="N75" i="14"/>
  <c r="J75" i="14"/>
  <c r="H75" i="14"/>
  <c r="F75" i="14"/>
  <c r="D75" i="14"/>
  <c r="C75" i="14"/>
  <c r="S75" i="14" s="1"/>
  <c r="I74" i="14"/>
  <c r="E74" i="14"/>
  <c r="C74" i="14"/>
  <c r="V73" i="14"/>
  <c r="T73" i="14"/>
  <c r="R73" i="14"/>
  <c r="P73" i="14"/>
  <c r="N73" i="14"/>
  <c r="J73" i="14"/>
  <c r="H73" i="14"/>
  <c r="F73" i="14"/>
  <c r="D73" i="14"/>
  <c r="C73" i="14"/>
  <c r="S73" i="14" s="1"/>
  <c r="I72" i="14"/>
  <c r="E72" i="14"/>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C67" i="14"/>
  <c r="V66" i="14"/>
  <c r="T66" i="14"/>
  <c r="S66" i="14"/>
  <c r="R66" i="14"/>
  <c r="Q66" i="14" s="1"/>
  <c r="P66" i="14"/>
  <c r="O66" i="14"/>
  <c r="N66" i="14"/>
  <c r="K66" i="14"/>
  <c r="J66" i="14"/>
  <c r="L66" i="14" s="1"/>
  <c r="I66" i="14"/>
  <c r="H66" i="14"/>
  <c r="G66" i="14"/>
  <c r="F66" i="14"/>
  <c r="E66" i="14"/>
  <c r="D66" i="14"/>
  <c r="V65" i="14"/>
  <c r="T65" i="14"/>
  <c r="R65" i="14"/>
  <c r="P65" i="14"/>
  <c r="N65" i="14"/>
  <c r="J65" i="14"/>
  <c r="H65" i="14"/>
  <c r="F65" i="14"/>
  <c r="D65" i="14"/>
  <c r="C65" i="14"/>
  <c r="S65" i="14" s="1"/>
  <c r="O64" i="14"/>
  <c r="G64" i="14"/>
  <c r="C64" i="14"/>
  <c r="V63" i="14"/>
  <c r="T63" i="14"/>
  <c r="R63" i="14"/>
  <c r="P63" i="14"/>
  <c r="N63" i="14"/>
  <c r="J63" i="14"/>
  <c r="H63" i="14"/>
  <c r="F63" i="14"/>
  <c r="D63" i="14"/>
  <c r="C63" i="14"/>
  <c r="S63" i="14" s="1"/>
  <c r="C62" i="14"/>
  <c r="C61" i="14"/>
  <c r="V60" i="14"/>
  <c r="T60" i="14"/>
  <c r="S60" i="14"/>
  <c r="R60" i="14"/>
  <c r="Q60" i="14" s="1"/>
  <c r="P60" i="14"/>
  <c r="O60" i="14"/>
  <c r="N60" i="14"/>
  <c r="K60" i="14"/>
  <c r="J60" i="14"/>
  <c r="L60" i="14" s="1"/>
  <c r="I60" i="14"/>
  <c r="H60" i="14"/>
  <c r="G60" i="14"/>
  <c r="F60" i="14"/>
  <c r="E60" i="14"/>
  <c r="D60" i="14"/>
  <c r="V59" i="14"/>
  <c r="T59" i="14"/>
  <c r="R59" i="14"/>
  <c r="P59" i="14"/>
  <c r="N59" i="14"/>
  <c r="J59" i="14"/>
  <c r="H59" i="14"/>
  <c r="F59" i="14"/>
  <c r="D59" i="14"/>
  <c r="C59" i="14"/>
  <c r="S59" i="14" s="1"/>
  <c r="C58" i="14"/>
  <c r="V57" i="14"/>
  <c r="T57" i="14"/>
  <c r="R57" i="14"/>
  <c r="P57" i="14"/>
  <c r="N57" i="14"/>
  <c r="J57" i="14"/>
  <c r="H57" i="14"/>
  <c r="F57" i="14"/>
  <c r="D57" i="14"/>
  <c r="C57" i="14"/>
  <c r="S57" i="14" s="1"/>
  <c r="V56" i="14"/>
  <c r="T56" i="14"/>
  <c r="S56" i="14"/>
  <c r="U56" i="14" s="1"/>
  <c r="R56" i="14"/>
  <c r="P56" i="14"/>
  <c r="O56" i="14"/>
  <c r="Q56" i="14" s="1"/>
  <c r="N56" i="14"/>
  <c r="M56" i="14"/>
  <c r="W56" i="14" s="1"/>
  <c r="K56" i="14"/>
  <c r="J56" i="14"/>
  <c r="I56" i="14"/>
  <c r="L56" i="14" s="1"/>
  <c r="H56" i="14"/>
  <c r="G56" i="14"/>
  <c r="F56" i="14"/>
  <c r="E56" i="14"/>
  <c r="D56" i="14"/>
  <c r="I55" i="14"/>
  <c r="E55" i="14"/>
  <c r="C55" i="14"/>
  <c r="V54" i="14"/>
  <c r="T54" i="14"/>
  <c r="S54" i="14"/>
  <c r="R54" i="14"/>
  <c r="P54" i="14"/>
  <c r="O54" i="14"/>
  <c r="N54" i="14"/>
  <c r="K54" i="14"/>
  <c r="J54" i="14"/>
  <c r="L54" i="14" s="1"/>
  <c r="I54" i="14"/>
  <c r="H54" i="14"/>
  <c r="G54" i="14"/>
  <c r="F54" i="14"/>
  <c r="E54" i="14"/>
  <c r="D54" i="14"/>
  <c r="V53" i="14"/>
  <c r="T53" i="14"/>
  <c r="R53" i="14"/>
  <c r="P53" i="14"/>
  <c r="N53" i="14"/>
  <c r="J53" i="14"/>
  <c r="H53" i="14"/>
  <c r="F53" i="14"/>
  <c r="D53" i="14"/>
  <c r="C53" i="14"/>
  <c r="S53" i="14" s="1"/>
  <c r="I52" i="14"/>
  <c r="E52" i="14"/>
  <c r="C52" i="14"/>
  <c r="V51" i="14"/>
  <c r="T51" i="14"/>
  <c r="S51" i="14"/>
  <c r="R51" i="14"/>
  <c r="P51" i="14"/>
  <c r="O51" i="14"/>
  <c r="N51" i="14"/>
  <c r="K51" i="14"/>
  <c r="J51" i="14"/>
  <c r="L51" i="14" s="1"/>
  <c r="I51" i="14"/>
  <c r="H51" i="14"/>
  <c r="G51" i="14"/>
  <c r="F51" i="14"/>
  <c r="E51" i="14"/>
  <c r="D51" i="14"/>
  <c r="V50" i="14"/>
  <c r="T50" i="14"/>
  <c r="R50" i="14"/>
  <c r="P50" i="14"/>
  <c r="N50" i="14"/>
  <c r="J50" i="14"/>
  <c r="H50" i="14"/>
  <c r="F50" i="14"/>
  <c r="D50" i="14"/>
  <c r="C50" i="14"/>
  <c r="S50" i="14" s="1"/>
  <c r="I49" i="14"/>
  <c r="E49" i="14"/>
  <c r="C49" i="14"/>
  <c r="V48" i="14"/>
  <c r="T48" i="14"/>
  <c r="R48" i="14"/>
  <c r="P48" i="14"/>
  <c r="N48" i="14"/>
  <c r="J48" i="14"/>
  <c r="H48" i="14"/>
  <c r="F48" i="14"/>
  <c r="D48" i="14"/>
  <c r="C48" i="14"/>
  <c r="S48" i="14" s="1"/>
  <c r="I47" i="14"/>
  <c r="E47" i="14"/>
  <c r="C47" i="14"/>
  <c r="V46" i="14"/>
  <c r="T46" i="14"/>
  <c r="S46" i="14"/>
  <c r="R46" i="14"/>
  <c r="P46" i="14"/>
  <c r="O46" i="14"/>
  <c r="N46" i="14"/>
  <c r="K46" i="14"/>
  <c r="J46" i="14"/>
  <c r="L46" i="14" s="1"/>
  <c r="I46" i="14"/>
  <c r="H46" i="14"/>
  <c r="G46" i="14"/>
  <c r="F46" i="14"/>
  <c r="E46" i="14"/>
  <c r="D46" i="14"/>
  <c r="V45" i="14"/>
  <c r="T45" i="14"/>
  <c r="R45" i="14"/>
  <c r="P45" i="14"/>
  <c r="N45" i="14"/>
  <c r="J45" i="14"/>
  <c r="H45" i="14"/>
  <c r="F45" i="14"/>
  <c r="D45" i="14"/>
  <c r="C45" i="14"/>
  <c r="S45" i="14" s="1"/>
  <c r="I44" i="14"/>
  <c r="E44" i="14"/>
  <c r="C44" i="14"/>
  <c r="V43" i="14"/>
  <c r="T43" i="14"/>
  <c r="R43" i="14"/>
  <c r="P43" i="14"/>
  <c r="N43" i="14"/>
  <c r="J43" i="14"/>
  <c r="H43" i="14"/>
  <c r="F43" i="14"/>
  <c r="D43" i="14"/>
  <c r="C43" i="14"/>
  <c r="S43" i="14" s="1"/>
  <c r="I42" i="14"/>
  <c r="E42" i="14"/>
  <c r="C42" i="14"/>
  <c r="V41" i="14"/>
  <c r="T41" i="14"/>
  <c r="R41" i="14"/>
  <c r="P41" i="14"/>
  <c r="N41" i="14"/>
  <c r="J41" i="14"/>
  <c r="H41" i="14"/>
  <c r="F41" i="14"/>
  <c r="D41" i="14"/>
  <c r="C41" i="14"/>
  <c r="S41" i="14" s="1"/>
  <c r="I40" i="14"/>
  <c r="E40" i="14"/>
  <c r="C40" i="14"/>
  <c r="V39" i="14"/>
  <c r="T39" i="14"/>
  <c r="R39" i="14"/>
  <c r="P39" i="14"/>
  <c r="N39" i="14"/>
  <c r="J39" i="14"/>
  <c r="H39" i="14"/>
  <c r="F39" i="14"/>
  <c r="D39" i="14"/>
  <c r="C39" i="14"/>
  <c r="S39" i="14" s="1"/>
  <c r="I38" i="14"/>
  <c r="E38" i="14"/>
  <c r="C38" i="14"/>
  <c r="V37" i="14"/>
  <c r="T37" i="14"/>
  <c r="R37" i="14"/>
  <c r="P37" i="14"/>
  <c r="N37" i="14"/>
  <c r="J37" i="14"/>
  <c r="H37" i="14"/>
  <c r="F37" i="14"/>
  <c r="D37" i="14"/>
  <c r="C37" i="14"/>
  <c r="S37" i="14" s="1"/>
  <c r="I36" i="14"/>
  <c r="E36" i="14"/>
  <c r="C36" i="14"/>
  <c r="V35" i="14"/>
  <c r="T35" i="14"/>
  <c r="R35" i="14"/>
  <c r="P35" i="14"/>
  <c r="N35" i="14"/>
  <c r="J35" i="14"/>
  <c r="H35" i="14"/>
  <c r="F35" i="14"/>
  <c r="D35" i="14"/>
  <c r="C35" i="14"/>
  <c r="S35" i="14" s="1"/>
  <c r="V34" i="14"/>
  <c r="T34" i="14"/>
  <c r="S34" i="14"/>
  <c r="U34" i="14" s="1"/>
  <c r="R34" i="14"/>
  <c r="P34" i="14"/>
  <c r="O34" i="14"/>
  <c r="Q34" i="14" s="1"/>
  <c r="N34" i="14"/>
  <c r="K34" i="14"/>
  <c r="J34" i="14"/>
  <c r="I34" i="14"/>
  <c r="L34" i="14" s="1"/>
  <c r="M34" i="14" s="1"/>
  <c r="W34" i="14" s="1"/>
  <c r="H34" i="14"/>
  <c r="G34" i="14"/>
  <c r="F34" i="14"/>
  <c r="E34" i="14"/>
  <c r="D34" i="14"/>
  <c r="C33" i="14"/>
  <c r="S33" i="14" s="1"/>
  <c r="V32" i="14"/>
  <c r="T32" i="14"/>
  <c r="R32" i="14"/>
  <c r="P32" i="14"/>
  <c r="N32" i="14"/>
  <c r="J32" i="14"/>
  <c r="H32" i="14"/>
  <c r="F32" i="14"/>
  <c r="D32" i="14"/>
  <c r="C32" i="14"/>
  <c r="S32" i="14" s="1"/>
  <c r="C31" i="14"/>
  <c r="V30" i="14"/>
  <c r="T30" i="14"/>
  <c r="R30" i="14"/>
  <c r="P30" i="14"/>
  <c r="N30" i="14"/>
  <c r="J30" i="14"/>
  <c r="H30" i="14"/>
  <c r="F30" i="14"/>
  <c r="D30" i="14"/>
  <c r="C30" i="14"/>
  <c r="S30" i="14" s="1"/>
  <c r="S29" i="14"/>
  <c r="P29" i="14"/>
  <c r="N29" i="14"/>
  <c r="J29" i="14"/>
  <c r="H29" i="14"/>
  <c r="F29" i="14"/>
  <c r="D29" i="14"/>
  <c r="C29" i="14"/>
  <c r="V28" i="14"/>
  <c r="T28" i="14"/>
  <c r="S28" i="14"/>
  <c r="U28" i="14" s="1"/>
  <c r="R28" i="14"/>
  <c r="P28" i="14"/>
  <c r="O28" i="14"/>
  <c r="Q28" i="14" s="1"/>
  <c r="N28" i="14"/>
  <c r="K28" i="14"/>
  <c r="J28" i="14"/>
  <c r="I28" i="14"/>
  <c r="L28" i="14" s="1"/>
  <c r="M28" i="14" s="1"/>
  <c r="W28" i="14" s="1"/>
  <c r="H28" i="14"/>
  <c r="G28" i="14"/>
  <c r="F28" i="14"/>
  <c r="E28" i="14"/>
  <c r="D28" i="14"/>
  <c r="C27" i="14"/>
  <c r="V27" i="14" s="1"/>
  <c r="V26" i="14"/>
  <c r="T26" i="14"/>
  <c r="R26" i="14"/>
  <c r="P26" i="14"/>
  <c r="N26" i="14"/>
  <c r="J26" i="14"/>
  <c r="H26" i="14"/>
  <c r="F26" i="14"/>
  <c r="D26" i="14"/>
  <c r="C26" i="14"/>
  <c r="S26" i="14" s="1"/>
  <c r="C25" i="14"/>
  <c r="V25" i="14" s="1"/>
  <c r="V24" i="14"/>
  <c r="T24" i="14"/>
  <c r="R24" i="14"/>
  <c r="P24" i="14"/>
  <c r="N24" i="14"/>
  <c r="J24" i="14"/>
  <c r="H24" i="14"/>
  <c r="F24" i="14"/>
  <c r="D24" i="14"/>
  <c r="C24" i="14"/>
  <c r="S24" i="14" s="1"/>
  <c r="C23" i="14"/>
  <c r="V23" i="14" s="1"/>
  <c r="V22" i="14"/>
  <c r="T22" i="14"/>
  <c r="R22" i="14"/>
  <c r="P22" i="14"/>
  <c r="N22" i="14"/>
  <c r="J22" i="14"/>
  <c r="H22" i="14"/>
  <c r="F22" i="14"/>
  <c r="D22" i="14"/>
  <c r="C22" i="14"/>
  <c r="S22" i="14" s="1"/>
  <c r="C21" i="14"/>
  <c r="V21" i="14" s="1"/>
  <c r="V20" i="14"/>
  <c r="T20" i="14"/>
  <c r="R20" i="14"/>
  <c r="P20" i="14"/>
  <c r="N20" i="14"/>
  <c r="J20" i="14"/>
  <c r="H20" i="14"/>
  <c r="F20" i="14"/>
  <c r="D20" i="14"/>
  <c r="C20" i="14"/>
  <c r="S20" i="14" s="1"/>
  <c r="C19" i="14"/>
  <c r="V19" i="14" s="1"/>
  <c r="V18" i="14"/>
  <c r="T18" i="14"/>
  <c r="R18" i="14"/>
  <c r="P18" i="14"/>
  <c r="N18" i="14"/>
  <c r="J18" i="14"/>
  <c r="H18" i="14"/>
  <c r="F18" i="14"/>
  <c r="D18" i="14"/>
  <c r="C18" i="14"/>
  <c r="S18" i="14" s="1"/>
  <c r="C17" i="14"/>
  <c r="V17" i="14" s="1"/>
  <c r="V16" i="14"/>
  <c r="T16" i="14"/>
  <c r="R16" i="14"/>
  <c r="P16" i="14"/>
  <c r="N16" i="14"/>
  <c r="J16" i="14"/>
  <c r="H16" i="14"/>
  <c r="F16" i="14"/>
  <c r="D16" i="14"/>
  <c r="C16" i="14"/>
  <c r="S16" i="14" s="1"/>
  <c r="C15" i="14"/>
  <c r="V15" i="14" s="1"/>
  <c r="V14" i="14"/>
  <c r="T14" i="14"/>
  <c r="S14" i="14"/>
  <c r="R14" i="14"/>
  <c r="Q14" i="14" s="1"/>
  <c r="P14" i="14"/>
  <c r="O14" i="14"/>
  <c r="N14" i="14"/>
  <c r="K14" i="14"/>
  <c r="J14" i="14"/>
  <c r="L14" i="14" s="1"/>
  <c r="I14" i="14"/>
  <c r="H14" i="14"/>
  <c r="M14" i="14" s="1"/>
  <c r="G14" i="14"/>
  <c r="F14" i="14"/>
  <c r="E14" i="14"/>
  <c r="D14" i="14"/>
  <c r="V13" i="14"/>
  <c r="T13" i="14"/>
  <c r="R13" i="14"/>
  <c r="P13" i="14"/>
  <c r="N13" i="14"/>
  <c r="J13" i="14"/>
  <c r="H13" i="14"/>
  <c r="F13" i="14"/>
  <c r="D13" i="14"/>
  <c r="C13" i="14"/>
  <c r="S13" i="14" s="1"/>
  <c r="V12" i="14"/>
  <c r="T12" i="14"/>
  <c r="S12" i="14"/>
  <c r="U12" i="14" s="1"/>
  <c r="R12" i="14"/>
  <c r="P12" i="14"/>
  <c r="O12" i="14"/>
  <c r="Q12" i="14" s="1"/>
  <c r="N12" i="14"/>
  <c r="K12" i="14"/>
  <c r="J12" i="14"/>
  <c r="I12" i="14"/>
  <c r="L12" i="14" s="1"/>
  <c r="M12" i="14" s="1"/>
  <c r="W12" i="14" s="1"/>
  <c r="H12" i="14"/>
  <c r="G12" i="14"/>
  <c r="F12" i="14"/>
  <c r="E12" i="14"/>
  <c r="D12" i="14"/>
  <c r="C11" i="14"/>
  <c r="V11" i="14" s="1"/>
  <c r="V10" i="14"/>
  <c r="T10" i="14"/>
  <c r="R10" i="14"/>
  <c r="P10" i="14"/>
  <c r="N10" i="14"/>
  <c r="J10" i="14"/>
  <c r="H10" i="14"/>
  <c r="F10" i="14"/>
  <c r="D10" i="14"/>
  <c r="C10" i="14"/>
  <c r="S10" i="14" s="1"/>
  <c r="C9" i="14"/>
  <c r="V9" i="14" s="1"/>
  <c r="V8" i="14"/>
  <c r="T8" i="14"/>
  <c r="S8" i="14"/>
  <c r="R8" i="14"/>
  <c r="Q8" i="14" s="1"/>
  <c r="P8" i="14"/>
  <c r="O8" i="14"/>
  <c r="N8" i="14"/>
  <c r="K8" i="14"/>
  <c r="J8" i="14"/>
  <c r="L8" i="14" s="1"/>
  <c r="I8" i="14"/>
  <c r="H8" i="14"/>
  <c r="M8" i="14" s="1"/>
  <c r="G8" i="14"/>
  <c r="F8" i="14"/>
  <c r="E8" i="14"/>
  <c r="D8" i="14"/>
  <c r="D90" i="14" s="1"/>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V208" i="39"/>
  <c r="V206" i="39"/>
  <c r="V204" i="39"/>
  <c r="Y202" i="39"/>
  <c r="U202" i="39"/>
  <c r="X201" i="39"/>
  <c r="T201" i="39"/>
  <c r="Y200" i="39"/>
  <c r="U200" i="39"/>
  <c r="X199" i="39"/>
  <c r="T199" i="39"/>
  <c r="Y198" i="39"/>
  <c r="U198" i="39"/>
  <c r="X197" i="39"/>
  <c r="T197" i="39"/>
  <c r="W194" i="39"/>
  <c r="V193" i="39"/>
  <c r="W192" i="39"/>
  <c r="W190" i="39"/>
  <c r="V189" i="39"/>
  <c r="W188" i="39"/>
  <c r="V187" i="39"/>
  <c r="W186" i="39"/>
  <c r="V185" i="39"/>
  <c r="W184" i="39"/>
  <c r="V183" i="39"/>
  <c r="W182" i="39"/>
  <c r="V181" i="39"/>
  <c r="W180" i="39"/>
  <c r="V179" i="39"/>
  <c r="W178" i="39"/>
  <c r="V177" i="39"/>
  <c r="W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87" i="39"/>
  <c r="Y186" i="39"/>
  <c r="X185" i="39"/>
  <c r="Y184" i="39"/>
  <c r="X183" i="39"/>
  <c r="Y182" i="39"/>
  <c r="X181" i="39"/>
  <c r="Y180" i="39"/>
  <c r="X179" i="39"/>
  <c r="Y178" i="39"/>
  <c r="X177" i="39"/>
  <c r="Y176" i="39"/>
  <c r="V175" i="39"/>
  <c r="W174" i="39"/>
  <c r="V173" i="39"/>
  <c r="X171" i="39"/>
  <c r="T171" i="39"/>
  <c r="Y170" i="39"/>
  <c r="U170" i="39"/>
  <c r="X169" i="39"/>
  <c r="T169" i="39"/>
  <c r="Y168" i="39"/>
  <c r="U168" i="39"/>
  <c r="X167" i="39"/>
  <c r="T167" i="39"/>
  <c r="Y166" i="39"/>
  <c r="U166" i="39"/>
  <c r="X165" i="39"/>
  <c r="T165" i="39"/>
  <c r="Y164" i="39"/>
  <c r="U164" i="39"/>
  <c r="X163" i="39"/>
  <c r="T163" i="39"/>
  <c r="V161" i="39"/>
  <c r="X160" i="39"/>
  <c r="V160" i="39"/>
  <c r="T160" i="39"/>
  <c r="Y159" i="39"/>
  <c r="W159" i="39"/>
  <c r="U159" i="39"/>
  <c r="X158" i="39"/>
  <c r="V158" i="39"/>
  <c r="T158" i="39"/>
  <c r="Y157" i="39"/>
  <c r="W157" i="39"/>
  <c r="U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T187" i="39"/>
  <c r="U186" i="39"/>
  <c r="T185" i="39"/>
  <c r="U184" i="39"/>
  <c r="T183" i="39"/>
  <c r="U182" i="39"/>
  <c r="T181" i="39"/>
  <c r="U180" i="39"/>
  <c r="T179" i="39"/>
  <c r="U178" i="39"/>
  <c r="T177" i="39"/>
  <c r="U176" i="39"/>
  <c r="X175" i="39"/>
  <c r="T175" i="39"/>
  <c r="Y174" i="39"/>
  <c r="U174" i="39"/>
  <c r="X173" i="39"/>
  <c r="T173" i="39"/>
  <c r="V171" i="39"/>
  <c r="W170" i="39"/>
  <c r="V169" i="39"/>
  <c r="W168" i="39"/>
  <c r="V167" i="39"/>
  <c r="W166" i="39"/>
  <c r="V165" i="39"/>
  <c r="W164" i="39"/>
  <c r="V163" i="39"/>
  <c r="X161" i="39"/>
  <c r="T161" i="39"/>
  <c r="Y160" i="39"/>
  <c r="W160" i="39"/>
  <c r="U160" i="39"/>
  <c r="X159" i="39"/>
  <c r="V159" i="39"/>
  <c r="T159" i="39"/>
  <c r="Y158" i="39"/>
  <c r="W158" i="39"/>
  <c r="U158" i="39"/>
  <c r="X157" i="39"/>
  <c r="V157" i="39"/>
  <c r="T157" i="39"/>
  <c r="Y156"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V134" i="39"/>
  <c r="W133" i="39"/>
  <c r="V132" i="39"/>
  <c r="W131" i="39"/>
  <c r="V130" i="39"/>
  <c r="W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U135" i="39"/>
  <c r="X134" i="39"/>
  <c r="T134" i="39"/>
  <c r="Y133" i="39"/>
  <c r="U133" i="39"/>
  <c r="X132" i="39"/>
  <c r="T132" i="39"/>
  <c r="Y131" i="39"/>
  <c r="U131" i="39"/>
  <c r="X130" i="39"/>
  <c r="T130" i="39"/>
  <c r="Y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V90" i="39"/>
  <c r="W89" i="39"/>
  <c r="V88" i="39"/>
  <c r="W87"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X90" i="39"/>
  <c r="T90" i="39"/>
  <c r="Y89" i="39"/>
  <c r="U89" i="39"/>
  <c r="X88" i="39"/>
  <c r="T88" i="39"/>
  <c r="Y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9" i="33"/>
  <c r="B177" i="33"/>
  <c r="B175" i="33"/>
  <c r="B173" i="33"/>
  <c r="C165" i="33"/>
  <c r="B174" i="33"/>
  <c r="B158" i="33"/>
  <c r="B156" i="33"/>
  <c r="B154" i="33"/>
  <c r="B151" i="33"/>
  <c r="B149" i="33"/>
  <c r="B147" i="33"/>
  <c r="B143" i="33"/>
  <c r="B140" i="33"/>
  <c r="B138" i="33"/>
  <c r="B136" i="33"/>
  <c r="B134" i="33"/>
  <c r="B132" i="33"/>
  <c r="B130" i="33"/>
  <c r="B128" i="33"/>
  <c r="B126" i="33"/>
  <c r="B124" i="33"/>
  <c r="B121" i="33"/>
  <c r="B119" i="33"/>
  <c r="B117" i="33"/>
  <c r="B115" i="33"/>
  <c r="B113" i="33"/>
  <c r="B110" i="33"/>
  <c r="B108" i="33"/>
  <c r="B106" i="33"/>
  <c r="B104" i="33"/>
  <c r="B102" i="33"/>
  <c r="B100" i="33"/>
  <c r="B97" i="33"/>
  <c r="B178" i="33"/>
  <c r="B159" i="33"/>
  <c r="B157" i="33"/>
  <c r="B155" i="33"/>
  <c r="B152" i="33"/>
  <c r="B150" i="33"/>
  <c r="B148" i="33"/>
  <c r="B144" i="33"/>
  <c r="B142" i="33"/>
  <c r="B139" i="33"/>
  <c r="B137" i="33"/>
  <c r="B135" i="33"/>
  <c r="B133" i="33"/>
  <c r="B131" i="33"/>
  <c r="B129" i="33"/>
  <c r="B127" i="33"/>
  <c r="B125" i="33"/>
  <c r="B123" i="33"/>
  <c r="B120" i="33"/>
  <c r="B118" i="33"/>
  <c r="B116" i="33"/>
  <c r="B114" i="33"/>
  <c r="B111" i="33"/>
  <c r="B109" i="33"/>
  <c r="B107" i="33"/>
  <c r="B105" i="33"/>
  <c r="B103" i="33"/>
  <c r="B101" i="33"/>
  <c r="B98"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32" i="33"/>
  <c r="B30" i="33"/>
  <c r="B28" i="33"/>
  <c r="B15" i="33"/>
  <c r="B12" i="33"/>
  <c r="B38" i="33"/>
  <c r="B36" i="33"/>
  <c r="B34" i="33"/>
  <c r="B31" i="33"/>
  <c r="B29" i="33"/>
  <c r="B27" i="33"/>
  <c r="B26" i="33"/>
  <c r="B25" i="33"/>
  <c r="B24" i="33"/>
  <c r="B23" i="33"/>
  <c r="B22" i="33"/>
  <c r="B21" i="33"/>
  <c r="B20" i="33"/>
  <c r="B19" i="33"/>
  <c r="B18" i="33"/>
  <c r="B14" i="33"/>
  <c r="B10" i="33"/>
  <c r="A2" i="33"/>
  <c r="B9" i="33"/>
  <c r="A2" i="38"/>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K43" i="30"/>
  <c r="G43" i="30"/>
  <c r="C43" i="30"/>
  <c r="K42" i="30"/>
  <c r="G42" i="30"/>
  <c r="C42" i="30"/>
  <c r="K41" i="30"/>
  <c r="G41" i="30"/>
  <c r="C41" i="30"/>
  <c r="K39" i="30"/>
  <c r="G39" i="30"/>
  <c r="C39" i="30"/>
  <c r="K38" i="30"/>
  <c r="G38" i="30"/>
  <c r="C38" i="30"/>
  <c r="K37" i="30"/>
  <c r="G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Q43" i="30"/>
  <c r="I43" i="30"/>
  <c r="U42" i="30"/>
  <c r="M42" i="30"/>
  <c r="E42" i="30"/>
  <c r="Q41" i="30"/>
  <c r="I41" i="30"/>
  <c r="Q39" i="30"/>
  <c r="I39" i="30"/>
  <c r="U38" i="30"/>
  <c r="M38" i="30"/>
  <c r="E38" i="30"/>
  <c r="Q37" i="30"/>
  <c r="I37" i="30"/>
  <c r="R34" i="30"/>
  <c r="N34" i="30"/>
  <c r="F34" i="30"/>
  <c r="B34" i="30"/>
  <c r="R33" i="30"/>
  <c r="N33" i="30"/>
  <c r="F33" i="30"/>
  <c r="B33" i="30"/>
  <c r="R32" i="30"/>
  <c r="N32" i="30"/>
  <c r="F32" i="30"/>
  <c r="B32" i="30"/>
  <c r="R31" i="30"/>
  <c r="N31" i="30"/>
  <c r="F31" i="30"/>
  <c r="B31" i="30"/>
  <c r="R30" i="30"/>
  <c r="N30" i="30"/>
  <c r="F30" i="30"/>
  <c r="B30" i="30"/>
  <c r="R29" i="30"/>
  <c r="N29" i="30"/>
  <c r="F29" i="30"/>
  <c r="B29" i="30"/>
  <c r="R27" i="30"/>
  <c r="N27" i="30"/>
  <c r="F27" i="30"/>
  <c r="B27" i="30"/>
  <c r="R26" i="30"/>
  <c r="N26" i="30"/>
  <c r="F26" i="30"/>
  <c r="B26" i="30"/>
  <c r="R25" i="30"/>
  <c r="N25" i="30"/>
  <c r="F25" i="30"/>
  <c r="B25" i="30"/>
  <c r="R24" i="30"/>
  <c r="N24" i="30"/>
  <c r="F24" i="30"/>
  <c r="B24" i="30"/>
  <c r="R23" i="30"/>
  <c r="N23" i="30"/>
  <c r="F23" i="30"/>
  <c r="B23" i="30"/>
  <c r="R22" i="30"/>
  <c r="N22" i="30"/>
  <c r="F22" i="30"/>
  <c r="B22" i="30"/>
  <c r="U43" i="30"/>
  <c r="M43" i="30"/>
  <c r="E43" i="30"/>
  <c r="Q42" i="30"/>
  <c r="I42" i="30"/>
  <c r="U41" i="30"/>
  <c r="M41" i="30"/>
  <c r="E41" i="30"/>
  <c r="U39" i="30"/>
  <c r="M39" i="30"/>
  <c r="E39" i="30"/>
  <c r="Q38" i="30"/>
  <c r="I38" i="30"/>
  <c r="U37" i="30"/>
  <c r="M37" i="30"/>
  <c r="E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H26" i="30"/>
  <c r="D26" i="30"/>
  <c r="T25" i="30"/>
  <c r="P25" i="30"/>
  <c r="L25" i="30"/>
  <c r="H25" i="30"/>
  <c r="D25" i="30"/>
  <c r="T24" i="30"/>
  <c r="P24" i="30"/>
  <c r="L24" i="30"/>
  <c r="H24" i="30"/>
  <c r="D24" i="30"/>
  <c r="T23" i="30"/>
  <c r="P23" i="30"/>
  <c r="L23" i="30"/>
  <c r="H23" i="30"/>
  <c r="D23" i="30"/>
  <c r="T22" i="30"/>
  <c r="P22" i="30"/>
  <c r="L22" i="30"/>
  <c r="H22" i="30"/>
  <c r="D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R18" i="30"/>
  <c r="N18" i="30"/>
  <c r="F18" i="30"/>
  <c r="B18" i="30"/>
  <c r="R17" i="30"/>
  <c r="N17" i="30"/>
  <c r="F17" i="30"/>
  <c r="B17" i="30"/>
  <c r="R16" i="30"/>
  <c r="N16" i="30"/>
  <c r="F16" i="30"/>
  <c r="B16" i="30"/>
  <c r="R15" i="30"/>
  <c r="N15" i="30"/>
  <c r="F15" i="30"/>
  <c r="B15" i="30"/>
  <c r="R14" i="30"/>
  <c r="N14" i="30"/>
  <c r="F14" i="30"/>
  <c r="B14" i="30"/>
  <c r="R12" i="30"/>
  <c r="N12" i="30"/>
  <c r="F12" i="30"/>
  <c r="B12" i="30"/>
  <c r="R11" i="30"/>
  <c r="N11" i="30"/>
  <c r="F11" i="30"/>
  <c r="B11" i="30"/>
  <c r="R10" i="30"/>
  <c r="N10" i="30"/>
  <c r="F10" i="30"/>
  <c r="B10" i="30"/>
  <c r="T18" i="30"/>
  <c r="P18" i="30"/>
  <c r="L18" i="30"/>
  <c r="H18" i="30"/>
  <c r="D18" i="30"/>
  <c r="T17" i="30"/>
  <c r="P17" i="30"/>
  <c r="L17" i="30"/>
  <c r="H17" i="30"/>
  <c r="D17" i="30"/>
  <c r="T16" i="30"/>
  <c r="P16" i="30"/>
  <c r="L16" i="30"/>
  <c r="H16" i="30"/>
  <c r="D16" i="30"/>
  <c r="T15" i="30"/>
  <c r="P15" i="30"/>
  <c r="L15" i="30"/>
  <c r="H15" i="30"/>
  <c r="D15" i="30"/>
  <c r="T14" i="30"/>
  <c r="P14" i="30"/>
  <c r="L14" i="30"/>
  <c r="H14" i="30"/>
  <c r="D14" i="30"/>
  <c r="T12" i="30"/>
  <c r="P12" i="30"/>
  <c r="L12" i="30"/>
  <c r="H12" i="30"/>
  <c r="D12" i="30"/>
  <c r="T11" i="30"/>
  <c r="P11" i="30"/>
  <c r="L11" i="30"/>
  <c r="H11" i="30"/>
  <c r="D11" i="30"/>
  <c r="T10" i="30"/>
  <c r="P10" i="30"/>
  <c r="L10" i="30"/>
  <c r="H10" i="30"/>
  <c r="D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D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I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A6" i="52"/>
  <c r="A3" i="52"/>
  <c r="V44" i="51"/>
  <c r="F44" i="51"/>
  <c r="Z27" i="51"/>
  <c r="V27" i="51"/>
  <c r="N27" i="51"/>
  <c r="F27" i="51"/>
  <c r="AB27" i="51"/>
  <c r="X27" i="51"/>
  <c r="P27" i="51"/>
  <c r="L27" i="51"/>
  <c r="C8" i="51"/>
  <c r="A2"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H145" i="49"/>
  <c r="F145" i="49"/>
  <c r="D145" i="49"/>
  <c r="H144" i="49"/>
  <c r="F144" i="49"/>
  <c r="D144" i="49"/>
  <c r="H143" i="49"/>
  <c r="F143" i="49"/>
  <c r="D143" i="49"/>
  <c r="H142" i="49"/>
  <c r="F142" i="49"/>
  <c r="D142" i="49"/>
  <c r="H140" i="49"/>
  <c r="F140" i="49"/>
  <c r="D140" i="49"/>
  <c r="H139" i="49"/>
  <c r="F139" i="49"/>
  <c r="D139" i="49"/>
  <c r="H138" i="49"/>
  <c r="F138" i="49"/>
  <c r="D138" i="49"/>
  <c r="H137" i="49"/>
  <c r="F137" i="49"/>
  <c r="D137" i="49"/>
  <c r="H136" i="49"/>
  <c r="F136" i="49"/>
  <c r="D136" i="49"/>
  <c r="H135" i="49"/>
  <c r="F135" i="49"/>
  <c r="D135" i="49"/>
  <c r="H133" i="49"/>
  <c r="F133" i="49"/>
  <c r="D133" i="49"/>
  <c r="H132" i="49"/>
  <c r="F132" i="49"/>
  <c r="D132" i="49"/>
  <c r="H131" i="49"/>
  <c r="F131" i="49"/>
  <c r="D131" i="49"/>
  <c r="H130" i="49"/>
  <c r="F130" i="49"/>
  <c r="D130" i="49"/>
  <c r="H129" i="49"/>
  <c r="F129" i="49"/>
  <c r="D129" i="49"/>
  <c r="H128" i="49"/>
  <c r="F128" i="49"/>
  <c r="D128" i="49"/>
  <c r="H127" i="49"/>
  <c r="F127" i="49"/>
  <c r="D127" i="49"/>
  <c r="H126" i="49"/>
  <c r="F126" i="49"/>
  <c r="D126" i="49"/>
  <c r="H125" i="49"/>
  <c r="F125" i="49"/>
  <c r="D125" i="49"/>
  <c r="H123" i="49"/>
  <c r="F123" i="49"/>
  <c r="D123" i="49"/>
  <c r="F122" i="49"/>
  <c r="D122" i="49"/>
  <c r="H121" i="49"/>
  <c r="F121" i="49"/>
  <c r="D121" i="49"/>
  <c r="H120" i="49"/>
  <c r="F120" i="49"/>
  <c r="D120" i="49"/>
  <c r="H119" i="49"/>
  <c r="F119" i="49"/>
  <c r="D119" i="49"/>
  <c r="H118" i="49"/>
  <c r="F118" i="49"/>
  <c r="D118" i="49"/>
  <c r="H117" i="49"/>
  <c r="F117" i="49"/>
  <c r="D117" i="49"/>
  <c r="F116" i="49"/>
  <c r="D116" i="49"/>
  <c r="F115" i="49"/>
  <c r="H114" i="49"/>
  <c r="H122" i="49"/>
  <c r="H116" i="49"/>
  <c r="H115" i="49"/>
  <c r="D115" i="49"/>
  <c r="F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BA88" i="46"/>
  <c r="AY88" i="46"/>
  <c r="AW88" i="46"/>
  <c r="AU88" i="46"/>
  <c r="AS88" i="46"/>
  <c r="AQ88" i="46"/>
  <c r="AM88" i="46"/>
  <c r="AK88" i="46"/>
  <c r="AI88" i="46"/>
  <c r="AG88" i="46"/>
  <c r="AC88" i="46"/>
  <c r="AA88" i="46"/>
  <c r="Y88" i="46"/>
  <c r="W88" i="46"/>
  <c r="U88" i="46"/>
  <c r="S88" i="46"/>
  <c r="Q88" i="46"/>
  <c r="M88" i="46"/>
  <c r="K88" i="46"/>
  <c r="I88" i="46"/>
  <c r="G88" i="46"/>
  <c r="E88" i="46"/>
  <c r="BB87" i="46"/>
  <c r="AZ87" i="46"/>
  <c r="AX87" i="46"/>
  <c r="AT87" i="46"/>
  <c r="AR87" i="46"/>
  <c r="AP87" i="46"/>
  <c r="AN87" i="46"/>
  <c r="AL87" i="46"/>
  <c r="AJ87" i="46"/>
  <c r="AH87" i="46"/>
  <c r="AF87" i="46"/>
  <c r="AD87" i="46"/>
  <c r="AB87" i="46"/>
  <c r="Z87" i="46"/>
  <c r="X87" i="46"/>
  <c r="V87" i="46"/>
  <c r="T87" i="46"/>
  <c r="AZ88" i="46"/>
  <c r="AR88" i="46"/>
  <c r="AN88" i="46"/>
  <c r="AJ88" i="46"/>
  <c r="AF88" i="46"/>
  <c r="AB88" i="46"/>
  <c r="X88" i="46"/>
  <c r="T88" i="46"/>
  <c r="P88" i="46"/>
  <c r="L88" i="46"/>
  <c r="H88" i="46"/>
  <c r="BA87" i="46"/>
  <c r="AW87" i="46"/>
  <c r="AS87" i="46"/>
  <c r="AK87" i="46"/>
  <c r="AG87" i="46"/>
  <c r="AC87" i="46"/>
  <c r="Y87" i="46"/>
  <c r="U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BB88" i="46"/>
  <c r="AT88" i="46"/>
  <c r="AL88" i="46"/>
  <c r="AD88" i="46"/>
  <c r="V88" i="46"/>
  <c r="F88" i="46"/>
  <c r="AY87" i="46"/>
  <c r="AQ87" i="46"/>
  <c r="AI87" i="46"/>
  <c r="AA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AX88" i="46"/>
  <c r="AH88" i="46"/>
  <c r="R88" i="46"/>
  <c r="AM87" i="46"/>
  <c r="W87" i="46"/>
  <c r="M87" i="46"/>
  <c r="E87" i="46"/>
  <c r="AX86" i="46"/>
  <c r="AP86" i="46"/>
  <c r="AH86" i="46"/>
  <c r="Z86" i="46"/>
  <c r="R86" i="46"/>
  <c r="AU85" i="46"/>
  <c r="AM85" i="46"/>
  <c r="W85" i="46"/>
  <c r="G85" i="46"/>
  <c r="AZ84" i="46"/>
  <c r="AR84" i="46"/>
  <c r="AJ84" i="46"/>
  <c r="AB84" i="46"/>
  <c r="T84" i="46"/>
  <c r="L84" i="46"/>
  <c r="AW83" i="46"/>
  <c r="AG83" i="46"/>
  <c r="Y83" i="46"/>
  <c r="Q83" i="46"/>
  <c r="I83" i="46"/>
  <c r="BB82" i="46"/>
  <c r="AT82" i="46"/>
  <c r="AL82" i="46"/>
  <c r="AD82" i="46"/>
  <c r="V82" i="46"/>
  <c r="F82" i="46"/>
  <c r="AY81" i="46"/>
  <c r="AQ81" i="46"/>
  <c r="AI81" i="46"/>
  <c r="AA81" i="46"/>
  <c r="S81" i="46"/>
  <c r="K81" i="46"/>
  <c r="AN80" i="46"/>
  <c r="AJ80" i="46"/>
  <c r="AF80" i="46"/>
  <c r="AB80" i="46"/>
  <c r="X80" i="46"/>
  <c r="T80" i="46"/>
  <c r="P80" i="46"/>
  <c r="L80" i="46"/>
  <c r="H80" i="46"/>
  <c r="BA79" i="46"/>
  <c r="AW79" i="46"/>
  <c r="AS79" i="46"/>
  <c r="AK79" i="46"/>
  <c r="AG79" i="46"/>
  <c r="AC79" i="46"/>
  <c r="Y79" i="46"/>
  <c r="U79" i="46"/>
  <c r="Q79" i="46"/>
  <c r="M79" i="46"/>
  <c r="I79" i="46"/>
  <c r="E79" i="46"/>
  <c r="BB78" i="46"/>
  <c r="AX78" i="46"/>
  <c r="AT78" i="46"/>
  <c r="AP78" i="46"/>
  <c r="AL78" i="46"/>
  <c r="AH78" i="46"/>
  <c r="AD78" i="46"/>
  <c r="Z78" i="46"/>
  <c r="V78" i="46"/>
  <c r="R78" i="46"/>
  <c r="F78" i="46"/>
  <c r="AY77" i="46"/>
  <c r="AU77" i="46"/>
  <c r="AQ77" i="46"/>
  <c r="AM77" i="46"/>
  <c r="AI77" i="46"/>
  <c r="AA77" i="46"/>
  <c r="W77" i="46"/>
  <c r="S77" i="46"/>
  <c r="K77" i="46"/>
  <c r="G77" i="46"/>
  <c r="AZ76" i="46"/>
  <c r="AR76" i="46"/>
  <c r="AN76" i="46"/>
  <c r="AJ76" i="46"/>
  <c r="AF76" i="46"/>
  <c r="AB76" i="46"/>
  <c r="X76" i="46"/>
  <c r="AP88" i="46"/>
  <c r="Z88" i="46"/>
  <c r="AU87" i="46"/>
  <c r="Q87" i="46"/>
  <c r="I87" i="46"/>
  <c r="BB86" i="46"/>
  <c r="AT86" i="46"/>
  <c r="AL86" i="46"/>
  <c r="AD86" i="46"/>
  <c r="V86" i="46"/>
  <c r="F86" i="46"/>
  <c r="AY85" i="46"/>
  <c r="AQ85" i="46"/>
  <c r="AI85" i="46"/>
  <c r="AA85" i="46"/>
  <c r="S85" i="46"/>
  <c r="K85" i="46"/>
  <c r="AN84" i="46"/>
  <c r="AF84" i="46"/>
  <c r="X84" i="46"/>
  <c r="P84" i="46"/>
  <c r="H84" i="46"/>
  <c r="BA83" i="46"/>
  <c r="AS83" i="46"/>
  <c r="AK83" i="46"/>
  <c r="AC83" i="46"/>
  <c r="U83" i="46"/>
  <c r="M83" i="46"/>
  <c r="E83" i="46"/>
  <c r="AX82" i="46"/>
  <c r="AP82" i="46"/>
  <c r="AH82" i="46"/>
  <c r="Z82" i="46"/>
  <c r="R82" i="46"/>
  <c r="AU81" i="46"/>
  <c r="AM81" i="46"/>
  <c r="W81" i="46"/>
  <c r="G81" i="46"/>
  <c r="AZ80" i="46"/>
  <c r="AR80" i="46"/>
  <c r="AL80" i="46"/>
  <c r="AH80" i="46"/>
  <c r="AD80" i="46"/>
  <c r="Z80" i="46"/>
  <c r="V80" i="46"/>
  <c r="R80" i="46"/>
  <c r="F80" i="46"/>
  <c r="AY79" i="46"/>
  <c r="AU79" i="46"/>
  <c r="AQ79" i="46"/>
  <c r="AM79" i="46"/>
  <c r="AI79" i="46"/>
  <c r="AA79" i="46"/>
  <c r="W79" i="46"/>
  <c r="S79" i="46"/>
  <c r="K79" i="46"/>
  <c r="G79" i="46"/>
  <c r="AZ78" i="46"/>
  <c r="AR78" i="46"/>
  <c r="AN78" i="46"/>
  <c r="AJ78" i="46"/>
  <c r="AF78" i="46"/>
  <c r="AB78" i="46"/>
  <c r="X78" i="46"/>
  <c r="T78" i="46"/>
  <c r="P78" i="46"/>
  <c r="L78" i="46"/>
  <c r="H78" i="46"/>
  <c r="BA77" i="46"/>
  <c r="AW77" i="46"/>
  <c r="AS77" i="46"/>
  <c r="AK77" i="46"/>
  <c r="AG77" i="46"/>
  <c r="AC77" i="46"/>
  <c r="Y77" i="46"/>
  <c r="U77" i="46"/>
  <c r="Q77" i="46"/>
  <c r="M77" i="46"/>
  <c r="I77" i="46"/>
  <c r="E77" i="46"/>
  <c r="BB76" i="46"/>
  <c r="AX76" i="46"/>
  <c r="AT76" i="46"/>
  <c r="AP76" i="46"/>
  <c r="AL76" i="46"/>
  <c r="AH76" i="46"/>
  <c r="AD76" i="46"/>
  <c r="Z76" i="46"/>
  <c r="V76" i="46"/>
  <c r="R76" i="46"/>
  <c r="F76" i="46"/>
  <c r="AY75" i="46"/>
  <c r="AU75" i="46"/>
  <c r="AQ75" i="46"/>
  <c r="AM75" i="46"/>
  <c r="AI75" i="46"/>
  <c r="AA75" i="46"/>
  <c r="W75" i="46"/>
  <c r="S75" i="46"/>
  <c r="K75" i="46"/>
  <c r="G75" i="46"/>
  <c r="AZ74" i="46"/>
  <c r="AR74" i="46"/>
  <c r="AN74" i="46"/>
  <c r="AJ74" i="46"/>
  <c r="AF74" i="46"/>
  <c r="AB74" i="46"/>
  <c r="X74" i="46"/>
  <c r="T74" i="46"/>
  <c r="P74" i="46"/>
  <c r="L74" i="46"/>
  <c r="H74" i="46"/>
  <c r="BA73" i="46"/>
  <c r="AW73" i="46"/>
  <c r="AS73" i="46"/>
  <c r="AK73" i="46"/>
  <c r="AG73" i="46"/>
  <c r="AC73" i="46"/>
  <c r="Y73" i="46"/>
  <c r="U73" i="46"/>
  <c r="Q73" i="46"/>
  <c r="M73" i="46"/>
  <c r="I73" i="46"/>
  <c r="E73" i="46"/>
  <c r="BB72" i="46"/>
  <c r="AX72" i="46"/>
  <c r="AT72" i="46"/>
  <c r="AP72" i="46"/>
  <c r="AL72" i="46"/>
  <c r="AH72" i="46"/>
  <c r="AD72" i="46"/>
  <c r="Z72" i="46"/>
  <c r="V72" i="46"/>
  <c r="R72" i="46"/>
  <c r="F72" i="46"/>
  <c r="AY71" i="46"/>
  <c r="AU71" i="46"/>
  <c r="AQ71" i="46"/>
  <c r="AM71" i="46"/>
  <c r="AI71" i="46"/>
  <c r="AA71" i="46"/>
  <c r="W71" i="46"/>
  <c r="S71" i="46"/>
  <c r="K71" i="46"/>
  <c r="G71" i="46"/>
  <c r="AZ70" i="46"/>
  <c r="AR70" i="46"/>
  <c r="AN70" i="46"/>
  <c r="AJ70" i="46"/>
  <c r="AF70" i="46"/>
  <c r="AB70" i="46"/>
  <c r="X70" i="46"/>
  <c r="T70" i="46"/>
  <c r="P70" i="46"/>
  <c r="L70" i="46"/>
  <c r="H70" i="46"/>
  <c r="BA69" i="46"/>
  <c r="AW69" i="46"/>
  <c r="AS69" i="46"/>
  <c r="AK69" i="46"/>
  <c r="AG69" i="46"/>
  <c r="AC69" i="46"/>
  <c r="Y69" i="46"/>
  <c r="U69" i="46"/>
  <c r="Q69" i="46"/>
  <c r="M69" i="46"/>
  <c r="I69" i="46"/>
  <c r="E69" i="46"/>
  <c r="BB68" i="46"/>
  <c r="AX68" i="46"/>
  <c r="AT68" i="46"/>
  <c r="AP68" i="46"/>
  <c r="AL68" i="46"/>
  <c r="AH68" i="46"/>
  <c r="AD68" i="46"/>
  <c r="Z68" i="46"/>
  <c r="V68" i="46"/>
  <c r="R68" i="46"/>
  <c r="F68" i="46"/>
  <c r="AY67" i="46"/>
  <c r="AU67" i="46"/>
  <c r="AQ67" i="46"/>
  <c r="AM67" i="46"/>
  <c r="AI67" i="46"/>
  <c r="AA67" i="46"/>
  <c r="W67" i="46"/>
  <c r="S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T76" i="46"/>
  <c r="L76" i="46"/>
  <c r="AW75" i="46"/>
  <c r="AG75" i="46"/>
  <c r="Y75" i="46"/>
  <c r="Q75" i="46"/>
  <c r="I75" i="46"/>
  <c r="BB74" i="46"/>
  <c r="AT74" i="46"/>
  <c r="AL74" i="46"/>
  <c r="AD74" i="46"/>
  <c r="V74" i="46"/>
  <c r="F74" i="46"/>
  <c r="AY73" i="46"/>
  <c r="AQ73" i="46"/>
  <c r="AI73" i="46"/>
  <c r="AA73" i="46"/>
  <c r="S73" i="46"/>
  <c r="K73" i="46"/>
  <c r="AN72" i="46"/>
  <c r="AF72" i="46"/>
  <c r="X72" i="46"/>
  <c r="P72" i="46"/>
  <c r="H72" i="46"/>
  <c r="BA71" i="46"/>
  <c r="AS71" i="46"/>
  <c r="AK71" i="46"/>
  <c r="AC71" i="46"/>
  <c r="U71" i="46"/>
  <c r="M71" i="46"/>
  <c r="E71" i="46"/>
  <c r="AX70" i="46"/>
  <c r="AP70" i="46"/>
  <c r="AH70" i="46"/>
  <c r="Z70" i="46"/>
  <c r="R70" i="46"/>
  <c r="AU69" i="46"/>
  <c r="AM69" i="46"/>
  <c r="W69" i="46"/>
  <c r="G69" i="46"/>
  <c r="AZ68" i="46"/>
  <c r="AR68" i="46"/>
  <c r="AJ68" i="46"/>
  <c r="AB68" i="46"/>
  <c r="T68" i="46"/>
  <c r="L68" i="46"/>
  <c r="AW67" i="46"/>
  <c r="AG67" i="46"/>
  <c r="Y67" i="46"/>
  <c r="Q67" i="46"/>
  <c r="M67" i="46"/>
  <c r="I67" i="46"/>
  <c r="E67" i="46"/>
  <c r="BB66" i="46"/>
  <c r="AX66" i="46"/>
  <c r="AT66" i="46"/>
  <c r="AP66" i="46"/>
  <c r="AL66" i="46"/>
  <c r="AH66" i="46"/>
  <c r="AD66" i="46"/>
  <c r="Z66" i="46"/>
  <c r="V66" i="46"/>
  <c r="R66" i="46"/>
  <c r="F66" i="46"/>
  <c r="AY65" i="46"/>
  <c r="AU65" i="46"/>
  <c r="AQ65" i="46"/>
  <c r="AM65" i="46"/>
  <c r="AI65" i="46"/>
  <c r="AA65" i="46"/>
  <c r="W65" i="46"/>
  <c r="S65" i="46"/>
  <c r="K65" i="46"/>
  <c r="G65" i="46"/>
  <c r="AZ64" i="46"/>
  <c r="AR64" i="46"/>
  <c r="AN64" i="46"/>
  <c r="AJ64" i="46"/>
  <c r="AF64" i="46"/>
  <c r="AB64" i="46"/>
  <c r="X64" i="46"/>
  <c r="T64" i="46"/>
  <c r="P64" i="46"/>
  <c r="L64" i="46"/>
  <c r="H64" i="46"/>
  <c r="BA63" i="46"/>
  <c r="AW63" i="46"/>
  <c r="AS63" i="46"/>
  <c r="AK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P76" i="46"/>
  <c r="H76" i="46"/>
  <c r="BA75" i="46"/>
  <c r="AS75" i="46"/>
  <c r="AK75" i="46"/>
  <c r="AC75" i="46"/>
  <c r="U75" i="46"/>
  <c r="M75" i="46"/>
  <c r="E75" i="46"/>
  <c r="AX74" i="46"/>
  <c r="AP74" i="46"/>
  <c r="AH74" i="46"/>
  <c r="Z74" i="46"/>
  <c r="R74" i="46"/>
  <c r="AU73" i="46"/>
  <c r="AM73" i="46"/>
  <c r="W73" i="46"/>
  <c r="G73" i="46"/>
  <c r="AZ72" i="46"/>
  <c r="AR72" i="46"/>
  <c r="AJ72" i="46"/>
  <c r="AB72" i="46"/>
  <c r="T72" i="46"/>
  <c r="L72" i="46"/>
  <c r="AW71" i="46"/>
  <c r="AG71" i="46"/>
  <c r="Y71" i="46"/>
  <c r="Q71" i="46"/>
  <c r="I71" i="46"/>
  <c r="BB70" i="46"/>
  <c r="AL70" i="46"/>
  <c r="V70" i="46"/>
  <c r="F70" i="46"/>
  <c r="AQ69" i="46"/>
  <c r="AA69" i="46"/>
  <c r="K69" i="46"/>
  <c r="AF68" i="46"/>
  <c r="P68" i="46"/>
  <c r="BA67" i="46"/>
  <c r="AK67" i="46"/>
  <c r="U67" i="46"/>
  <c r="K67" i="46"/>
  <c r="AN66" i="46"/>
  <c r="AF66" i="46"/>
  <c r="X66" i="46"/>
  <c r="P66" i="46"/>
  <c r="H66" i="46"/>
  <c r="BA65" i="46"/>
  <c r="AS65" i="46"/>
  <c r="AK65" i="46"/>
  <c r="AC65" i="46"/>
  <c r="U65" i="46"/>
  <c r="M65" i="46"/>
  <c r="E65" i="46"/>
  <c r="AX64" i="46"/>
  <c r="AP64" i="46"/>
  <c r="AH64" i="46"/>
  <c r="Z64" i="46"/>
  <c r="R64" i="46"/>
  <c r="AU63" i="46"/>
  <c r="AM63" i="46"/>
  <c r="AF63" i="46"/>
  <c r="AB63" i="46"/>
  <c r="X63" i="46"/>
  <c r="T63" i="46"/>
  <c r="P63" i="46"/>
  <c r="L63" i="46"/>
  <c r="H63" i="46"/>
  <c r="BA62" i="46"/>
  <c r="AW62" i="46"/>
  <c r="AS62" i="46"/>
  <c r="AK62" i="46"/>
  <c r="AG62" i="46"/>
  <c r="AC62" i="46"/>
  <c r="Y62" i="46"/>
  <c r="U62" i="46"/>
  <c r="Q62" i="46"/>
  <c r="M62" i="46"/>
  <c r="I62" i="46"/>
  <c r="E62" i="46"/>
  <c r="BB61" i="46"/>
  <c r="AX61" i="46"/>
  <c r="AT61" i="46"/>
  <c r="AP61" i="46"/>
  <c r="AL61" i="46"/>
  <c r="AH61" i="46"/>
  <c r="AD61" i="46"/>
  <c r="Z61" i="46"/>
  <c r="V61" i="46"/>
  <c r="R61" i="46"/>
  <c r="F61" i="46"/>
  <c r="AY60" i="46"/>
  <c r="AU60" i="46"/>
  <c r="AQ60" i="46"/>
  <c r="AM60" i="46"/>
  <c r="AI60" i="46"/>
  <c r="AA60" i="46"/>
  <c r="W60" i="46"/>
  <c r="S60" i="46"/>
  <c r="K60" i="46"/>
  <c r="G60" i="46"/>
  <c r="AZ59" i="46"/>
  <c r="AR59" i="46"/>
  <c r="AN59" i="46"/>
  <c r="AJ59" i="46"/>
  <c r="AF59" i="46"/>
  <c r="AB59" i="46"/>
  <c r="X59" i="46"/>
  <c r="T59" i="46"/>
  <c r="P59" i="46"/>
  <c r="L59" i="46"/>
  <c r="H59" i="46"/>
  <c r="BA58" i="46"/>
  <c r="AW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T70" i="46"/>
  <c r="AD70" i="46"/>
  <c r="AY69" i="46"/>
  <c r="AI69" i="46"/>
  <c r="S69" i="46"/>
  <c r="AN68" i="46"/>
  <c r="X68" i="46"/>
  <c r="H68" i="46"/>
  <c r="AS67" i="46"/>
  <c r="AC67" i="46"/>
  <c r="G67" i="46"/>
  <c r="AZ66" i="46"/>
  <c r="AR66" i="46"/>
  <c r="AJ66" i="46"/>
  <c r="AB66" i="46"/>
  <c r="T66" i="46"/>
  <c r="L66" i="46"/>
  <c r="AW65" i="46"/>
  <c r="AG65" i="46"/>
  <c r="Y65" i="46"/>
  <c r="Q65" i="46"/>
  <c r="I65" i="46"/>
  <c r="BB64" i="46"/>
  <c r="AT64" i="46"/>
  <c r="AL64" i="46"/>
  <c r="AD64" i="46"/>
  <c r="V64" i="46"/>
  <c r="F64" i="46"/>
  <c r="AY63" i="46"/>
  <c r="AQ63" i="46"/>
  <c r="AI63" i="46"/>
  <c r="AD63" i="46"/>
  <c r="Z63" i="46"/>
  <c r="V63" i="46"/>
  <c r="R63" i="46"/>
  <c r="F63" i="46"/>
  <c r="AY62" i="46"/>
  <c r="AU62" i="46"/>
  <c r="AQ62" i="46"/>
  <c r="AM62" i="46"/>
  <c r="AI62" i="46"/>
  <c r="AA62" i="46"/>
  <c r="W62" i="46"/>
  <c r="S62" i="46"/>
  <c r="K62" i="46"/>
  <c r="G62" i="46"/>
  <c r="AZ61" i="46"/>
  <c r="AR61" i="46"/>
  <c r="AN61" i="46"/>
  <c r="AJ61" i="46"/>
  <c r="AF61" i="46"/>
  <c r="AB61" i="46"/>
  <c r="X61" i="46"/>
  <c r="T61" i="46"/>
  <c r="P61" i="46"/>
  <c r="L61" i="46"/>
  <c r="H61" i="46"/>
  <c r="BA60" i="46"/>
  <c r="AW60" i="46"/>
  <c r="AS60" i="46"/>
  <c r="AK60" i="46"/>
  <c r="AG60" i="46"/>
  <c r="AC60" i="46"/>
  <c r="Y60" i="46"/>
  <c r="U60" i="46"/>
  <c r="Q60" i="46"/>
  <c r="M60" i="46"/>
  <c r="I60" i="46"/>
  <c r="E60" i="46"/>
  <c r="BB59" i="46"/>
  <c r="AX59" i="46"/>
  <c r="AT59" i="46"/>
  <c r="AP59" i="46"/>
  <c r="AL59" i="46"/>
  <c r="AH59" i="46"/>
  <c r="AD59" i="46"/>
  <c r="Z59" i="46"/>
  <c r="V59" i="46"/>
  <c r="R59" i="46"/>
  <c r="F59" i="46"/>
  <c r="AY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R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P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G55" i="27"/>
  <c r="A6" i="27"/>
  <c r="A3" i="27"/>
  <c r="Q44" i="23"/>
  <c r="I44" i="23"/>
  <c r="T27" i="23"/>
  <c r="P27" i="23"/>
  <c r="L27" i="23"/>
  <c r="H27" i="23"/>
  <c r="C8" i="23"/>
  <c r="A2" i="23"/>
  <c r="A3" i="21"/>
  <c r="A2" i="14"/>
  <c r="AI2" i="11"/>
  <c r="A2" i="11"/>
  <c r="R2" i="11"/>
  <c r="X30" i="2"/>
  <c r="V30" i="2"/>
  <c r="T30" i="2"/>
  <c r="X29" i="2"/>
  <c r="V29" i="2"/>
  <c r="T29" i="2"/>
  <c r="X24" i="2"/>
  <c r="V24" i="2"/>
  <c r="T24" i="2"/>
  <c r="X23" i="2"/>
  <c r="V23" i="2"/>
  <c r="T23" i="2"/>
  <c r="X20" i="2"/>
  <c r="V20" i="2"/>
  <c r="T20" i="2"/>
  <c r="X19" i="2"/>
  <c r="V19" i="2"/>
  <c r="T19" i="2"/>
  <c r="X18" i="2"/>
  <c r="U30" i="2"/>
  <c r="W29" i="2"/>
  <c r="S29" i="2"/>
  <c r="U24" i="2"/>
  <c r="W23" i="2"/>
  <c r="S23" i="2"/>
  <c r="U20" i="2"/>
  <c r="W19" i="2"/>
  <c r="S19" i="2"/>
  <c r="V18" i="2"/>
  <c r="T18" i="2"/>
  <c r="X15" i="2"/>
  <c r="V15" i="2"/>
  <c r="T15" i="2"/>
  <c r="X14" i="2"/>
  <c r="V14" i="2"/>
  <c r="T14" i="2"/>
  <c r="X13" i="2"/>
  <c r="V13" i="2"/>
  <c r="T13" i="2"/>
  <c r="X11" i="2"/>
  <c r="V11" i="2"/>
  <c r="T11" i="2"/>
  <c r="X10" i="2"/>
  <c r="V10" i="2"/>
  <c r="T10" i="2"/>
  <c r="X9" i="2"/>
  <c r="V9" i="2"/>
  <c r="T9" i="2"/>
  <c r="X8" i="2"/>
  <c r="V8" i="2"/>
  <c r="T8" i="2"/>
  <c r="A2" i="2"/>
  <c r="W30" i="2"/>
  <c r="S30" i="2"/>
  <c r="U29" i="2"/>
  <c r="W24" i="2"/>
  <c r="S24" i="2"/>
  <c r="U23" i="2"/>
  <c r="W20" i="2"/>
  <c r="S20" i="2"/>
  <c r="U18" i="2"/>
  <c r="W15" i="2"/>
  <c r="S15" i="2"/>
  <c r="U14" i="2"/>
  <c r="W13" i="2"/>
  <c r="S13" i="2"/>
  <c r="W11" i="2"/>
  <c r="S11" i="2"/>
  <c r="U10" i="2"/>
  <c r="W9" i="2"/>
  <c r="S9" i="2"/>
  <c r="U8" i="2"/>
  <c r="U19" i="2"/>
  <c r="W18" i="2"/>
  <c r="S18" i="2"/>
  <c r="U15" i="2"/>
  <c r="W14" i="2"/>
  <c r="S14" i="2"/>
  <c r="U13" i="2"/>
  <c r="U11" i="2"/>
  <c r="W10" i="2"/>
  <c r="S10" i="2"/>
  <c r="U9" i="2"/>
  <c r="W8" i="2"/>
  <c r="S8" i="2"/>
  <c r="P2" i="1"/>
  <c r="A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J2039" i="47"/>
  <c r="F2039" i="47"/>
  <c r="J2037" i="47"/>
  <c r="F2037" i="47"/>
  <c r="J2035" i="47"/>
  <c r="F2035" i="47"/>
  <c r="J2033" i="47"/>
  <c r="F2033" i="47"/>
  <c r="J2031" i="47"/>
  <c r="F2031" i="47"/>
  <c r="J2029" i="47"/>
  <c r="F2029" i="47"/>
  <c r="J2025" i="47"/>
  <c r="F2025" i="47"/>
  <c r="J2023" i="47"/>
  <c r="F2023" i="47"/>
  <c r="J2021" i="47"/>
  <c r="F2021" i="47"/>
  <c r="J2019" i="47"/>
  <c r="F2019" i="47"/>
  <c r="J2017" i="47"/>
  <c r="F2017" i="47"/>
  <c r="J2015" i="47"/>
  <c r="F2015" i="47"/>
  <c r="J2013" i="47"/>
  <c r="F2013" i="47"/>
  <c r="J2011" i="47"/>
  <c r="F2011" i="47"/>
  <c r="J2009" i="47"/>
  <c r="F2009" i="47"/>
  <c r="J2007" i="47"/>
  <c r="F2007" i="47"/>
  <c r="J2005" i="47"/>
  <c r="F2005" i="47"/>
  <c r="J2003" i="47"/>
  <c r="F2003" i="47"/>
  <c r="J2001" i="47"/>
  <c r="F2001" i="47"/>
  <c r="J1999" i="47"/>
  <c r="F1999" i="47"/>
  <c r="J1997" i="47"/>
  <c r="F1997" i="47"/>
  <c r="J1995" i="47"/>
  <c r="F1995" i="47"/>
  <c r="J1993" i="47"/>
  <c r="F1993" i="47"/>
  <c r="J1991" i="47"/>
  <c r="F1991" i="47"/>
  <c r="J1989" i="47"/>
  <c r="F1989" i="47"/>
  <c r="J1985" i="47"/>
  <c r="F1985" i="47"/>
  <c r="J1983" i="47"/>
  <c r="F1983" i="47"/>
  <c r="J1978" i="47"/>
  <c r="F1978" i="47"/>
  <c r="J1976" i="47"/>
  <c r="F1976" i="47"/>
  <c r="K2039" i="47"/>
  <c r="K2037" i="47"/>
  <c r="K2035" i="47"/>
  <c r="K2033" i="47"/>
  <c r="K2031" i="47"/>
  <c r="K2029" i="47"/>
  <c r="K2025" i="47"/>
  <c r="K2023" i="47"/>
  <c r="K2021" i="47"/>
  <c r="K2019" i="47"/>
  <c r="K2017" i="47"/>
  <c r="K2015" i="47"/>
  <c r="K2013" i="47"/>
  <c r="K2011" i="47"/>
  <c r="K2009" i="47"/>
  <c r="K2007" i="47"/>
  <c r="K2005" i="47"/>
  <c r="K2003" i="47"/>
  <c r="K2001" i="47"/>
  <c r="K1999" i="47"/>
  <c r="K1997" i="47"/>
  <c r="K1995" i="47"/>
  <c r="K1993" i="47"/>
  <c r="K1991" i="47"/>
  <c r="K1989" i="47"/>
  <c r="K1985" i="47"/>
  <c r="K1983" i="47"/>
  <c r="K1978"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G2046" i="47"/>
  <c r="J2045" i="47"/>
  <c r="G2044" i="47"/>
  <c r="J2043" i="47"/>
  <c r="J2041" i="47"/>
  <c r="I2040" i="47"/>
  <c r="H2039" i="47"/>
  <c r="H2037" i="47"/>
  <c r="I2036" i="47"/>
  <c r="H2035" i="47"/>
  <c r="H2033" i="47"/>
  <c r="I2032" i="47"/>
  <c r="H2031" i="47"/>
  <c r="I2030" i="47"/>
  <c r="H2029" i="47"/>
  <c r="I2028" i="47"/>
  <c r="I2026" i="47"/>
  <c r="H2025" i="47"/>
  <c r="I2024" i="47"/>
  <c r="H2023" i="47"/>
  <c r="I2022" i="47"/>
  <c r="H2021" i="47"/>
  <c r="H2019" i="47"/>
  <c r="I2018" i="47"/>
  <c r="H2017" i="47"/>
  <c r="I2016" i="47"/>
  <c r="H2015" i="47"/>
  <c r="I2014" i="47"/>
  <c r="H2013" i="47"/>
  <c r="I2012" i="47"/>
  <c r="H2011" i="47"/>
  <c r="H2009" i="47"/>
  <c r="I2008" i="47"/>
  <c r="H2007" i="47"/>
  <c r="I2006" i="47"/>
  <c r="H2005" i="47"/>
  <c r="I2004" i="47"/>
  <c r="H2003" i="47"/>
  <c r="I2002" i="47"/>
  <c r="H2001" i="47"/>
  <c r="I2000" i="47"/>
  <c r="H1999" i="47"/>
  <c r="I1998" i="47"/>
  <c r="H1997" i="47"/>
  <c r="I1996" i="47"/>
  <c r="H1995" i="47"/>
  <c r="H1993" i="47"/>
  <c r="I1992" i="47"/>
  <c r="H1991" i="47"/>
  <c r="I1990" i="47"/>
  <c r="H1989" i="47"/>
  <c r="I1988" i="47"/>
  <c r="I1986" i="47"/>
  <c r="H1985" i="47"/>
  <c r="I1984" i="47"/>
  <c r="H1983" i="47"/>
  <c r="I1982" i="47"/>
  <c r="I1979" i="47"/>
  <c r="H1978" i="47"/>
  <c r="I1977" i="47"/>
  <c r="H1976" i="47"/>
  <c r="I1975" i="47"/>
  <c r="J1974" i="47"/>
  <c r="J1972" i="47"/>
  <c r="G1971" i="47"/>
  <c r="J1970" i="47"/>
  <c r="G1969" i="47"/>
  <c r="J1968"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H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H1865" i="47"/>
  <c r="K1865" i="47"/>
  <c r="H1863" i="47"/>
  <c r="K1863" i="47"/>
  <c r="H1861" i="47"/>
  <c r="K1861" i="47"/>
  <c r="H1859" i="47"/>
  <c r="K1859" i="47"/>
  <c r="H1857" i="47"/>
  <c r="K1857" i="47"/>
  <c r="H1855" i="47"/>
  <c r="K1855" i="47"/>
  <c r="H1853" i="47"/>
  <c r="K1853" i="47"/>
  <c r="J1851" i="47"/>
  <c r="H1851" i="47"/>
  <c r="F1851" i="47"/>
  <c r="F1974" i="47"/>
  <c r="F1972" i="47"/>
  <c r="K1971" i="47"/>
  <c r="F1970" i="47"/>
  <c r="K1969" i="47"/>
  <c r="F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F1941" i="47"/>
  <c r="J1939" i="47"/>
  <c r="F1939" i="47"/>
  <c r="J1937" i="47"/>
  <c r="F1937" i="47"/>
  <c r="J1935" i="47"/>
  <c r="F1935" i="47"/>
  <c r="J1931" i="47"/>
  <c r="F1931" i="47"/>
  <c r="J1929" i="47"/>
  <c r="F1929" i="47"/>
  <c r="J1927" i="47"/>
  <c r="F1927" i="47"/>
  <c r="J1925" i="47"/>
  <c r="F1925" i="47"/>
  <c r="J1923" i="47"/>
  <c r="F1923" i="47"/>
  <c r="J1921" i="47"/>
  <c r="F1921" i="47"/>
  <c r="J1919" i="47"/>
  <c r="F1919" i="47"/>
  <c r="J1917" i="47"/>
  <c r="F1917" i="47"/>
  <c r="J1915" i="47"/>
  <c r="F1915" i="47"/>
  <c r="J1913" i="47"/>
  <c r="F1913" i="47"/>
  <c r="J1911" i="47"/>
  <c r="F1911" i="47"/>
  <c r="J1909" i="47"/>
  <c r="F1909" i="47"/>
  <c r="J1907" i="47"/>
  <c r="F1907" i="47"/>
  <c r="J1905" i="47"/>
  <c r="F1905" i="47"/>
  <c r="J1903" i="47"/>
  <c r="F1903" i="47"/>
  <c r="J1901" i="47"/>
  <c r="F1901" i="47"/>
  <c r="J1899" i="47"/>
  <c r="F1899" i="47"/>
  <c r="J1895" i="47"/>
  <c r="F1895" i="47"/>
  <c r="J1893" i="47"/>
  <c r="F1893" i="47"/>
  <c r="J1891" i="47"/>
  <c r="F1891" i="47"/>
  <c r="J1889" i="47"/>
  <c r="F1889" i="47"/>
  <c r="J1887" i="47"/>
  <c r="F1887" i="47"/>
  <c r="J1885" i="47"/>
  <c r="F1885" i="47"/>
  <c r="J1883" i="47"/>
  <c r="F1883" i="47"/>
  <c r="J1881" i="47"/>
  <c r="F1881" i="47"/>
  <c r="J1879" i="47"/>
  <c r="F1879" i="47"/>
  <c r="J1877" i="47"/>
  <c r="F1877" i="47"/>
  <c r="J1873" i="47"/>
  <c r="F1873" i="47"/>
  <c r="J1871" i="47"/>
  <c r="F1871" i="47"/>
  <c r="J1869" i="47"/>
  <c r="F1869" i="47"/>
  <c r="J1867" i="47"/>
  <c r="F1867" i="47"/>
  <c r="J1865" i="47"/>
  <c r="F1865" i="47"/>
  <c r="J1863" i="47"/>
  <c r="F1863" i="47"/>
  <c r="J1861" i="47"/>
  <c r="F1861" i="47"/>
  <c r="J1859" i="47"/>
  <c r="F1859" i="47"/>
  <c r="J1857" i="47"/>
  <c r="F1857" i="47"/>
  <c r="J1855" i="47"/>
  <c r="F1855" i="47"/>
  <c r="J1853" i="47"/>
  <c r="F1853" i="47"/>
  <c r="K1940" i="47"/>
  <c r="K1938" i="47"/>
  <c r="K1936" i="47"/>
  <c r="K1934" i="47"/>
  <c r="K1932" i="47"/>
  <c r="K1930" i="47"/>
  <c r="K1928" i="47"/>
  <c r="K1926" i="47"/>
  <c r="K1924" i="47"/>
  <c r="K1922" i="47"/>
  <c r="K1918" i="47"/>
  <c r="K1914" i="47"/>
  <c r="K1912" i="47"/>
  <c r="K1910" i="47"/>
  <c r="K1908" i="47"/>
  <c r="K1906" i="47"/>
  <c r="K1904" i="47"/>
  <c r="K1902" i="47"/>
  <c r="K1900" i="47"/>
  <c r="K1898" i="47"/>
  <c r="K1896" i="47"/>
  <c r="K1894" i="47"/>
  <c r="K1892" i="47"/>
  <c r="K1888" i="47"/>
  <c r="K1884" i="47"/>
  <c r="K1880" i="47"/>
  <c r="K1878" i="47"/>
  <c r="K1876" i="47"/>
  <c r="K1874" i="47"/>
  <c r="K1872" i="47"/>
  <c r="K1870" i="47"/>
  <c r="K1866" i="47"/>
  <c r="K1864" i="47"/>
  <c r="K1862" i="47"/>
  <c r="K1860" i="47"/>
  <c r="K1856" i="47"/>
  <c r="K1854" i="47"/>
  <c r="K1852" i="47"/>
  <c r="H1849" i="47"/>
  <c r="K1849" i="47"/>
  <c r="H1847" i="47"/>
  <c r="K1847" i="47"/>
  <c r="H1845" i="47"/>
  <c r="K1845" i="47"/>
  <c r="H1843" i="47"/>
  <c r="K1843" i="47"/>
  <c r="H1841" i="47"/>
  <c r="K1841" i="47"/>
  <c r="H1839" i="47"/>
  <c r="K1839" i="47"/>
  <c r="H1837" i="47"/>
  <c r="K1837" i="47"/>
  <c r="H1833" i="47"/>
  <c r="K1833" i="47"/>
  <c r="H1831" i="47"/>
  <c r="K1831" i="47"/>
  <c r="H1826" i="47"/>
  <c r="K1826" i="47"/>
  <c r="H1824" i="47"/>
  <c r="K1824" i="47"/>
  <c r="H1822" i="47"/>
  <c r="K1822" i="47"/>
  <c r="H1820"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6" i="47"/>
  <c r="K1736" i="47"/>
  <c r="H1732" i="47"/>
  <c r="K1732" i="47"/>
  <c r="H1728" i="47"/>
  <c r="K1728" i="47"/>
  <c r="H1726" i="47"/>
  <c r="K1726" i="47"/>
  <c r="H1724" i="47"/>
  <c r="K1724" i="47"/>
  <c r="H1722" i="47"/>
  <c r="K1722" i="47"/>
  <c r="H1720" i="47"/>
  <c r="K1720" i="47"/>
  <c r="H1718" i="47"/>
  <c r="K1718" i="47"/>
  <c r="H1714" i="47"/>
  <c r="K1714" i="47"/>
  <c r="H1712" i="47"/>
  <c r="K1712" i="47"/>
  <c r="H1710" i="47"/>
  <c r="K1710" i="47"/>
  <c r="H1708" i="47"/>
  <c r="K1708" i="47"/>
  <c r="H1704" i="47"/>
  <c r="K1704" i="47"/>
  <c r="H1702" i="47"/>
  <c r="K1702" i="47"/>
  <c r="H1700" i="47"/>
  <c r="K1700" i="47"/>
  <c r="H1698" i="47"/>
  <c r="K1698" i="47"/>
  <c r="H1696" i="47"/>
  <c r="K1696" i="47"/>
  <c r="H1694" i="47"/>
  <c r="K1694" i="47"/>
  <c r="H1692" i="47"/>
  <c r="K1692" i="47"/>
  <c r="H1688" i="47"/>
  <c r="K1688" i="47"/>
  <c r="H1686" i="47"/>
  <c r="K1686" i="47"/>
  <c r="H1684" i="47"/>
  <c r="K1684" i="47"/>
  <c r="J1681" i="47"/>
  <c r="H1681" i="47"/>
  <c r="F1681" i="47"/>
  <c r="J1679" i="47"/>
  <c r="H1679" i="47"/>
  <c r="F1679" i="47"/>
  <c r="J1674" i="47"/>
  <c r="H1674" i="47"/>
  <c r="F1674" i="47"/>
  <c r="J1672" i="47"/>
  <c r="H1672" i="47"/>
  <c r="F1672" i="47"/>
  <c r="J1670" i="47"/>
  <c r="H1670" i="47"/>
  <c r="F1670" i="47"/>
  <c r="J1668" i="47"/>
  <c r="H1668" i="47"/>
  <c r="F1668" i="47"/>
  <c r="J1666" i="47"/>
  <c r="H1666" i="47"/>
  <c r="F1666" i="47"/>
  <c r="J1664" i="47"/>
  <c r="H1664" i="47"/>
  <c r="F1664" i="47"/>
  <c r="J1660" i="47"/>
  <c r="H1660" i="47"/>
  <c r="F1660" i="47"/>
  <c r="J1656" i="47"/>
  <c r="H1656" i="47"/>
  <c r="F1656" i="47"/>
  <c r="J1654" i="47"/>
  <c r="H1654" i="47"/>
  <c r="F1654" i="47"/>
  <c r="J1652" i="47"/>
  <c r="H1652" i="47"/>
  <c r="F1652" i="47"/>
  <c r="J1650" i="47"/>
  <c r="H1650" i="47"/>
  <c r="F1650" i="47"/>
  <c r="J1648" i="47"/>
  <c r="H1648" i="47"/>
  <c r="F1648" i="47"/>
  <c r="J1646" i="47"/>
  <c r="H1646" i="47"/>
  <c r="F1646" i="47"/>
  <c r="J1644" i="47"/>
  <c r="H1644" i="47"/>
  <c r="F1644" i="47"/>
  <c r="J1642" i="47"/>
  <c r="H1642" i="47"/>
  <c r="F1642" i="47"/>
  <c r="J1640" i="47"/>
  <c r="H1640" i="47"/>
  <c r="F1640" i="47"/>
  <c r="J1638" i="47"/>
  <c r="H1638" i="47"/>
  <c r="F1638" i="47"/>
  <c r="J1636" i="47"/>
  <c r="H1636" i="47"/>
  <c r="F1636" i="47"/>
  <c r="J1634" i="47"/>
  <c r="H1634" i="47"/>
  <c r="F1634" i="47"/>
  <c r="J1632" i="47"/>
  <c r="H1632" i="47"/>
  <c r="F1632" i="47"/>
  <c r="J1630" i="47"/>
  <c r="H1630" i="47"/>
  <c r="F1630" i="47"/>
  <c r="J1628" i="47"/>
  <c r="H1628" i="47"/>
  <c r="F1628" i="47"/>
  <c r="J1626" i="47"/>
  <c r="H1626" i="47"/>
  <c r="F1626" i="47"/>
  <c r="J1624" i="47"/>
  <c r="H1624" i="47"/>
  <c r="F1624" i="47"/>
  <c r="J1622" i="47"/>
  <c r="H1622" i="47"/>
  <c r="F1622" i="47"/>
  <c r="J1620" i="47"/>
  <c r="H1620" i="47"/>
  <c r="F1620" i="47"/>
  <c r="J1618" i="47"/>
  <c r="H1618" i="47"/>
  <c r="F1618" i="47"/>
  <c r="J1614" i="47"/>
  <c r="H1614" i="47"/>
  <c r="F1614" i="47"/>
  <c r="J1610" i="47"/>
  <c r="H1610" i="47"/>
  <c r="F1610" i="47"/>
  <c r="J1608" i="47"/>
  <c r="H1608" i="47"/>
  <c r="F1608" i="47"/>
  <c r="J1606" i="47"/>
  <c r="H1606" i="47"/>
  <c r="F1606" i="47"/>
  <c r="J1604" i="47"/>
  <c r="H1604" i="47"/>
  <c r="F1604" i="47"/>
  <c r="J1602" i="47"/>
  <c r="H1602" i="47"/>
  <c r="F1602" i="47"/>
  <c r="J1600" i="47"/>
  <c r="H1600" i="47"/>
  <c r="F1600" i="47"/>
  <c r="J1598" i="47"/>
  <c r="H1598" i="47"/>
  <c r="F1598" i="47"/>
  <c r="J1596" i="47"/>
  <c r="H1596" i="47"/>
  <c r="F1596" i="47"/>
  <c r="J1594" i="47"/>
  <c r="H1594" i="47"/>
  <c r="F1594" i="47"/>
  <c r="J1592" i="47"/>
  <c r="H1592" i="47"/>
  <c r="F1592" i="47"/>
  <c r="J1590" i="47"/>
  <c r="H1590" i="47"/>
  <c r="F1590" i="47"/>
  <c r="J1588" i="47"/>
  <c r="H1588" i="47"/>
  <c r="F1588" i="47"/>
  <c r="J1584" i="47"/>
  <c r="H1584" i="47"/>
  <c r="F1584" i="47"/>
  <c r="J1580" i="47"/>
  <c r="H1580" i="47"/>
  <c r="F1580" i="47"/>
  <c r="J1576" i="47"/>
  <c r="H1576" i="47"/>
  <c r="F1576" i="47"/>
  <c r="J1574" i="47"/>
  <c r="H1574" i="47"/>
  <c r="F1574" i="47"/>
  <c r="J1572" i="47"/>
  <c r="H1572" i="47"/>
  <c r="F1572" i="47"/>
  <c r="J1570" i="47"/>
  <c r="H1570" i="47"/>
  <c r="F1570" i="47"/>
  <c r="J1568" i="47"/>
  <c r="H1568" i="47"/>
  <c r="F1568" i="47"/>
  <c r="J1566" i="47"/>
  <c r="H1566" i="47"/>
  <c r="F1566" i="47"/>
  <c r="J1562" i="47"/>
  <c r="H1562" i="47"/>
  <c r="F1562" i="47"/>
  <c r="J1560" i="47"/>
  <c r="H1560" i="47"/>
  <c r="F1560" i="47"/>
  <c r="J1558" i="47"/>
  <c r="H1558" i="47"/>
  <c r="F1558" i="47"/>
  <c r="J1556" i="47"/>
  <c r="H1556" i="47"/>
  <c r="F1556" i="47"/>
  <c r="J1552" i="47"/>
  <c r="H1552" i="47"/>
  <c r="F1552" i="47"/>
  <c r="J1550" i="47"/>
  <c r="H1550" i="47"/>
  <c r="F1550" i="47"/>
  <c r="J1548" i="47"/>
  <c r="H1548" i="47"/>
  <c r="F1548" i="47"/>
  <c r="J1546" i="47"/>
  <c r="H1546" i="47"/>
  <c r="F1546" i="47"/>
  <c r="J1544" i="47"/>
  <c r="H1544" i="47"/>
  <c r="F1544" i="47"/>
  <c r="J1542" i="47"/>
  <c r="H1542" i="47"/>
  <c r="F1542" i="47"/>
  <c r="J1540" i="47"/>
  <c r="H1540" i="47"/>
  <c r="F1540" i="47"/>
  <c r="J1536" i="47"/>
  <c r="H1536" i="47"/>
  <c r="F1536" i="47"/>
  <c r="J1534" i="47"/>
  <c r="H1534" i="47"/>
  <c r="F1534" i="47"/>
  <c r="J1532" i="47"/>
  <c r="H1532" i="47"/>
  <c r="F1532" i="47"/>
  <c r="J1530" i="47"/>
  <c r="H1530" i="47"/>
  <c r="F1530" i="47"/>
  <c r="J1528" i="47"/>
  <c r="H1528" i="47"/>
  <c r="F1528" i="47"/>
  <c r="J1526" i="47"/>
  <c r="H1526" i="47"/>
  <c r="F1526" i="47"/>
  <c r="J1523" i="47"/>
  <c r="H1523" i="47"/>
  <c r="F1523" i="47"/>
  <c r="J1521" i="47"/>
  <c r="H1521" i="47"/>
  <c r="F1521" i="47"/>
  <c r="J1519" i="47"/>
  <c r="H1519" i="47"/>
  <c r="F1519" i="47"/>
  <c r="J1515" i="47"/>
  <c r="H1515" i="47"/>
  <c r="F1515" i="47"/>
  <c r="K1851" i="47"/>
  <c r="J1849" i="47"/>
  <c r="F1849" i="47"/>
  <c r="J1847" i="47"/>
  <c r="F1847" i="47"/>
  <c r="J1845" i="47"/>
  <c r="F1845" i="47"/>
  <c r="J1843" i="47"/>
  <c r="F1843" i="47"/>
  <c r="J1841" i="47"/>
  <c r="F1841" i="47"/>
  <c r="J1839" i="47"/>
  <c r="F1839" i="47"/>
  <c r="J1837" i="47"/>
  <c r="F1837" i="47"/>
  <c r="J1833" i="47"/>
  <c r="F1833" i="47"/>
  <c r="J1831" i="47"/>
  <c r="F1831" i="47"/>
  <c r="J1826" i="47"/>
  <c r="F1826" i="47"/>
  <c r="J1824" i="47"/>
  <c r="F1824" i="47"/>
  <c r="J1822" i="47"/>
  <c r="F1822" i="47"/>
  <c r="J1820" i="47"/>
  <c r="F1820" i="47"/>
  <c r="J1818" i="47"/>
  <c r="F1818" i="47"/>
  <c r="J1816" i="47"/>
  <c r="F1816" i="47"/>
  <c r="J1812" i="47"/>
  <c r="F1812" i="47"/>
  <c r="J1808" i="47"/>
  <c r="F1808" i="47"/>
  <c r="J1806" i="47"/>
  <c r="F1806" i="47"/>
  <c r="J1804" i="47"/>
  <c r="F1804" i="47"/>
  <c r="J1802" i="47"/>
  <c r="F1802" i="47"/>
  <c r="J1800" i="47"/>
  <c r="F1800" i="47"/>
  <c r="J1798" i="47"/>
  <c r="F1798" i="47"/>
  <c r="J1796" i="47"/>
  <c r="F1796" i="47"/>
  <c r="J1794" i="47"/>
  <c r="F1794" i="47"/>
  <c r="J1792" i="47"/>
  <c r="F1792" i="47"/>
  <c r="J1790" i="47"/>
  <c r="F1790" i="47"/>
  <c r="J1788" i="47"/>
  <c r="F1788" i="47"/>
  <c r="J1786" i="47"/>
  <c r="F1786" i="47"/>
  <c r="J1784" i="47"/>
  <c r="F1784" i="47"/>
  <c r="J1782" i="47"/>
  <c r="F1782" i="47"/>
  <c r="J1780" i="47"/>
  <c r="F1780" i="47"/>
  <c r="J1778" i="47"/>
  <c r="F1778" i="47"/>
  <c r="J1776" i="47"/>
  <c r="F1776" i="47"/>
  <c r="J1774" i="47"/>
  <c r="F1774" i="47"/>
  <c r="J1772" i="47"/>
  <c r="F1772" i="47"/>
  <c r="J1770" i="47"/>
  <c r="F1770" i="47"/>
  <c r="J1766" i="47"/>
  <c r="F1766" i="47"/>
  <c r="J1762" i="47"/>
  <c r="F1762" i="47"/>
  <c r="J1760" i="47"/>
  <c r="F1760" i="47"/>
  <c r="J1758" i="47"/>
  <c r="F1758" i="47"/>
  <c r="J1756" i="47"/>
  <c r="F1756" i="47"/>
  <c r="J1754" i="47"/>
  <c r="F1754" i="47"/>
  <c r="J1752" i="47"/>
  <c r="F1752" i="47"/>
  <c r="J1750" i="47"/>
  <c r="F1750" i="47"/>
  <c r="J1748" i="47"/>
  <c r="F1748" i="47"/>
  <c r="J1746" i="47"/>
  <c r="F1746" i="47"/>
  <c r="J1744" i="47"/>
  <c r="F1744" i="47"/>
  <c r="J1742" i="47"/>
  <c r="F1742" i="47"/>
  <c r="J1740" i="47"/>
  <c r="F1740" i="47"/>
  <c r="J1736" i="47"/>
  <c r="F1736" i="47"/>
  <c r="J1732" i="47"/>
  <c r="F1732" i="47"/>
  <c r="J1728" i="47"/>
  <c r="F1728" i="47"/>
  <c r="J1726" i="47"/>
  <c r="F1726" i="47"/>
  <c r="J1724" i="47"/>
  <c r="F1724" i="47"/>
  <c r="J1722" i="47"/>
  <c r="F1722" i="47"/>
  <c r="J1720" i="47"/>
  <c r="F1720" i="47"/>
  <c r="J1718" i="47"/>
  <c r="F1718" i="47"/>
  <c r="J1714" i="47"/>
  <c r="F1714" i="47"/>
  <c r="J1712" i="47"/>
  <c r="F1712" i="47"/>
  <c r="J1710" i="47"/>
  <c r="F1710" i="47"/>
  <c r="J1708" i="47"/>
  <c r="F1708" i="47"/>
  <c r="J1704" i="47"/>
  <c r="F1704" i="47"/>
  <c r="J1702" i="47"/>
  <c r="F1702" i="47"/>
  <c r="J1700" i="47"/>
  <c r="F1700" i="47"/>
  <c r="J1698" i="47"/>
  <c r="F1698" i="47"/>
  <c r="J1696" i="47"/>
  <c r="F1696" i="47"/>
  <c r="J1694" i="47"/>
  <c r="F1694" i="47"/>
  <c r="J1692" i="47"/>
  <c r="F1692" i="47"/>
  <c r="J1688" i="47"/>
  <c r="F1688" i="47"/>
  <c r="J1686" i="47"/>
  <c r="F1686" i="47"/>
  <c r="J1684" i="47"/>
  <c r="F1684" i="47"/>
  <c r="K1848" i="47"/>
  <c r="K1846" i="47"/>
  <c r="K1844" i="47"/>
  <c r="K1840" i="47"/>
  <c r="K1838" i="47"/>
  <c r="K1836" i="47"/>
  <c r="K1834" i="47"/>
  <c r="K1832" i="47"/>
  <c r="K1830" i="47"/>
  <c r="K1827" i="47"/>
  <c r="K1825" i="47"/>
  <c r="K1823" i="47"/>
  <c r="K1819" i="47"/>
  <c r="K1817" i="47"/>
  <c r="K1815" i="47"/>
  <c r="K1813" i="47"/>
  <c r="K1811" i="47"/>
  <c r="K1809" i="47"/>
  <c r="K1807" i="47"/>
  <c r="K1805" i="47"/>
  <c r="K1803" i="47"/>
  <c r="K1801" i="47"/>
  <c r="K1799" i="47"/>
  <c r="K1797" i="47"/>
  <c r="K1795" i="47"/>
  <c r="K1793" i="47"/>
  <c r="K1789" i="47"/>
  <c r="K1787" i="47"/>
  <c r="K1785" i="47"/>
  <c r="K1783" i="47"/>
  <c r="K1779" i="47"/>
  <c r="K1777" i="47"/>
  <c r="K1775" i="47"/>
  <c r="K1773" i="47"/>
  <c r="K1771" i="47"/>
  <c r="K1769" i="47"/>
  <c r="K1767" i="47"/>
  <c r="K1765" i="47"/>
  <c r="K1763" i="47"/>
  <c r="K1761" i="47"/>
  <c r="K1759" i="47"/>
  <c r="K1757" i="47"/>
  <c r="K1755" i="47"/>
  <c r="K1753" i="47"/>
  <c r="K1751" i="47"/>
  <c r="K1749" i="47"/>
  <c r="K1747" i="47"/>
  <c r="K1743" i="47"/>
  <c r="K1741" i="47"/>
  <c r="K1739" i="47"/>
  <c r="K1737" i="47"/>
  <c r="K1735" i="47"/>
  <c r="K1733" i="47"/>
  <c r="K1731" i="47"/>
  <c r="K1729" i="47"/>
  <c r="K1727" i="47"/>
  <c r="K1725" i="47"/>
  <c r="K1721" i="47"/>
  <c r="K1719" i="47"/>
  <c r="K1717" i="47"/>
  <c r="K1715" i="47"/>
  <c r="K1713" i="47"/>
  <c r="K1711" i="47"/>
  <c r="K1709" i="47"/>
  <c r="K1707" i="47"/>
  <c r="K1705" i="47"/>
  <c r="K1703" i="47"/>
  <c r="K1701" i="47"/>
  <c r="K1699" i="47"/>
  <c r="K1697" i="47"/>
  <c r="K1695" i="47"/>
  <c r="K1693" i="47"/>
  <c r="K1691" i="47"/>
  <c r="K1689" i="47"/>
  <c r="K1687" i="47"/>
  <c r="K1685" i="47"/>
  <c r="K1681" i="47"/>
  <c r="K1679" i="47"/>
  <c r="K1674" i="47"/>
  <c r="K1672" i="47"/>
  <c r="K1670" i="47"/>
  <c r="K1668" i="47"/>
  <c r="K1666" i="47"/>
  <c r="K1664" i="47"/>
  <c r="K1660" i="47"/>
  <c r="K1656" i="47"/>
  <c r="K1654" i="47"/>
  <c r="K1652" i="47"/>
  <c r="K1650" i="47"/>
  <c r="K1648" i="47"/>
  <c r="K1646" i="47"/>
  <c r="K1644" i="47"/>
  <c r="K1642" i="47"/>
  <c r="K1640" i="47"/>
  <c r="K1638" i="47"/>
  <c r="K1636" i="47"/>
  <c r="K1634" i="47"/>
  <c r="K1632" i="47"/>
  <c r="K1630" i="47"/>
  <c r="K1628" i="47"/>
  <c r="K1626" i="47"/>
  <c r="K1624" i="47"/>
  <c r="K1622" i="47"/>
  <c r="K1620" i="47"/>
  <c r="K1618" i="47"/>
  <c r="K1614" i="47"/>
  <c r="K1610" i="47"/>
  <c r="K1608" i="47"/>
  <c r="K1606" i="47"/>
  <c r="K1604" i="47"/>
  <c r="K1602" i="47"/>
  <c r="K1600" i="47"/>
  <c r="K1598" i="47"/>
  <c r="K1596" i="47"/>
  <c r="K1594" i="47"/>
  <c r="K1592" i="47"/>
  <c r="K1590" i="47"/>
  <c r="K1588" i="47"/>
  <c r="K1584" i="47"/>
  <c r="K1580" i="47"/>
  <c r="K1576" i="47"/>
  <c r="K1574" i="47"/>
  <c r="K1572" i="47"/>
  <c r="K1570" i="47"/>
  <c r="K1568" i="47"/>
  <c r="K1566" i="47"/>
  <c r="K1562" i="47"/>
  <c r="K1560" i="47"/>
  <c r="K1558" i="47"/>
  <c r="K1556" i="47"/>
  <c r="K1552" i="47"/>
  <c r="K1550" i="47"/>
  <c r="K1548" i="47"/>
  <c r="K1546" i="47"/>
  <c r="K1544" i="47"/>
  <c r="K1542" i="47"/>
  <c r="K1540" i="47"/>
  <c r="K1536" i="47"/>
  <c r="K1534" i="47"/>
  <c r="K1532" i="47"/>
  <c r="K1530" i="47"/>
  <c r="K1528" i="47"/>
  <c r="K1526" i="47"/>
  <c r="K1523" i="47"/>
  <c r="K1521" i="47"/>
  <c r="K1519" i="47"/>
  <c r="K1515" i="47"/>
  <c r="J1513" i="47"/>
  <c r="F1513" i="47"/>
  <c r="K1512" i="47"/>
  <c r="G1512" i="47"/>
  <c r="J1511" i="47"/>
  <c r="F1511" i="47"/>
  <c r="J1509" i="47"/>
  <c r="F1509" i="47"/>
  <c r="K1508" i="47"/>
  <c r="G1508" i="47"/>
  <c r="J1507" i="47"/>
  <c r="F1507" i="47"/>
  <c r="J1505" i="47"/>
  <c r="F1505" i="47"/>
  <c r="K1504" i="47"/>
  <c r="G1504" i="47"/>
  <c r="J1503" i="47"/>
  <c r="F1503" i="47"/>
  <c r="K1502" i="47"/>
  <c r="G1502" i="47"/>
  <c r="J1501" i="47"/>
  <c r="F1501" i="47"/>
  <c r="K1500" i="47"/>
  <c r="G1500" i="47"/>
  <c r="J1499" i="47"/>
  <c r="F1499" i="47"/>
  <c r="K1498" i="47"/>
  <c r="G1498" i="47"/>
  <c r="J1497" i="47"/>
  <c r="F1497" i="47"/>
  <c r="K1496" i="47"/>
  <c r="G1496" i="47"/>
  <c r="J1495" i="47"/>
  <c r="F1495" i="47"/>
  <c r="K1494" i="47"/>
  <c r="G1494" i="47"/>
  <c r="J1493" i="47"/>
  <c r="F1493" i="47"/>
  <c r="K1492" i="47"/>
  <c r="G1492" i="47"/>
  <c r="J1491" i="47"/>
  <c r="F1491" i="47"/>
  <c r="K1490" i="47"/>
  <c r="G1490" i="47"/>
  <c r="J1489" i="47"/>
  <c r="F1489" i="47"/>
  <c r="K1488" i="47"/>
  <c r="G1488" i="47"/>
  <c r="K1486" i="47"/>
  <c r="G1486" i="47"/>
  <c r="J1485" i="47"/>
  <c r="F1485" i="47"/>
  <c r="K1484" i="47"/>
  <c r="G1484" i="47"/>
  <c r="J1483" i="47"/>
  <c r="F1483" i="47"/>
  <c r="K1482" i="47"/>
  <c r="G1482" i="47"/>
  <c r="J1481" i="47"/>
  <c r="F1481" i="47"/>
  <c r="K1480" i="47"/>
  <c r="G1480" i="47"/>
  <c r="J1479" i="47"/>
  <c r="F1479" i="47"/>
  <c r="K1478" i="47"/>
  <c r="G1478" i="47"/>
  <c r="K1476" i="47"/>
  <c r="G1476" i="47"/>
  <c r="J1475" i="47"/>
  <c r="F1475" i="47"/>
  <c r="K1474" i="47"/>
  <c r="G1474" i="47"/>
  <c r="J1473" i="47"/>
  <c r="F1473" i="47"/>
  <c r="K1472" i="47"/>
  <c r="G1472" i="47"/>
  <c r="J1471" i="47"/>
  <c r="F1471" i="47"/>
  <c r="K1470" i="47"/>
  <c r="G1470" i="47"/>
  <c r="J1469" i="47"/>
  <c r="F1469" i="47"/>
  <c r="K1468" i="47"/>
  <c r="G1468" i="47"/>
  <c r="J1467" i="47"/>
  <c r="F1467" i="47"/>
  <c r="K1466" i="47"/>
  <c r="G1466" i="47"/>
  <c r="J1465" i="47"/>
  <c r="F1465" i="47"/>
  <c r="J1463" i="47"/>
  <c r="F1463" i="47"/>
  <c r="K1462" i="47"/>
  <c r="G1462" i="47"/>
  <c r="J1461" i="47"/>
  <c r="F1461" i="47"/>
  <c r="J1459" i="47"/>
  <c r="F1459" i="47"/>
  <c r="K1458" i="47"/>
  <c r="G1458" i="47"/>
  <c r="J1457" i="47"/>
  <c r="F1457" i="47"/>
  <c r="K1456" i="47"/>
  <c r="G1456" i="47"/>
  <c r="J1455" i="47"/>
  <c r="F1455" i="47"/>
  <c r="K1454" i="47"/>
  <c r="G1454" i="47"/>
  <c r="J1453" i="47"/>
  <c r="F1453" i="47"/>
  <c r="K1452" i="47"/>
  <c r="G1452" i="47"/>
  <c r="J1451" i="47"/>
  <c r="F1451" i="47"/>
  <c r="K1450" i="47"/>
  <c r="G1450" i="47"/>
  <c r="J1449" i="47"/>
  <c r="F1449" i="47"/>
  <c r="K1448" i="47"/>
  <c r="G1448" i="47"/>
  <c r="J1447" i="47"/>
  <c r="F1447" i="47"/>
  <c r="K1446" i="47"/>
  <c r="G1446" i="47"/>
  <c r="J1445" i="47"/>
  <c r="F1445" i="47"/>
  <c r="K1444" i="47"/>
  <c r="G1444" i="47"/>
  <c r="J1443" i="47"/>
  <c r="F1443" i="47"/>
  <c r="K1442" i="47"/>
  <c r="G1442" i="47"/>
  <c r="K1440" i="47"/>
  <c r="G1440" i="47"/>
  <c r="J1439" i="47"/>
  <c r="F1439" i="47"/>
  <c r="K1438" i="47"/>
  <c r="G1438" i="47"/>
  <c r="J1437" i="47"/>
  <c r="F1437" i="47"/>
  <c r="K1436" i="47"/>
  <c r="G1436" i="47"/>
  <c r="J1435" i="47"/>
  <c r="F1435" i="47"/>
  <c r="J1433" i="47"/>
  <c r="F1433" i="47"/>
  <c r="K1432" i="47"/>
  <c r="G1432" i="47"/>
  <c r="J1431" i="47"/>
  <c r="F1431" i="47"/>
  <c r="J1429" i="47"/>
  <c r="F1429" i="47"/>
  <c r="K1428" i="47"/>
  <c r="G1428" i="47"/>
  <c r="J1427" i="47"/>
  <c r="F1427" i="47"/>
  <c r="J1425" i="47"/>
  <c r="F1425" i="47"/>
  <c r="K1424" i="47"/>
  <c r="G1424" i="47"/>
  <c r="J1423" i="47"/>
  <c r="F1423" i="47"/>
  <c r="K1422" i="47"/>
  <c r="G1422" i="47"/>
  <c r="J1421" i="47"/>
  <c r="F1421" i="47"/>
  <c r="K1420" i="47"/>
  <c r="G1420" i="47"/>
  <c r="K1418" i="47"/>
  <c r="G1418" i="47"/>
  <c r="J1417" i="47"/>
  <c r="F1417" i="47"/>
  <c r="K1416" i="47"/>
  <c r="G1416" i="47"/>
  <c r="J1415" i="47"/>
  <c r="F1415" i="47"/>
  <c r="K1414" i="47"/>
  <c r="G1414" i="47"/>
  <c r="J1413" i="47"/>
  <c r="F1413" i="47"/>
  <c r="J1411" i="47"/>
  <c r="F1411" i="47"/>
  <c r="K1410" i="47"/>
  <c r="G1410" i="47"/>
  <c r="J1409" i="47"/>
  <c r="F1409" i="47"/>
  <c r="K1408" i="47"/>
  <c r="G1408" i="47"/>
  <c r="J1407" i="47"/>
  <c r="F1407" i="47"/>
  <c r="K1406" i="47"/>
  <c r="G1406" i="47"/>
  <c r="J1405" i="47"/>
  <c r="F1405" i="47"/>
  <c r="K1404" i="47"/>
  <c r="G1404" i="47"/>
  <c r="J1403" i="47"/>
  <c r="F1403" i="47"/>
  <c r="J1401" i="47"/>
  <c r="F1401" i="47"/>
  <c r="K1400" i="47"/>
  <c r="G1400" i="47"/>
  <c r="J1399" i="47"/>
  <c r="F1399" i="47"/>
  <c r="K1398" i="47"/>
  <c r="G1398" i="47"/>
  <c r="J1397" i="47"/>
  <c r="F1397" i="47"/>
  <c r="K1396" i="47"/>
  <c r="G1396" i="47"/>
  <c r="J1395" i="47"/>
  <c r="F1395" i="47"/>
  <c r="K1394" i="47"/>
  <c r="G1394" i="47"/>
  <c r="J1393" i="47"/>
  <c r="F1393" i="47"/>
  <c r="K1392" i="47"/>
  <c r="G1392" i="47"/>
  <c r="J1391" i="47"/>
  <c r="F1391" i="47"/>
  <c r="K1390" i="47"/>
  <c r="G1390" i="47"/>
  <c r="J1389" i="47"/>
  <c r="F1389" i="47"/>
  <c r="K1388" i="47"/>
  <c r="G1388" i="47"/>
  <c r="J1387" i="47"/>
  <c r="F1387" i="47"/>
  <c r="J1385" i="47"/>
  <c r="F1385" i="47"/>
  <c r="K1384" i="47"/>
  <c r="G1384" i="47"/>
  <c r="J1383" i="47"/>
  <c r="F1383" i="47"/>
  <c r="K1382" i="47"/>
  <c r="G1382" i="47"/>
  <c r="J1381" i="47"/>
  <c r="F1381" i="47"/>
  <c r="K1380" i="47"/>
  <c r="G1380" i="47"/>
  <c r="K1378" i="47"/>
  <c r="G1378" i="47"/>
  <c r="J1377" i="47"/>
  <c r="F1377" i="47"/>
  <c r="K1376" i="47"/>
  <c r="G1376" i="47"/>
  <c r="J1375" i="47"/>
  <c r="F1375" i="47"/>
  <c r="K1374" i="47"/>
  <c r="G1374" i="47"/>
  <c r="K1371" i="47"/>
  <c r="G1371" i="47"/>
  <c r="J1370" i="47"/>
  <c r="F1370" i="47"/>
  <c r="K1369" i="47"/>
  <c r="G1369" i="47"/>
  <c r="J1368" i="47"/>
  <c r="F1368" i="47"/>
  <c r="K1367" i="47"/>
  <c r="G1367" i="47"/>
  <c r="J1366" i="47"/>
  <c r="F1366" i="47"/>
  <c r="J1364" i="47"/>
  <c r="F1364" i="47"/>
  <c r="K1363" i="47"/>
  <c r="G1363" i="47"/>
  <c r="J1362" i="47"/>
  <c r="F1362" i="47"/>
  <c r="K1361" i="47"/>
  <c r="G1361" i="47"/>
  <c r="J1360" i="47"/>
  <c r="F1360" i="47"/>
  <c r="K1359" i="47"/>
  <c r="G1359" i="47"/>
  <c r="K1357" i="47"/>
  <c r="G1357" i="47"/>
  <c r="J1356" i="47"/>
  <c r="F1356" i="47"/>
  <c r="K1355" i="47"/>
  <c r="G1355" i="47"/>
  <c r="K1353" i="47"/>
  <c r="G1353" i="47"/>
  <c r="J1352" i="47"/>
  <c r="F1352" i="47"/>
  <c r="K1351" i="47"/>
  <c r="G1351" i="47"/>
  <c r="J1350" i="47"/>
  <c r="F1350" i="47"/>
  <c r="K1349" i="47"/>
  <c r="G1349" i="47"/>
  <c r="J1348" i="47"/>
  <c r="F1348" i="47"/>
  <c r="K1347" i="47"/>
  <c r="G1347" i="47"/>
  <c r="J1346" i="47"/>
  <c r="F1346" i="47"/>
  <c r="K1345" i="47"/>
  <c r="G1345" i="47"/>
  <c r="J1344" i="47"/>
  <c r="F1344" i="47"/>
  <c r="K1343" i="47"/>
  <c r="G1343" i="47"/>
  <c r="J1342" i="47"/>
  <c r="F1342" i="47"/>
  <c r="K1341" i="47"/>
  <c r="G1341" i="47"/>
  <c r="J1340" i="47"/>
  <c r="F1340" i="47"/>
  <c r="K1339" i="47"/>
  <c r="G1339" i="47"/>
  <c r="J1338" i="47"/>
  <c r="F1338" i="47"/>
  <c r="K1337" i="47"/>
  <c r="G1337" i="47"/>
  <c r="J1336" i="47"/>
  <c r="F1336" i="47"/>
  <c r="J1334" i="47"/>
  <c r="F1334" i="47"/>
  <c r="K1333" i="47"/>
  <c r="G1333" i="47"/>
  <c r="J1332" i="47"/>
  <c r="F1332" i="47"/>
  <c r="K1331" i="47"/>
  <c r="G1331" i="47"/>
  <c r="J1330" i="47"/>
  <c r="F1330" i="47"/>
  <c r="K1329" i="47"/>
  <c r="G1329" i="47"/>
  <c r="J1328" i="47"/>
  <c r="F1328" i="47"/>
  <c r="K1327" i="47"/>
  <c r="G1327" i="47"/>
  <c r="J1326" i="47"/>
  <c r="F1326" i="47"/>
  <c r="J1324" i="47"/>
  <c r="F1324" i="47"/>
  <c r="K1323" i="47"/>
  <c r="G1323" i="47"/>
  <c r="J1322" i="47"/>
  <c r="F1322" i="47"/>
  <c r="K1321" i="47"/>
  <c r="G1321" i="47"/>
  <c r="J1320" i="47"/>
  <c r="F1320" i="47"/>
  <c r="K1319" i="47"/>
  <c r="H1319" i="47"/>
  <c r="F1319" i="47"/>
  <c r="J1317" i="47"/>
  <c r="H1317" i="47"/>
  <c r="F1317" i="47"/>
  <c r="J1315" i="47"/>
  <c r="H1315" i="47"/>
  <c r="F1315" i="47"/>
  <c r="J1313" i="47"/>
  <c r="H1313" i="47"/>
  <c r="F1313" i="47"/>
  <c r="J1311" i="47"/>
  <c r="H1311" i="47"/>
  <c r="F1311" i="47"/>
  <c r="J1309" i="47"/>
  <c r="H1309" i="47"/>
  <c r="F1309" i="47"/>
  <c r="J1307" i="47"/>
  <c r="H1307" i="47"/>
  <c r="F1307" i="47"/>
  <c r="J1305" i="47"/>
  <c r="H1305" i="47"/>
  <c r="F1305" i="47"/>
  <c r="J1303" i="47"/>
  <c r="H1303" i="47"/>
  <c r="F1303" i="47"/>
  <c r="J1301" i="47"/>
  <c r="H1301" i="47"/>
  <c r="F1301" i="47"/>
  <c r="J1299" i="47"/>
  <c r="H1299" i="47"/>
  <c r="F1299" i="47"/>
  <c r="J1297" i="47"/>
  <c r="H1297" i="47"/>
  <c r="F1297" i="47"/>
  <c r="J1295" i="47"/>
  <c r="H1295" i="47"/>
  <c r="F1295" i="47"/>
  <c r="J1293" i="47"/>
  <c r="H1293" i="47"/>
  <c r="F1293" i="47"/>
  <c r="J1291" i="47"/>
  <c r="H1291" i="47"/>
  <c r="F1291" i="47"/>
  <c r="J1287" i="47"/>
  <c r="H1287" i="47"/>
  <c r="F1287" i="47"/>
  <c r="J1285" i="47"/>
  <c r="H1285" i="47"/>
  <c r="F1285" i="47"/>
  <c r="J1283" i="47"/>
  <c r="H1283" i="47"/>
  <c r="F1283" i="47"/>
  <c r="J1281" i="47"/>
  <c r="H1281" i="47"/>
  <c r="F1281" i="47"/>
  <c r="J1279" i="47"/>
  <c r="H1279" i="47"/>
  <c r="F1279" i="47"/>
  <c r="J1277" i="47"/>
  <c r="H1277" i="47"/>
  <c r="F1277" i="47"/>
  <c r="J1275" i="47"/>
  <c r="H1275" i="47"/>
  <c r="F1275" i="47"/>
  <c r="J1273" i="47"/>
  <c r="H1273" i="47"/>
  <c r="F1273" i="47"/>
  <c r="J1271" i="47"/>
  <c r="H1271" i="47"/>
  <c r="F1271" i="47"/>
  <c r="J1269" i="47"/>
  <c r="H1269" i="47"/>
  <c r="F1269" i="47"/>
  <c r="J1265" i="47"/>
  <c r="H1265" i="47"/>
  <c r="F1265" i="47"/>
  <c r="J1263" i="47"/>
  <c r="H1263" i="47"/>
  <c r="F1263" i="47"/>
  <c r="J1261" i="47"/>
  <c r="H1261" i="47"/>
  <c r="F1261" i="47"/>
  <c r="J1259" i="47"/>
  <c r="H1259" i="47"/>
  <c r="F1259" i="47"/>
  <c r="J1257" i="47"/>
  <c r="H1257" i="47"/>
  <c r="F1257" i="47"/>
  <c r="J1255" i="47"/>
  <c r="H1255" i="47"/>
  <c r="F1255" i="47"/>
  <c r="J1253" i="47"/>
  <c r="H1253" i="47"/>
  <c r="F1253" i="47"/>
  <c r="J1251" i="47"/>
  <c r="H1251" i="47"/>
  <c r="F1251" i="47"/>
  <c r="J1249" i="47"/>
  <c r="H1249" i="47"/>
  <c r="F1249" i="47"/>
  <c r="J1247" i="47"/>
  <c r="H1247" i="47"/>
  <c r="F1247" i="47"/>
  <c r="J1245" i="47"/>
  <c r="H1245" i="47"/>
  <c r="F1245" i="47"/>
  <c r="J1243" i="47"/>
  <c r="H1243" i="47"/>
  <c r="F1243" i="47"/>
  <c r="J1241" i="47"/>
  <c r="H1241" i="47"/>
  <c r="F1241" i="47"/>
  <c r="J1239" i="47"/>
  <c r="H1239" i="47"/>
  <c r="F1239" i="47"/>
  <c r="J1237" i="47"/>
  <c r="H1237" i="47"/>
  <c r="F1237" i="47"/>
  <c r="J1235" i="47"/>
  <c r="H1235" i="47"/>
  <c r="F1235" i="47"/>
  <c r="J1233" i="47"/>
  <c r="H1233" i="47"/>
  <c r="F1233" i="47"/>
  <c r="J1231" i="47"/>
  <c r="H1231" i="47"/>
  <c r="F1231" i="47"/>
  <c r="J1229" i="47"/>
  <c r="H1229" i="47"/>
  <c r="F1229" i="47"/>
  <c r="J1225" i="47"/>
  <c r="H1225" i="47"/>
  <c r="F1225" i="47"/>
  <c r="J1223" i="47"/>
  <c r="H1223" i="47"/>
  <c r="F1223" i="47"/>
  <c r="J1218" i="47"/>
  <c r="H1218" i="47"/>
  <c r="F1218" i="47"/>
  <c r="J1216" i="47"/>
  <c r="H1216" i="47"/>
  <c r="F1216" i="47"/>
  <c r="J1214" i="47"/>
  <c r="H1214" i="47"/>
  <c r="F1214" i="47"/>
  <c r="J1212" i="47"/>
  <c r="H1212" i="47"/>
  <c r="F1212" i="47"/>
  <c r="J1210" i="47"/>
  <c r="H1210" i="47"/>
  <c r="F1210" i="47"/>
  <c r="J1208" i="47"/>
  <c r="H1208" i="47"/>
  <c r="F1208" i="47"/>
  <c r="J1204" i="47"/>
  <c r="H1204" i="47"/>
  <c r="F1204" i="47"/>
  <c r="J1200" i="47"/>
  <c r="H1200" i="47"/>
  <c r="F1200" i="47"/>
  <c r="J1198" i="47"/>
  <c r="H1198" i="47"/>
  <c r="F1198" i="47"/>
  <c r="J1196" i="47"/>
  <c r="H1196" i="47"/>
  <c r="F1196" i="47"/>
  <c r="J1194" i="47"/>
  <c r="H1194" i="47"/>
  <c r="F1194" i="47"/>
  <c r="J1192" i="47"/>
  <c r="H1192" i="47"/>
  <c r="F1192" i="47"/>
  <c r="J1190" i="47"/>
  <c r="H1190" i="47"/>
  <c r="F1190" i="47"/>
  <c r="J1188" i="47"/>
  <c r="H1188" i="47"/>
  <c r="F1188" i="47"/>
  <c r="J1186" i="47"/>
  <c r="H1186" i="47"/>
  <c r="F1186" i="47"/>
  <c r="J1184" i="47"/>
  <c r="H1184" i="47"/>
  <c r="F1184" i="47"/>
  <c r="J1182" i="47"/>
  <c r="H1182" i="47"/>
  <c r="F1182" i="47"/>
  <c r="J1180" i="47"/>
  <c r="H1180" i="47"/>
  <c r="F1180" i="47"/>
  <c r="J1178" i="47"/>
  <c r="H1178" i="47"/>
  <c r="F1178" i="47"/>
  <c r="J1176" i="47"/>
  <c r="H1176" i="47"/>
  <c r="F1176" i="47"/>
  <c r="J1174" i="47"/>
  <c r="H1174" i="47"/>
  <c r="F1174" i="47"/>
  <c r="J1172" i="47"/>
  <c r="H1172" i="47"/>
  <c r="F1172" i="47"/>
  <c r="J1170" i="47"/>
  <c r="H1170" i="47"/>
  <c r="F1170" i="47"/>
  <c r="J1168" i="47"/>
  <c r="H1168" i="47"/>
  <c r="F1168" i="47"/>
  <c r="J1166" i="47"/>
  <c r="H1166" i="47"/>
  <c r="F1166" i="47"/>
  <c r="J1164" i="47"/>
  <c r="H1164" i="47"/>
  <c r="F1164" i="47"/>
  <c r="J1162" i="47"/>
  <c r="H1162" i="47"/>
  <c r="F1162" i="47"/>
  <c r="J1158" i="47"/>
  <c r="H1158" i="47"/>
  <c r="F1158" i="47"/>
  <c r="J1154" i="47"/>
  <c r="H1154" i="47"/>
  <c r="F1154" i="47"/>
  <c r="J1152" i="47"/>
  <c r="H1152" i="47"/>
  <c r="F1152"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F1124" i="47"/>
  <c r="J1120" i="47"/>
  <c r="H1120" i="47"/>
  <c r="F1120" i="47"/>
  <c r="J1118" i="47"/>
  <c r="H1118" i="47"/>
  <c r="F1118" i="47"/>
  <c r="J1116" i="47"/>
  <c r="H1116" i="47"/>
  <c r="F1116" i="47"/>
  <c r="J1114" i="47"/>
  <c r="H1114" i="47"/>
  <c r="F1114" i="47"/>
  <c r="J1112" i="47"/>
  <c r="H1112" i="47"/>
  <c r="F1112" i="47"/>
  <c r="J1110" i="47"/>
  <c r="H1110" i="47"/>
  <c r="F1110" i="47"/>
  <c r="J1106" i="47"/>
  <c r="H1106" i="47"/>
  <c r="F1106" i="47"/>
  <c r="J1104" i="47"/>
  <c r="H1104" i="47"/>
  <c r="F1104" i="47"/>
  <c r="J1102" i="47"/>
  <c r="H1102" i="47"/>
  <c r="F1102" i="47"/>
  <c r="J1100" i="47"/>
  <c r="H1100" i="47"/>
  <c r="F1100" i="47"/>
  <c r="J1096" i="47"/>
  <c r="H1096" i="47"/>
  <c r="F1096" i="47"/>
  <c r="J1094" i="47"/>
  <c r="H1094" i="47"/>
  <c r="F1094" i="47"/>
  <c r="J1092" i="47"/>
  <c r="H1092" i="47"/>
  <c r="F1092" i="47"/>
  <c r="J1090" i="47"/>
  <c r="H1090" i="47"/>
  <c r="F1090" i="47"/>
  <c r="J1088" i="47"/>
  <c r="H1088" i="47"/>
  <c r="F1088" i="47"/>
  <c r="J1086" i="47"/>
  <c r="H1086" i="47"/>
  <c r="F1086" i="47"/>
  <c r="J1084" i="47"/>
  <c r="H1084" i="47"/>
  <c r="F1084" i="47"/>
  <c r="J1080" i="47"/>
  <c r="H1080" i="47"/>
  <c r="F1080" i="47"/>
  <c r="J1078" i="47"/>
  <c r="H1078" i="47"/>
  <c r="F1078" i="47"/>
  <c r="J1076" i="47"/>
  <c r="H1076" i="47"/>
  <c r="F1076" i="47"/>
  <c r="J1074" i="47"/>
  <c r="H1074" i="47"/>
  <c r="F1074" i="47"/>
  <c r="J1072" i="47"/>
  <c r="H1072" i="47"/>
  <c r="F1072" i="47"/>
  <c r="J1070" i="47"/>
  <c r="H1070" i="47"/>
  <c r="F1070" i="47"/>
  <c r="J1067" i="47"/>
  <c r="H1067" i="47"/>
  <c r="F1067" i="47"/>
  <c r="J1065" i="47"/>
  <c r="H1065" i="47"/>
  <c r="F1065" i="47"/>
  <c r="J1063" i="47"/>
  <c r="H1063" i="47"/>
  <c r="F1063" i="47"/>
  <c r="J1059" i="47"/>
  <c r="H1059" i="47"/>
  <c r="F1059" i="47"/>
  <c r="J1057" i="47"/>
  <c r="H1057" i="47"/>
  <c r="F1057" i="47"/>
  <c r="J1055" i="47"/>
  <c r="H1055" i="47"/>
  <c r="F1055" i="47"/>
  <c r="J1053" i="47"/>
  <c r="H1053" i="47"/>
  <c r="F1053" i="47"/>
  <c r="J1051" i="47"/>
  <c r="H1051" i="47"/>
  <c r="F1051" i="47"/>
  <c r="J1049" i="47"/>
  <c r="H1049" i="47"/>
  <c r="F1049" i="47"/>
  <c r="J1047" i="47"/>
  <c r="H1047" i="47"/>
  <c r="F1047" i="47"/>
  <c r="J1045" i="47"/>
  <c r="H1045" i="47"/>
  <c r="F1045" i="47"/>
  <c r="J1043" i="47"/>
  <c r="H1043" i="47"/>
  <c r="F1043" i="47"/>
  <c r="J1041" i="47"/>
  <c r="H1041" i="47"/>
  <c r="F1041" i="47"/>
  <c r="J1039" i="47"/>
  <c r="H1039" i="47"/>
  <c r="F1039" i="47"/>
  <c r="J1037" i="47"/>
  <c r="H1037" i="47"/>
  <c r="F1037" i="47"/>
  <c r="J1035" i="47"/>
  <c r="H1035" i="47"/>
  <c r="F1035" i="47"/>
  <c r="J1033" i="47"/>
  <c r="H1033" i="47"/>
  <c r="F1033" i="47"/>
  <c r="J1029" i="47"/>
  <c r="H1029" i="47"/>
  <c r="F1029" i="47"/>
  <c r="J1027" i="47"/>
  <c r="H1027" i="47"/>
  <c r="F1027" i="47"/>
  <c r="J1025" i="47"/>
  <c r="H1025" i="47"/>
  <c r="F1025" i="47"/>
  <c r="J1023" i="47"/>
  <c r="H1023" i="47"/>
  <c r="F1023" i="47"/>
  <c r="J1019" i="47"/>
  <c r="H1019" i="47"/>
  <c r="F1019" i="47"/>
  <c r="J1017" i="47"/>
  <c r="H1017" i="47"/>
  <c r="F1017" i="47"/>
  <c r="J1015" i="47"/>
  <c r="H1015" i="47"/>
  <c r="F1015" i="47"/>
  <c r="J1013" i="47"/>
  <c r="H1013" i="47"/>
  <c r="F1013" i="47"/>
  <c r="J1011" i="47"/>
  <c r="H1011" i="47"/>
  <c r="F1011" i="47"/>
  <c r="J1009" i="47"/>
  <c r="H1009" i="47"/>
  <c r="F1009" i="47"/>
  <c r="J1007" i="47"/>
  <c r="H1007" i="47"/>
  <c r="F1007" i="47"/>
  <c r="J1005" i="47"/>
  <c r="H1005" i="47"/>
  <c r="F1005" i="47"/>
  <c r="J1003" i="47"/>
  <c r="H1003" i="47"/>
  <c r="F1003" i="47"/>
  <c r="J1001" i="47"/>
  <c r="H1001" i="47"/>
  <c r="F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1682" i="47"/>
  <c r="K1680" i="47"/>
  <c r="K1678" i="47"/>
  <c r="K1675" i="47"/>
  <c r="K1673" i="47"/>
  <c r="K1671" i="47"/>
  <c r="K1667" i="47"/>
  <c r="K1665" i="47"/>
  <c r="K1663" i="47"/>
  <c r="K1661" i="47"/>
  <c r="K1659" i="47"/>
  <c r="K1657" i="47"/>
  <c r="K1655" i="47"/>
  <c r="K1653" i="47"/>
  <c r="K1651" i="47"/>
  <c r="K1649"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K1591" i="47"/>
  <c r="K1589" i="47"/>
  <c r="K1587" i="47"/>
  <c r="K1585" i="47"/>
  <c r="K1583" i="47"/>
  <c r="K1581"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H1513" i="47"/>
  <c r="K1513" i="47"/>
  <c r="H1511" i="47"/>
  <c r="K1511" i="47"/>
  <c r="H1509" i="47"/>
  <c r="K1509" i="47"/>
  <c r="H1507" i="47"/>
  <c r="K1507" i="47"/>
  <c r="H1505" i="47"/>
  <c r="K1505" i="47"/>
  <c r="H1503" i="47"/>
  <c r="K1503" i="47"/>
  <c r="H1501" i="47"/>
  <c r="K1501" i="47"/>
  <c r="H1499" i="47"/>
  <c r="K1499" i="47"/>
  <c r="H1497" i="47"/>
  <c r="K1497" i="47"/>
  <c r="H1495" i="47"/>
  <c r="K1495" i="47"/>
  <c r="H1493" i="47"/>
  <c r="K1493" i="47"/>
  <c r="H1491" i="47"/>
  <c r="K1491" i="47"/>
  <c r="H1489" i="47"/>
  <c r="K1489" i="47"/>
  <c r="H1485" i="47"/>
  <c r="K1485" i="47"/>
  <c r="H1483" i="47"/>
  <c r="K1483" i="47"/>
  <c r="H1481" i="47"/>
  <c r="K1481" i="47"/>
  <c r="H1479" i="47"/>
  <c r="K1479" i="47"/>
  <c r="H1475" i="47"/>
  <c r="K1475" i="47"/>
  <c r="H1473" i="47"/>
  <c r="K1473" i="47"/>
  <c r="H1471" i="47"/>
  <c r="K1471" i="47"/>
  <c r="H1469" i="47"/>
  <c r="K1469" i="47"/>
  <c r="H1467" i="47"/>
  <c r="K1467" i="47"/>
  <c r="H1465" i="47"/>
  <c r="K1465" i="47"/>
  <c r="H1463" i="47"/>
  <c r="K1463" i="47"/>
  <c r="H1461" i="47"/>
  <c r="K1461" i="47"/>
  <c r="H1459" i="47"/>
  <c r="K1459" i="47"/>
  <c r="H1457" i="47"/>
  <c r="K1457" i="47"/>
  <c r="H1455" i="47"/>
  <c r="K1455" i="47"/>
  <c r="H1453" i="47"/>
  <c r="K1453" i="47"/>
  <c r="H1451" i="47"/>
  <c r="K1451" i="47"/>
  <c r="H1449" i="47"/>
  <c r="K1449" i="47"/>
  <c r="H1447" i="47"/>
  <c r="K1447" i="47"/>
  <c r="H1445" i="47"/>
  <c r="K1445" i="47"/>
  <c r="H1443" i="47"/>
  <c r="K1443" i="47"/>
  <c r="H1439" i="47"/>
  <c r="K1439" i="47"/>
  <c r="H1437" i="47"/>
  <c r="K1437" i="47"/>
  <c r="H1435" i="47"/>
  <c r="K1435" i="47"/>
  <c r="H1433" i="47"/>
  <c r="K1433" i="47"/>
  <c r="H1431" i="47"/>
  <c r="K1431" i="47"/>
  <c r="H1429" i="47"/>
  <c r="K1429" i="47"/>
  <c r="H1427" i="47"/>
  <c r="K1427" i="47"/>
  <c r="H1425" i="47"/>
  <c r="K1425" i="47"/>
  <c r="H1423" i="47"/>
  <c r="K1423" i="47"/>
  <c r="H1421" i="47"/>
  <c r="K1421" i="47"/>
  <c r="H1417" i="47"/>
  <c r="K1417" i="47"/>
  <c r="H1415" i="47"/>
  <c r="K1415" i="47"/>
  <c r="H1413" i="47"/>
  <c r="K1413" i="47"/>
  <c r="H1411" i="47"/>
  <c r="K1411" i="47"/>
  <c r="H1409" i="47"/>
  <c r="K1409" i="47"/>
  <c r="H1407" i="47"/>
  <c r="K1407" i="47"/>
  <c r="H1405" i="47"/>
  <c r="K1405" i="47"/>
  <c r="H1403" i="47"/>
  <c r="K1403" i="47"/>
  <c r="H1401" i="47"/>
  <c r="K1401" i="47"/>
  <c r="H1399" i="47"/>
  <c r="K1399" i="47"/>
  <c r="H1397" i="47"/>
  <c r="K1397" i="47"/>
  <c r="H1395" i="47"/>
  <c r="K1395" i="47"/>
  <c r="H1393" i="47"/>
  <c r="K1393" i="47"/>
  <c r="H1391" i="47"/>
  <c r="K1391" i="47"/>
  <c r="H1389" i="47"/>
  <c r="K1389" i="47"/>
  <c r="H1387" i="47"/>
  <c r="K1387" i="47"/>
  <c r="H1385" i="47"/>
  <c r="K1385" i="47"/>
  <c r="H1383" i="47"/>
  <c r="K1383" i="47"/>
  <c r="H1381" i="47"/>
  <c r="K1381" i="47"/>
  <c r="H1377" i="47"/>
  <c r="K1377" i="47"/>
  <c r="H1375" i="47"/>
  <c r="K1375" i="47"/>
  <c r="H1370" i="47"/>
  <c r="K1370" i="47"/>
  <c r="H1368" i="47"/>
  <c r="K1368" i="47"/>
  <c r="H1366" i="47"/>
  <c r="K1366" i="47"/>
  <c r="H1364" i="47"/>
  <c r="K1364" i="47"/>
  <c r="H1362" i="47"/>
  <c r="K1362" i="47"/>
  <c r="H1360" i="47"/>
  <c r="K1360" i="47"/>
  <c r="H1356" i="47"/>
  <c r="K1356" i="47"/>
  <c r="H1352" i="47"/>
  <c r="K1352" i="47"/>
  <c r="H1350" i="47"/>
  <c r="K1350" i="47"/>
  <c r="H1348" i="47"/>
  <c r="K1348" i="47"/>
  <c r="H1346" i="47"/>
  <c r="K1346" i="47"/>
  <c r="H1344" i="47"/>
  <c r="K1344" i="47"/>
  <c r="H1342" i="47"/>
  <c r="K1342" i="47"/>
  <c r="H1340" i="47"/>
  <c r="K1340" i="47"/>
  <c r="H1338" i="47"/>
  <c r="K1338" i="47"/>
  <c r="H1336" i="47"/>
  <c r="K1336" i="47"/>
  <c r="H1334" i="47"/>
  <c r="K1334" i="47"/>
  <c r="H1332" i="47"/>
  <c r="K1332" i="47"/>
  <c r="H1330" i="47"/>
  <c r="K1330" i="47"/>
  <c r="H1328" i="47"/>
  <c r="K1328" i="47"/>
  <c r="H1326" i="47"/>
  <c r="K1326" i="47"/>
  <c r="H1324" i="47"/>
  <c r="K1324" i="47"/>
  <c r="H1322" i="47"/>
  <c r="K1322" i="47"/>
  <c r="H1320" i="47"/>
  <c r="K1320" i="47"/>
  <c r="J1319" i="47"/>
  <c r="K1318" i="47"/>
  <c r="K1316" i="47"/>
  <c r="K1314" i="47"/>
  <c r="K1310" i="47"/>
  <c r="K1306" i="47"/>
  <c r="K1304" i="47"/>
  <c r="K1302" i="47"/>
  <c r="K1300" i="47"/>
  <c r="K1298" i="47"/>
  <c r="K1296" i="47"/>
  <c r="K1294" i="47"/>
  <c r="K1292" i="47"/>
  <c r="K1290" i="47"/>
  <c r="K1288" i="47"/>
  <c r="K1286" i="47"/>
  <c r="K1284" i="47"/>
  <c r="K1280" i="47"/>
  <c r="K1276" i="47"/>
  <c r="K1272" i="47"/>
  <c r="K1270" i="47"/>
  <c r="K1268" i="47"/>
  <c r="K1266" i="47"/>
  <c r="K1264" i="47"/>
  <c r="K1262" i="47"/>
  <c r="K1258" i="47"/>
  <c r="K1256" i="47"/>
  <c r="K1254" i="47"/>
  <c r="K1252" i="47"/>
  <c r="K1248" i="47"/>
  <c r="K1246" i="47"/>
  <c r="K1244" i="47"/>
  <c r="K1242" i="47"/>
  <c r="K1240" i="47"/>
  <c r="K1238" i="47"/>
  <c r="K1236" i="47"/>
  <c r="K1232" i="47"/>
  <c r="K1230" i="47"/>
  <c r="K1228" i="47"/>
  <c r="K1226" i="47"/>
  <c r="K1224" i="47"/>
  <c r="K1222" i="47"/>
  <c r="K1219" i="47"/>
  <c r="K1217" i="47"/>
  <c r="K1215" i="47"/>
  <c r="K1211" i="47"/>
  <c r="K1209" i="47"/>
  <c r="K1207" i="47"/>
  <c r="K1205" i="47"/>
  <c r="K1203" i="47"/>
  <c r="K1201" i="47"/>
  <c r="K1199" i="47"/>
  <c r="K1197" i="47"/>
  <c r="K1195" i="47"/>
  <c r="K1193" i="47"/>
  <c r="K1191" i="47"/>
  <c r="K1189" i="47"/>
  <c r="K1187" i="47"/>
  <c r="K1185" i="47"/>
  <c r="K1181" i="47"/>
  <c r="K1179" i="47"/>
  <c r="K1177" i="47"/>
  <c r="K1175" i="47"/>
  <c r="K1171" i="47"/>
  <c r="K1169" i="47"/>
  <c r="K1167" i="47"/>
  <c r="K1165" i="47"/>
  <c r="K1163" i="47"/>
  <c r="K1161" i="47"/>
  <c r="K1159" i="47"/>
  <c r="K1157" i="47"/>
  <c r="K1155" i="47"/>
  <c r="K1153" i="47"/>
  <c r="K1151" i="47"/>
  <c r="K1149" i="47"/>
  <c r="K1147" i="47"/>
  <c r="K1145" i="47"/>
  <c r="K1143" i="47"/>
  <c r="K1141" i="47"/>
  <c r="K1139" i="47"/>
  <c r="K1135" i="47"/>
  <c r="K1133" i="47"/>
  <c r="K1131" i="47"/>
  <c r="K1129" i="47"/>
  <c r="K1127" i="47"/>
  <c r="K1125" i="47"/>
  <c r="K1123" i="47"/>
  <c r="K1121" i="47"/>
  <c r="K1119" i="47"/>
  <c r="K1117" i="47"/>
  <c r="K1113" i="47"/>
  <c r="K1111" i="47"/>
  <c r="K1109" i="47"/>
  <c r="K1107" i="47"/>
  <c r="K1105" i="47"/>
  <c r="K1103" i="47"/>
  <c r="K1101" i="47"/>
  <c r="K1099" i="47"/>
  <c r="K1097" i="47"/>
  <c r="K1095" i="47"/>
  <c r="K1093" i="47"/>
  <c r="K1091" i="47"/>
  <c r="K1089" i="47"/>
  <c r="K1087" i="47"/>
  <c r="K1085" i="47"/>
  <c r="K1083" i="47"/>
  <c r="K1081" i="47"/>
  <c r="K1079" i="47"/>
  <c r="K1077" i="47"/>
  <c r="K1073" i="47"/>
  <c r="K1071" i="47"/>
  <c r="K1066" i="47"/>
  <c r="K1064" i="47"/>
  <c r="K1062" i="47"/>
  <c r="K1060" i="47"/>
  <c r="K1058" i="47"/>
  <c r="K1056" i="47"/>
  <c r="K1052" i="47"/>
  <c r="K1048" i="47"/>
  <c r="K1046" i="47"/>
  <c r="K1044" i="47"/>
  <c r="K1042" i="47"/>
  <c r="K1040" i="47"/>
  <c r="K1038" i="47"/>
  <c r="K1036" i="47"/>
  <c r="K1034" i="47"/>
  <c r="K1032" i="47"/>
  <c r="K1030" i="47"/>
  <c r="K1028" i="47"/>
  <c r="K1026" i="47"/>
  <c r="K1024" i="47"/>
  <c r="K1022" i="47"/>
  <c r="K1020" i="47"/>
  <c r="K1018" i="47"/>
  <c r="K1016" i="47"/>
  <c r="K1014" i="47"/>
  <c r="K1012" i="47"/>
  <c r="K1010" i="47"/>
  <c r="K1006" i="47"/>
  <c r="K1002" i="47"/>
  <c r="K1000" i="47"/>
  <c r="K998" i="47"/>
  <c r="K996" i="47"/>
  <c r="K994" i="47"/>
  <c r="K992" i="47"/>
  <c r="K990" i="47"/>
  <c r="K988" i="47"/>
  <c r="K986" i="47"/>
  <c r="K984" i="47"/>
  <c r="K982" i="47"/>
  <c r="K980" i="47"/>
  <c r="K976" i="47"/>
  <c r="K972" i="47"/>
  <c r="K968" i="47"/>
  <c r="K966" i="47"/>
  <c r="K964" i="47"/>
  <c r="K962" i="47"/>
  <c r="K960" i="47"/>
  <c r="K958" i="47"/>
  <c r="K954" i="47"/>
  <c r="K952" i="47"/>
  <c r="H949" i="47"/>
  <c r="K949" i="47"/>
  <c r="H947" i="47"/>
  <c r="K947" i="47"/>
  <c r="H945" i="47"/>
  <c r="K945" i="47"/>
  <c r="H943" i="47"/>
  <c r="K943" i="47"/>
  <c r="H941" i="47"/>
  <c r="K941" i="47"/>
  <c r="H939" i="47"/>
  <c r="K939" i="47"/>
  <c r="H937" i="47"/>
  <c r="K937" i="47"/>
  <c r="H935" i="47"/>
  <c r="K935" i="47"/>
  <c r="H933" i="47"/>
  <c r="K933" i="47"/>
  <c r="H931" i="47"/>
  <c r="K931" i="47"/>
  <c r="H929" i="47"/>
  <c r="K929" i="47"/>
  <c r="H927" i="47"/>
  <c r="K927" i="47"/>
  <c r="H925" i="47"/>
  <c r="K925" i="47"/>
  <c r="H921" i="47"/>
  <c r="K921" i="47"/>
  <c r="H919" i="47"/>
  <c r="K919" i="47"/>
  <c r="H914" i="47"/>
  <c r="K914" i="47"/>
  <c r="H912" i="47"/>
  <c r="K912" i="47"/>
  <c r="H910" i="47"/>
  <c r="K910" i="47"/>
  <c r="H908" i="47"/>
  <c r="K908" i="47"/>
  <c r="H906" i="47"/>
  <c r="K906" i="47"/>
  <c r="H904" i="47"/>
  <c r="K904" i="47"/>
  <c r="H900" i="47"/>
  <c r="K900" i="47"/>
  <c r="H896" i="47"/>
  <c r="K896" i="47"/>
  <c r="H894" i="47"/>
  <c r="K894" i="47"/>
  <c r="H892" i="47"/>
  <c r="K892" i="47"/>
  <c r="H890" i="47"/>
  <c r="K890" i="47"/>
  <c r="H888" i="47"/>
  <c r="K888" i="47"/>
  <c r="H886" i="47"/>
  <c r="K886" i="47"/>
  <c r="H884" i="47"/>
  <c r="K884" i="47"/>
  <c r="H882" i="47"/>
  <c r="K882" i="47"/>
  <c r="H880" i="47"/>
  <c r="K880" i="47"/>
  <c r="H878" i="47"/>
  <c r="K878" i="47"/>
  <c r="H876" i="47"/>
  <c r="K876" i="47"/>
  <c r="H874" i="47"/>
  <c r="K874" i="47"/>
  <c r="H872" i="47"/>
  <c r="K872" i="47"/>
  <c r="H870" i="47"/>
  <c r="K870" i="47"/>
  <c r="H868" i="47"/>
  <c r="K868" i="47"/>
  <c r="H866" i="47"/>
  <c r="K866" i="47"/>
  <c r="H864" i="47"/>
  <c r="K864" i="47"/>
  <c r="H862" i="47"/>
  <c r="K862" i="47"/>
  <c r="H860" i="47"/>
  <c r="K860" i="47"/>
  <c r="H858" i="47"/>
  <c r="K858" i="47"/>
  <c r="H854" i="47"/>
  <c r="K854" i="47"/>
  <c r="H850" i="47"/>
  <c r="K850" i="47"/>
  <c r="H848" i="47"/>
  <c r="K848" i="47"/>
  <c r="H846" i="47"/>
  <c r="K846" i="47"/>
  <c r="H844" i="47"/>
  <c r="K844" i="47"/>
  <c r="H842" i="47"/>
  <c r="K842" i="47"/>
  <c r="H840" i="47"/>
  <c r="K840" i="47"/>
  <c r="H838" i="47"/>
  <c r="K838" i="47"/>
  <c r="H836" i="47"/>
  <c r="K836" i="47"/>
  <c r="H834" i="47"/>
  <c r="K834" i="47"/>
  <c r="H832" i="47"/>
  <c r="K832" i="47"/>
  <c r="H830" i="47"/>
  <c r="K830" i="47"/>
  <c r="H828" i="47"/>
  <c r="K828" i="47"/>
  <c r="H824" i="47"/>
  <c r="K824" i="47"/>
  <c r="H820" i="47"/>
  <c r="K820" i="47"/>
  <c r="H816" i="47"/>
  <c r="K816" i="47"/>
  <c r="H814" i="47"/>
  <c r="K814" i="47"/>
  <c r="H812" i="47"/>
  <c r="K812" i="47"/>
  <c r="H810" i="47"/>
  <c r="K810" i="47"/>
  <c r="H808" i="47"/>
  <c r="K808" i="47"/>
  <c r="H806" i="47"/>
  <c r="K806" i="47"/>
  <c r="H802" i="47"/>
  <c r="K802" i="47"/>
  <c r="H800" i="47"/>
  <c r="K800" i="47"/>
  <c r="H798" i="47"/>
  <c r="K798" i="47"/>
  <c r="H796" i="47"/>
  <c r="K796" i="47"/>
  <c r="H792" i="47"/>
  <c r="K792" i="47"/>
  <c r="H790" i="47"/>
  <c r="K790" i="47"/>
  <c r="H788" i="47"/>
  <c r="K788" i="47"/>
  <c r="H786" i="47"/>
  <c r="K786" i="47"/>
  <c r="H784" i="47"/>
  <c r="K784" i="47"/>
  <c r="H782" i="47"/>
  <c r="K782" i="47"/>
  <c r="H780" i="47"/>
  <c r="K780" i="47"/>
  <c r="H776" i="47"/>
  <c r="K776" i="47"/>
  <c r="H774" i="47"/>
  <c r="K774" i="47"/>
  <c r="H772" i="47"/>
  <c r="K772" i="47"/>
  <c r="H770" i="47"/>
  <c r="K770" i="47"/>
  <c r="H768" i="47"/>
  <c r="K768" i="47"/>
  <c r="H766" i="47"/>
  <c r="K766" i="47"/>
  <c r="H763" i="47"/>
  <c r="K763" i="47"/>
  <c r="H761" i="47"/>
  <c r="K761" i="47"/>
  <c r="H759" i="47"/>
  <c r="K759" i="47"/>
  <c r="H755" i="47"/>
  <c r="K755" i="47"/>
  <c r="H753" i="47"/>
  <c r="K753" i="47"/>
  <c r="H751" i="47"/>
  <c r="K751" i="47"/>
  <c r="H749" i="47"/>
  <c r="K749" i="47"/>
  <c r="H747" i="47"/>
  <c r="K747" i="47"/>
  <c r="H745" i="47"/>
  <c r="K745" i="47"/>
  <c r="H743" i="47"/>
  <c r="K743" i="47"/>
  <c r="H741" i="47"/>
  <c r="K741"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H707" i="47"/>
  <c r="K707" i="47"/>
  <c r="H705" i="47"/>
  <c r="K705" i="47"/>
  <c r="H703" i="47"/>
  <c r="K703" i="47"/>
  <c r="H701" i="47"/>
  <c r="K701" i="47"/>
  <c r="H699" i="47"/>
  <c r="K699" i="47"/>
  <c r="H697" i="47"/>
  <c r="K697" i="47"/>
  <c r="H695" i="47"/>
  <c r="K695" i="47"/>
  <c r="H693" i="47"/>
  <c r="K693" i="47"/>
  <c r="H691" i="47"/>
  <c r="K691" i="47"/>
  <c r="H689" i="47"/>
  <c r="K689" i="47"/>
  <c r="H687" i="47"/>
  <c r="K687" i="47"/>
  <c r="H685" i="47"/>
  <c r="K685" i="47"/>
  <c r="H683" i="47"/>
  <c r="K683" i="47"/>
  <c r="H679" i="47"/>
  <c r="K679" i="47"/>
  <c r="H677" i="47"/>
  <c r="K677" i="47"/>
  <c r="H675" i="47"/>
  <c r="K675" i="47"/>
  <c r="H673" i="47"/>
  <c r="K673" i="47"/>
  <c r="H671" i="47"/>
  <c r="K671" i="47"/>
  <c r="H669" i="47"/>
  <c r="K669" i="47"/>
  <c r="H667" i="47"/>
  <c r="K667" i="47"/>
  <c r="H665" i="47"/>
  <c r="K665" i="47"/>
  <c r="H663" i="47"/>
  <c r="K663" i="47"/>
  <c r="H661" i="47"/>
  <c r="K661" i="47"/>
  <c r="H657" i="47"/>
  <c r="K657" i="47"/>
  <c r="H655" i="47"/>
  <c r="K655" i="47"/>
  <c r="H653" i="47"/>
  <c r="K653" i="47"/>
  <c r="H651" i="47"/>
  <c r="K651" i="47"/>
  <c r="H649" i="47"/>
  <c r="K649" i="47"/>
  <c r="H647" i="47"/>
  <c r="K647" i="47"/>
  <c r="H645" i="47"/>
  <c r="K645" i="47"/>
  <c r="H643" i="47"/>
  <c r="K643" i="47"/>
  <c r="H641" i="47"/>
  <c r="K641" i="47"/>
  <c r="H639" i="47"/>
  <c r="K639" i="47"/>
  <c r="H637" i="47"/>
  <c r="K637" i="47"/>
  <c r="H635" i="47"/>
  <c r="K635" i="47"/>
  <c r="H633" i="47"/>
  <c r="K633" i="47"/>
  <c r="H631" i="47"/>
  <c r="K631" i="47"/>
  <c r="H629" i="47"/>
  <c r="K629" i="47"/>
  <c r="H627" i="47"/>
  <c r="K627" i="47"/>
  <c r="H625" i="47"/>
  <c r="K625" i="47"/>
  <c r="H623" i="47"/>
  <c r="K623" i="47"/>
  <c r="H621" i="47"/>
  <c r="K621" i="47"/>
  <c r="H617" i="47"/>
  <c r="K617" i="47"/>
  <c r="H615" i="47"/>
  <c r="K615" i="47"/>
  <c r="H610" i="47"/>
  <c r="K610" i="47"/>
  <c r="H608" i="47"/>
  <c r="K608" i="47"/>
  <c r="H606" i="47"/>
  <c r="K606" i="47"/>
  <c r="H604" i="47"/>
  <c r="K604" i="47"/>
  <c r="H602" i="47"/>
  <c r="K602" i="47"/>
  <c r="H600" i="47"/>
  <c r="K600" i="47"/>
  <c r="H596" i="47"/>
  <c r="K596" i="47"/>
  <c r="H592" i="47"/>
  <c r="K592" i="47"/>
  <c r="H590" i="47"/>
  <c r="K590" i="47"/>
  <c r="H588" i="47"/>
  <c r="K588" i="47"/>
  <c r="H586" i="47"/>
  <c r="K586" i="47"/>
  <c r="H584" i="47"/>
  <c r="K584" i="47"/>
  <c r="H582" i="47"/>
  <c r="K582" i="47"/>
  <c r="H580" i="47"/>
  <c r="K580" i="47"/>
  <c r="H578" i="47"/>
  <c r="K578" i="47"/>
  <c r="H576" i="47"/>
  <c r="K576" i="47"/>
  <c r="H574" i="47"/>
  <c r="K574" i="47"/>
  <c r="H572" i="47"/>
  <c r="K572" i="47"/>
  <c r="H570" i="47"/>
  <c r="K570" i="47"/>
  <c r="H568" i="47"/>
  <c r="K568" i="47"/>
  <c r="H566" i="47"/>
  <c r="K566" i="47"/>
  <c r="H564" i="47"/>
  <c r="K564" i="47"/>
  <c r="H562" i="47"/>
  <c r="K562" i="47"/>
  <c r="H560" i="47"/>
  <c r="K560" i="47"/>
  <c r="H558" i="47"/>
  <c r="K558" i="47"/>
  <c r="H556" i="47"/>
  <c r="K556" i="47"/>
  <c r="H554" i="47"/>
  <c r="K554" i="47"/>
  <c r="H550" i="47"/>
  <c r="K550" i="47"/>
  <c r="H546" i="47"/>
  <c r="K546" i="47"/>
  <c r="H544" i="47"/>
  <c r="K544" i="47"/>
  <c r="H542" i="47"/>
  <c r="K542" i="47"/>
  <c r="H540" i="47"/>
  <c r="K540" i="47"/>
  <c r="H538" i="47"/>
  <c r="K538" i="47"/>
  <c r="H536" i="47"/>
  <c r="K536" i="47"/>
  <c r="H534" i="47"/>
  <c r="K534" i="47"/>
  <c r="H532" i="47"/>
  <c r="K532" i="47"/>
  <c r="H530" i="47"/>
  <c r="K530" i="47"/>
  <c r="H528" i="47"/>
  <c r="K528" i="47"/>
  <c r="H526" i="47"/>
  <c r="K526" i="47"/>
  <c r="H524" i="47"/>
  <c r="K524" i="47"/>
  <c r="H520" i="47"/>
  <c r="K520" i="47"/>
  <c r="H516" i="47"/>
  <c r="K516" i="47"/>
  <c r="H512" i="47"/>
  <c r="K512" i="47"/>
  <c r="H510" i="47"/>
  <c r="K510" i="47"/>
  <c r="H508" i="47"/>
  <c r="K508" i="47"/>
  <c r="H506" i="47"/>
  <c r="K506" i="47"/>
  <c r="K1317" i="47"/>
  <c r="K1315" i="47"/>
  <c r="K1313" i="47"/>
  <c r="K1311" i="47"/>
  <c r="K1309" i="47"/>
  <c r="K1307" i="47"/>
  <c r="K1305" i="47"/>
  <c r="K1303" i="47"/>
  <c r="K1301" i="47"/>
  <c r="K1299" i="47"/>
  <c r="K1297" i="47"/>
  <c r="K1295" i="47"/>
  <c r="K1293" i="47"/>
  <c r="K1291" i="47"/>
  <c r="K1287" i="47"/>
  <c r="K1285" i="47"/>
  <c r="K1283" i="47"/>
  <c r="K1281" i="47"/>
  <c r="K1279" i="47"/>
  <c r="K1277" i="47"/>
  <c r="K1275" i="47"/>
  <c r="K1273" i="47"/>
  <c r="K1271" i="47"/>
  <c r="K1269" i="47"/>
  <c r="K1265" i="47"/>
  <c r="K1263" i="47"/>
  <c r="K1261" i="47"/>
  <c r="K1259" i="47"/>
  <c r="K1257" i="47"/>
  <c r="K1255" i="47"/>
  <c r="K1253" i="47"/>
  <c r="K1251" i="47"/>
  <c r="K1249" i="47"/>
  <c r="K1247" i="47"/>
  <c r="K1245" i="47"/>
  <c r="K1243" i="47"/>
  <c r="K1241" i="47"/>
  <c r="K1239" i="47"/>
  <c r="K1237" i="47"/>
  <c r="K1235" i="47"/>
  <c r="K1233" i="47"/>
  <c r="K1231" i="47"/>
  <c r="K1229" i="47"/>
  <c r="K1225" i="47"/>
  <c r="K1223" i="47"/>
  <c r="K1218" i="47"/>
  <c r="K1216"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G950" i="47"/>
  <c r="J949" i="47"/>
  <c r="F949" i="47"/>
  <c r="K948" i="47"/>
  <c r="G948" i="47"/>
  <c r="J947" i="47"/>
  <c r="F947" i="47"/>
  <c r="J945" i="47"/>
  <c r="F945" i="47"/>
  <c r="K944" i="47"/>
  <c r="G944" i="47"/>
  <c r="J943" i="47"/>
  <c r="F943" i="47"/>
  <c r="K942" i="47"/>
  <c r="G942" i="47"/>
  <c r="J941" i="47"/>
  <c r="F941" i="47"/>
  <c r="K940" i="47"/>
  <c r="G940" i="47"/>
  <c r="J939" i="47"/>
  <c r="F939" i="47"/>
  <c r="K938" i="47"/>
  <c r="G938" i="47"/>
  <c r="J937" i="47"/>
  <c r="F937" i="47"/>
  <c r="K936" i="47"/>
  <c r="G936" i="47"/>
  <c r="J935" i="47"/>
  <c r="F935" i="47"/>
  <c r="K934" i="47"/>
  <c r="G934" i="47"/>
  <c r="J933" i="47"/>
  <c r="F933" i="47"/>
  <c r="K932" i="47"/>
  <c r="G932" i="47"/>
  <c r="J931" i="47"/>
  <c r="F931" i="47"/>
  <c r="J929" i="47"/>
  <c r="F929" i="47"/>
  <c r="K928" i="47"/>
  <c r="G928" i="47"/>
  <c r="J927" i="47"/>
  <c r="F927" i="47"/>
  <c r="K926" i="47"/>
  <c r="G926" i="47"/>
  <c r="J925" i="47"/>
  <c r="F925" i="47"/>
  <c r="K924" i="47"/>
  <c r="G924" i="47"/>
  <c r="K922" i="47"/>
  <c r="G922" i="47"/>
  <c r="J921" i="47"/>
  <c r="F921" i="47"/>
  <c r="K920" i="47"/>
  <c r="G920" i="47"/>
  <c r="J919" i="47"/>
  <c r="F919" i="47"/>
  <c r="K918" i="47"/>
  <c r="G918" i="47"/>
  <c r="K915" i="47"/>
  <c r="G915" i="47"/>
  <c r="J914" i="47"/>
  <c r="F914" i="47"/>
  <c r="K913" i="47"/>
  <c r="G913" i="47"/>
  <c r="J912" i="47"/>
  <c r="F912" i="47"/>
  <c r="K911" i="47"/>
  <c r="G911" i="47"/>
  <c r="J910" i="47"/>
  <c r="F910" i="47"/>
  <c r="J908" i="47"/>
  <c r="F908" i="47"/>
  <c r="K907" i="47"/>
  <c r="G907" i="47"/>
  <c r="J906" i="47"/>
  <c r="F906" i="47"/>
  <c r="K905" i="47"/>
  <c r="G905" i="47"/>
  <c r="J904" i="47"/>
  <c r="F904" i="47"/>
  <c r="K903" i="47"/>
  <c r="G903" i="47"/>
  <c r="K901" i="47"/>
  <c r="G901" i="47"/>
  <c r="J900" i="47"/>
  <c r="F900" i="47"/>
  <c r="K899" i="47"/>
  <c r="G899" i="47"/>
  <c r="K897" i="47"/>
  <c r="G897" i="47"/>
  <c r="J896" i="47"/>
  <c r="F896" i="47"/>
  <c r="K895" i="47"/>
  <c r="G895" i="47"/>
  <c r="J894" i="47"/>
  <c r="F894" i="47"/>
  <c r="K893" i="47"/>
  <c r="G893" i="47"/>
  <c r="J892" i="47"/>
  <c r="F892" i="47"/>
  <c r="K891" i="47"/>
  <c r="G891" i="47"/>
  <c r="J890" i="47"/>
  <c r="F890" i="47"/>
  <c r="K889" i="47"/>
  <c r="G889" i="47"/>
  <c r="J888" i="47"/>
  <c r="F888" i="47"/>
  <c r="K887" i="47"/>
  <c r="G887" i="47"/>
  <c r="J886" i="47"/>
  <c r="F886" i="47"/>
  <c r="K885" i="47"/>
  <c r="G885" i="47"/>
  <c r="J884" i="47"/>
  <c r="F884" i="47"/>
  <c r="K883" i="47"/>
  <c r="G883" i="47"/>
  <c r="J882" i="47"/>
  <c r="F882" i="47"/>
  <c r="K881" i="47"/>
  <c r="G881" i="47"/>
  <c r="J880" i="47"/>
  <c r="F880" i="47"/>
  <c r="J878" i="47"/>
  <c r="F878" i="47"/>
  <c r="K877" i="47"/>
  <c r="G877" i="47"/>
  <c r="J876" i="47"/>
  <c r="F876" i="47"/>
  <c r="K875" i="47"/>
  <c r="G875" i="47"/>
  <c r="J874" i="47"/>
  <c r="F874" i="47"/>
  <c r="K873" i="47"/>
  <c r="G873" i="47"/>
  <c r="J872" i="47"/>
  <c r="F872" i="47"/>
  <c r="K871" i="47"/>
  <c r="G871" i="47"/>
  <c r="J870" i="47"/>
  <c r="F870" i="47"/>
  <c r="J868" i="47"/>
  <c r="F868" i="47"/>
  <c r="K867" i="47"/>
  <c r="G867" i="47"/>
  <c r="J866" i="47"/>
  <c r="F866" i="47"/>
  <c r="K865" i="47"/>
  <c r="G865" i="47"/>
  <c r="J864" i="47"/>
  <c r="F864" i="47"/>
  <c r="K863" i="47"/>
  <c r="G863" i="47"/>
  <c r="J862" i="47"/>
  <c r="F862" i="47"/>
  <c r="K861" i="47"/>
  <c r="G861" i="47"/>
  <c r="J860" i="47"/>
  <c r="F860" i="47"/>
  <c r="K859" i="47"/>
  <c r="G859" i="47"/>
  <c r="J858" i="47"/>
  <c r="F858" i="47"/>
  <c r="K857" i="47"/>
  <c r="G857" i="47"/>
  <c r="K855" i="47"/>
  <c r="G855" i="47"/>
  <c r="J854" i="47"/>
  <c r="F854" i="47"/>
  <c r="K853" i="47"/>
  <c r="G853" i="47"/>
  <c r="K851" i="47"/>
  <c r="G851" i="47"/>
  <c r="J850" i="47"/>
  <c r="F850" i="47"/>
  <c r="K849" i="47"/>
  <c r="G849" i="47"/>
  <c r="J848" i="47"/>
  <c r="F848" i="47"/>
  <c r="K847" i="47"/>
  <c r="G847" i="47"/>
  <c r="J846" i="47"/>
  <c r="F846" i="47"/>
  <c r="K845" i="47"/>
  <c r="G845" i="47"/>
  <c r="J844" i="47"/>
  <c r="F844" i="47"/>
  <c r="K843" i="47"/>
  <c r="G843" i="47"/>
  <c r="J842" i="47"/>
  <c r="F842" i="47"/>
  <c r="K841" i="47"/>
  <c r="G841" i="47"/>
  <c r="J840" i="47"/>
  <c r="F840" i="47"/>
  <c r="K839" i="47"/>
  <c r="G839" i="47"/>
  <c r="J838" i="47"/>
  <c r="F838" i="47"/>
  <c r="K837" i="47"/>
  <c r="G837" i="47"/>
  <c r="J836" i="47"/>
  <c r="F836" i="47"/>
  <c r="K835" i="47"/>
  <c r="G835" i="47"/>
  <c r="J834" i="47"/>
  <c r="F834" i="47"/>
  <c r="J832" i="47"/>
  <c r="F832" i="47"/>
  <c r="K831" i="47"/>
  <c r="G831" i="47"/>
  <c r="J830" i="47"/>
  <c r="F830" i="47"/>
  <c r="K829" i="47"/>
  <c r="G829" i="47"/>
  <c r="J828" i="47"/>
  <c r="F828" i="47"/>
  <c r="K827" i="47"/>
  <c r="G827" i="47"/>
  <c r="K825" i="47"/>
  <c r="G825" i="47"/>
  <c r="J824" i="47"/>
  <c r="F824" i="47"/>
  <c r="K823" i="47"/>
  <c r="G823" i="47"/>
  <c r="K821" i="47"/>
  <c r="G821" i="47"/>
  <c r="J820" i="47"/>
  <c r="F820" i="47"/>
  <c r="K819" i="47"/>
  <c r="G819" i="47"/>
  <c r="K817" i="47"/>
  <c r="G817" i="47"/>
  <c r="J816" i="47"/>
  <c r="F816" i="47"/>
  <c r="K815" i="47"/>
  <c r="G815" i="47"/>
  <c r="J814" i="47"/>
  <c r="F814" i="47"/>
  <c r="K813" i="47"/>
  <c r="G813" i="47"/>
  <c r="J812" i="47"/>
  <c r="F812" i="47"/>
  <c r="J810" i="47"/>
  <c r="F810" i="47"/>
  <c r="K809" i="47"/>
  <c r="G809" i="47"/>
  <c r="J808" i="47"/>
  <c r="F808" i="47"/>
  <c r="K807" i="47"/>
  <c r="G807" i="47"/>
  <c r="J806" i="47"/>
  <c r="F806" i="47"/>
  <c r="K805" i="47"/>
  <c r="G805" i="47"/>
  <c r="K803" i="47"/>
  <c r="G803" i="47"/>
  <c r="J802" i="47"/>
  <c r="F802" i="47"/>
  <c r="K801" i="47"/>
  <c r="G801" i="47"/>
  <c r="J800" i="47"/>
  <c r="F800" i="47"/>
  <c r="K799" i="47"/>
  <c r="G799" i="47"/>
  <c r="J798" i="47"/>
  <c r="F798" i="47"/>
  <c r="K797" i="47"/>
  <c r="G797" i="47"/>
  <c r="J796" i="47"/>
  <c r="F796" i="47"/>
  <c r="K795" i="47"/>
  <c r="G795" i="47"/>
  <c r="K793" i="47"/>
  <c r="G793" i="47"/>
  <c r="J792" i="47"/>
  <c r="F792" i="47"/>
  <c r="K791" i="47"/>
  <c r="G791" i="47"/>
  <c r="J790" i="47"/>
  <c r="F790" i="47"/>
  <c r="K789" i="47"/>
  <c r="G789" i="47"/>
  <c r="J788" i="47"/>
  <c r="F788" i="47"/>
  <c r="K787" i="47"/>
  <c r="G787" i="47"/>
  <c r="J786" i="47"/>
  <c r="F786" i="47"/>
  <c r="K785" i="47"/>
  <c r="G785" i="47"/>
  <c r="J784" i="47"/>
  <c r="F784" i="47"/>
  <c r="K783" i="47"/>
  <c r="G783" i="47"/>
  <c r="J782" i="47"/>
  <c r="F782" i="47"/>
  <c r="K781" i="47"/>
  <c r="G781" i="47"/>
  <c r="J780" i="47"/>
  <c r="F780" i="47"/>
  <c r="K779" i="47"/>
  <c r="G779" i="47"/>
  <c r="K777" i="47"/>
  <c r="G777" i="47"/>
  <c r="J776" i="47"/>
  <c r="F776" i="47"/>
  <c r="K775" i="47"/>
  <c r="G775" i="47"/>
  <c r="J774" i="47"/>
  <c r="F774" i="47"/>
  <c r="K773" i="47"/>
  <c r="G773" i="47"/>
  <c r="J772" i="47"/>
  <c r="F772" i="47"/>
  <c r="J770" i="47"/>
  <c r="F770" i="47"/>
  <c r="K769" i="47"/>
  <c r="G769" i="47"/>
  <c r="J768" i="47"/>
  <c r="F768" i="47"/>
  <c r="K767" i="47"/>
  <c r="G767" i="47"/>
  <c r="J766" i="47"/>
  <c r="F766" i="47"/>
  <c r="J763" i="47"/>
  <c r="F763" i="47"/>
  <c r="K762" i="47"/>
  <c r="G762" i="47"/>
  <c r="J761" i="47"/>
  <c r="F761" i="47"/>
  <c r="K760" i="47"/>
  <c r="G760" i="47"/>
  <c r="J759" i="47"/>
  <c r="F759" i="47"/>
  <c r="K758" i="47"/>
  <c r="G758" i="47"/>
  <c r="K756" i="47"/>
  <c r="G756" i="47"/>
  <c r="J755" i="47"/>
  <c r="F755" i="47"/>
  <c r="K754" i="47"/>
  <c r="G754" i="47"/>
  <c r="J753" i="47"/>
  <c r="F753" i="47"/>
  <c r="K752" i="47"/>
  <c r="G752" i="47"/>
  <c r="J751" i="47"/>
  <c r="F751" i="47"/>
  <c r="J749" i="47"/>
  <c r="F749" i="47"/>
  <c r="K748" i="47"/>
  <c r="G748" i="47"/>
  <c r="J747" i="47"/>
  <c r="F747" i="47"/>
  <c r="J745" i="47"/>
  <c r="F745" i="47"/>
  <c r="K744" i="47"/>
  <c r="G744" i="47"/>
  <c r="J743" i="47"/>
  <c r="F743" i="47"/>
  <c r="K742" i="47"/>
  <c r="G742" i="47"/>
  <c r="J741" i="47"/>
  <c r="F741" i="47"/>
  <c r="K740" i="47"/>
  <c r="G740" i="47"/>
  <c r="J739" i="47"/>
  <c r="F739" i="47"/>
  <c r="K738" i="47"/>
  <c r="G738" i="47"/>
  <c r="J737" i="47"/>
  <c r="F737" i="47"/>
  <c r="K736" i="47"/>
  <c r="G736" i="47"/>
  <c r="J735" i="47"/>
  <c r="F735" i="47"/>
  <c r="K734" i="47"/>
  <c r="G734" i="47"/>
  <c r="J733" i="47"/>
  <c r="F733" i="47"/>
  <c r="K732" i="47"/>
  <c r="G732" i="47"/>
  <c r="J731" i="47"/>
  <c r="F731" i="47"/>
  <c r="K730" i="47"/>
  <c r="G730" i="47"/>
  <c r="J729" i="47"/>
  <c r="F729" i="47"/>
  <c r="K728" i="47"/>
  <c r="G728" i="47"/>
  <c r="K726" i="47"/>
  <c r="G726" i="47"/>
  <c r="J725" i="47"/>
  <c r="F725" i="47"/>
  <c r="K724" i="47"/>
  <c r="G724" i="47"/>
  <c r="J723" i="47"/>
  <c r="F723" i="47"/>
  <c r="K722" i="47"/>
  <c r="G722" i="47"/>
  <c r="J721" i="47"/>
  <c r="F721" i="47"/>
  <c r="K720" i="47"/>
  <c r="G720" i="47"/>
  <c r="J719" i="47"/>
  <c r="F719" i="47"/>
  <c r="K718" i="47"/>
  <c r="G718" i="47"/>
  <c r="K716" i="47"/>
  <c r="G716" i="47"/>
  <c r="J715" i="47"/>
  <c r="F715" i="47"/>
  <c r="K714" i="47"/>
  <c r="G714" i="47"/>
  <c r="J713" i="47"/>
  <c r="F713" i="47"/>
  <c r="K712" i="47"/>
  <c r="G712" i="47"/>
  <c r="J711" i="47"/>
  <c r="F711" i="47"/>
  <c r="K710" i="47"/>
  <c r="G710" i="47"/>
  <c r="J709" i="47"/>
  <c r="F709" i="47"/>
  <c r="K708" i="47"/>
  <c r="G708" i="47"/>
  <c r="J707" i="47"/>
  <c r="F707" i="47"/>
  <c r="K706" i="47"/>
  <c r="G706" i="47"/>
  <c r="J705" i="47"/>
  <c r="F705" i="47"/>
  <c r="J703" i="47"/>
  <c r="F703" i="47"/>
  <c r="K702" i="47"/>
  <c r="G702" i="47"/>
  <c r="J701" i="47"/>
  <c r="F701" i="47"/>
  <c r="J699" i="47"/>
  <c r="F699" i="47"/>
  <c r="K698" i="47"/>
  <c r="G698" i="47"/>
  <c r="J697" i="47"/>
  <c r="F697" i="47"/>
  <c r="K696" i="47"/>
  <c r="G696" i="47"/>
  <c r="J695" i="47"/>
  <c r="F695" i="47"/>
  <c r="K694" i="47"/>
  <c r="G694" i="47"/>
  <c r="J693" i="47"/>
  <c r="F693" i="47"/>
  <c r="K692" i="47"/>
  <c r="G692" i="47"/>
  <c r="J691" i="47"/>
  <c r="F691" i="47"/>
  <c r="K690" i="47"/>
  <c r="G690" i="47"/>
  <c r="J689" i="47"/>
  <c r="F689" i="47"/>
  <c r="K688" i="47"/>
  <c r="G688" i="47"/>
  <c r="J687" i="47"/>
  <c r="F687" i="47"/>
  <c r="K686" i="47"/>
  <c r="G686" i="47"/>
  <c r="J685" i="47"/>
  <c r="F685" i="47"/>
  <c r="K684" i="47"/>
  <c r="G684" i="47"/>
  <c r="J683" i="47"/>
  <c r="F683" i="47"/>
  <c r="K682" i="47"/>
  <c r="G682" i="47"/>
  <c r="K680" i="47"/>
  <c r="G680" i="47"/>
  <c r="J679" i="47"/>
  <c r="F679" i="47"/>
  <c r="K678" i="47"/>
  <c r="G678" i="47"/>
  <c r="J677" i="47"/>
  <c r="F677" i="47"/>
  <c r="K676" i="47"/>
  <c r="G676" i="47"/>
  <c r="J675" i="47"/>
  <c r="F675" i="47"/>
  <c r="J673" i="47"/>
  <c r="F673" i="47"/>
  <c r="K672" i="47"/>
  <c r="G672" i="47"/>
  <c r="J671" i="47"/>
  <c r="F671" i="47"/>
  <c r="J669" i="47"/>
  <c r="F669" i="47"/>
  <c r="K668" i="47"/>
  <c r="G668" i="47"/>
  <c r="J667" i="47"/>
  <c r="F667" i="47"/>
  <c r="J665" i="47"/>
  <c r="F665" i="47"/>
  <c r="K664" i="47"/>
  <c r="G664" i="47"/>
  <c r="J663" i="47"/>
  <c r="F663" i="47"/>
  <c r="K662" i="47"/>
  <c r="G662" i="47"/>
  <c r="J661" i="47"/>
  <c r="F661" i="47"/>
  <c r="K660" i="47"/>
  <c r="G660" i="47"/>
  <c r="K658" i="47"/>
  <c r="G658" i="47"/>
  <c r="J657" i="47"/>
  <c r="F657" i="47"/>
  <c r="K656" i="47"/>
  <c r="G656" i="47"/>
  <c r="J655" i="47"/>
  <c r="F655" i="47"/>
  <c r="K654" i="47"/>
  <c r="G654" i="47"/>
  <c r="J653" i="47"/>
  <c r="F653" i="47"/>
  <c r="J651" i="47"/>
  <c r="F651" i="47"/>
  <c r="K650" i="47"/>
  <c r="G650" i="47"/>
  <c r="J649" i="47"/>
  <c r="F649" i="47"/>
  <c r="K648" i="47"/>
  <c r="G648" i="47"/>
  <c r="J647" i="47"/>
  <c r="F647" i="47"/>
  <c r="K646" i="47"/>
  <c r="G646" i="47"/>
  <c r="J645" i="47"/>
  <c r="F645" i="47"/>
  <c r="K644" i="47"/>
  <c r="G644" i="47"/>
  <c r="J643" i="47"/>
  <c r="F643" i="47"/>
  <c r="J641" i="47"/>
  <c r="F641" i="47"/>
  <c r="K640" i="47"/>
  <c r="G640" i="47"/>
  <c r="J639" i="47"/>
  <c r="F639" i="47"/>
  <c r="K638" i="47"/>
  <c r="G638" i="47"/>
  <c r="J637" i="47"/>
  <c r="F637" i="47"/>
  <c r="K636" i="47"/>
  <c r="G636" i="47"/>
  <c r="J635" i="47"/>
  <c r="F635" i="47"/>
  <c r="K634" i="47"/>
  <c r="G634" i="47"/>
  <c r="J633" i="47"/>
  <c r="F633" i="47"/>
  <c r="K632" i="47"/>
  <c r="G632" i="47"/>
  <c r="J631" i="47"/>
  <c r="F631" i="47"/>
  <c r="K630" i="47"/>
  <c r="G630" i="47"/>
  <c r="J629" i="47"/>
  <c r="F629" i="47"/>
  <c r="K628" i="47"/>
  <c r="G628" i="47"/>
  <c r="J627" i="47"/>
  <c r="F627" i="47"/>
  <c r="J625" i="47"/>
  <c r="F625" i="47"/>
  <c r="K624" i="47"/>
  <c r="G624" i="47"/>
  <c r="J623" i="47"/>
  <c r="F623" i="47"/>
  <c r="K622" i="47"/>
  <c r="G622" i="47"/>
  <c r="J621" i="47"/>
  <c r="F621" i="47"/>
  <c r="K620" i="47"/>
  <c r="G620" i="47"/>
  <c r="K618" i="47"/>
  <c r="G618" i="47"/>
  <c r="J617" i="47"/>
  <c r="F617" i="47"/>
  <c r="K616" i="47"/>
  <c r="G616" i="47"/>
  <c r="J615" i="47"/>
  <c r="F615" i="47"/>
  <c r="K614" i="47"/>
  <c r="G614" i="47"/>
  <c r="K611" i="47"/>
  <c r="G611" i="47"/>
  <c r="J610" i="47"/>
  <c r="F610" i="47"/>
  <c r="K609" i="47"/>
  <c r="G609" i="47"/>
  <c r="J608" i="47"/>
  <c r="F608" i="47"/>
  <c r="K607" i="47"/>
  <c r="G607" i="47"/>
  <c r="J606" i="47"/>
  <c r="F606" i="47"/>
  <c r="J604" i="47"/>
  <c r="F604" i="47"/>
  <c r="K603" i="47"/>
  <c r="G603" i="47"/>
  <c r="J602" i="47"/>
  <c r="F602" i="47"/>
  <c r="K601" i="47"/>
  <c r="G601" i="47"/>
  <c r="J600" i="47"/>
  <c r="F600" i="47"/>
  <c r="K599" i="47"/>
  <c r="G599" i="47"/>
  <c r="K597" i="47"/>
  <c r="G597" i="47"/>
  <c r="J596" i="47"/>
  <c r="F596" i="47"/>
  <c r="K595" i="47"/>
  <c r="G595" i="47"/>
  <c r="K593" i="47"/>
  <c r="G593" i="47"/>
  <c r="J592" i="47"/>
  <c r="F592" i="47"/>
  <c r="K591" i="47"/>
  <c r="G591" i="47"/>
  <c r="J590" i="47"/>
  <c r="F590" i="47"/>
  <c r="K589" i="47"/>
  <c r="G589" i="47"/>
  <c r="J588" i="47"/>
  <c r="F588" i="47"/>
  <c r="K587" i="47"/>
  <c r="G587" i="47"/>
  <c r="J586" i="47"/>
  <c r="F586" i="47"/>
  <c r="K585" i="47"/>
  <c r="G585" i="47"/>
  <c r="J584" i="47"/>
  <c r="F584" i="47"/>
  <c r="K583" i="47"/>
  <c r="G583" i="47"/>
  <c r="J582" i="47"/>
  <c r="F582" i="47"/>
  <c r="K581" i="47"/>
  <c r="G581" i="47"/>
  <c r="J580" i="47"/>
  <c r="F580" i="47"/>
  <c r="K579" i="47"/>
  <c r="G579" i="47"/>
  <c r="J578" i="47"/>
  <c r="F578" i="47"/>
  <c r="K577" i="47"/>
  <c r="G577" i="47"/>
  <c r="J576" i="47"/>
  <c r="F576" i="47"/>
  <c r="J574" i="47"/>
  <c r="F574" i="47"/>
  <c r="K573" i="47"/>
  <c r="G573" i="47"/>
  <c r="J572" i="47"/>
  <c r="F572" i="47"/>
  <c r="K571" i="47"/>
  <c r="G571" i="47"/>
  <c r="J570" i="47"/>
  <c r="F570" i="47"/>
  <c r="K569" i="47"/>
  <c r="G569" i="47"/>
  <c r="J568" i="47"/>
  <c r="F568" i="47"/>
  <c r="K567" i="47"/>
  <c r="G567" i="47"/>
  <c r="J566" i="47"/>
  <c r="F566" i="47"/>
  <c r="J564" i="47"/>
  <c r="F564" i="47"/>
  <c r="K563" i="47"/>
  <c r="G563" i="47"/>
  <c r="J562" i="47"/>
  <c r="F562" i="47"/>
  <c r="K561" i="47"/>
  <c r="G561" i="47"/>
  <c r="J560" i="47"/>
  <c r="F560" i="47"/>
  <c r="K559" i="47"/>
  <c r="G559" i="47"/>
  <c r="J558" i="47"/>
  <c r="F558" i="47"/>
  <c r="K557" i="47"/>
  <c r="G557" i="47"/>
  <c r="J556" i="47"/>
  <c r="F556" i="47"/>
  <c r="K555" i="47"/>
  <c r="G555" i="47"/>
  <c r="J554" i="47"/>
  <c r="F554" i="47"/>
  <c r="K553" i="47"/>
  <c r="G553" i="47"/>
  <c r="K551" i="47"/>
  <c r="G551" i="47"/>
  <c r="J550" i="47"/>
  <c r="F550" i="47"/>
  <c r="K549" i="47"/>
  <c r="G549" i="47"/>
  <c r="K547" i="47"/>
  <c r="G547" i="47"/>
  <c r="J546" i="47"/>
  <c r="F546" i="47"/>
  <c r="K545" i="47"/>
  <c r="G545" i="47"/>
  <c r="J544" i="47"/>
  <c r="F544" i="47"/>
  <c r="K543" i="47"/>
  <c r="G543" i="47"/>
  <c r="J542" i="47"/>
  <c r="F542" i="47"/>
  <c r="K541" i="47"/>
  <c r="G541" i="47"/>
  <c r="J540" i="47"/>
  <c r="F540" i="47"/>
  <c r="K539" i="47"/>
  <c r="G539" i="47"/>
  <c r="J538" i="47"/>
  <c r="F538" i="47"/>
  <c r="K537" i="47"/>
  <c r="G537" i="47"/>
  <c r="J536" i="47"/>
  <c r="F536" i="47"/>
  <c r="K535" i="47"/>
  <c r="G535" i="47"/>
  <c r="J534" i="47"/>
  <c r="F534" i="47"/>
  <c r="K533" i="47"/>
  <c r="G533" i="47"/>
  <c r="J532" i="47"/>
  <c r="F532" i="47"/>
  <c r="K531" i="47"/>
  <c r="G531" i="47"/>
  <c r="J530" i="47"/>
  <c r="F530" i="47"/>
  <c r="J528" i="47"/>
  <c r="F528" i="47"/>
  <c r="K527" i="47"/>
  <c r="G527" i="47"/>
  <c r="J526" i="47"/>
  <c r="F526" i="47"/>
  <c r="K525" i="47"/>
  <c r="G525" i="47"/>
  <c r="J524" i="47"/>
  <c r="F524" i="47"/>
  <c r="K523" i="47"/>
  <c r="G523" i="47"/>
  <c r="K521" i="47"/>
  <c r="G521" i="47"/>
  <c r="J520" i="47"/>
  <c r="F520" i="47"/>
  <c r="K519" i="47"/>
  <c r="G519" i="47"/>
  <c r="K517" i="47"/>
  <c r="G517" i="47"/>
  <c r="J516" i="47"/>
  <c r="F516" i="47"/>
  <c r="K515" i="47"/>
  <c r="G515" i="47"/>
  <c r="K513" i="47"/>
  <c r="G513" i="47"/>
  <c r="J512" i="47"/>
  <c r="F512" i="47"/>
  <c r="K511" i="47"/>
  <c r="G511" i="47"/>
  <c r="J510" i="47"/>
  <c r="F510" i="47"/>
  <c r="K509" i="47"/>
  <c r="G509" i="47"/>
  <c r="J508" i="47"/>
  <c r="F508" i="47"/>
  <c r="J506" i="47"/>
  <c r="F506" i="47"/>
  <c r="J504" i="47"/>
  <c r="H504" i="47"/>
  <c r="F504" i="47"/>
  <c r="J502" i="47"/>
  <c r="H502" i="47"/>
  <c r="F502" i="47"/>
  <c r="J498" i="47"/>
  <c r="H498" i="47"/>
  <c r="F498" i="47"/>
  <c r="J496" i="47"/>
  <c r="J503" i="47"/>
  <c r="J501" i="47"/>
  <c r="J499" i="47"/>
  <c r="J497" i="47"/>
  <c r="F496" i="47"/>
  <c r="K495" i="47"/>
  <c r="G495" i="47"/>
  <c r="J494" i="47"/>
  <c r="F494" i="47"/>
  <c r="K493" i="47"/>
  <c r="G493" i="47"/>
  <c r="J492" i="47"/>
  <c r="F492" i="47"/>
  <c r="K491" i="47"/>
  <c r="G491" i="47"/>
  <c r="K489" i="47"/>
  <c r="G489" i="47"/>
  <c r="J488" i="47"/>
  <c r="F488" i="47"/>
  <c r="K487" i="47"/>
  <c r="G487" i="47"/>
  <c r="J486" i="47"/>
  <c r="F486" i="47"/>
  <c r="K485" i="47"/>
  <c r="G485" i="47"/>
  <c r="J484" i="47"/>
  <c r="F484" i="47"/>
  <c r="K483" i="47"/>
  <c r="G483" i="47"/>
  <c r="J482" i="47"/>
  <c r="F482" i="47"/>
  <c r="K481" i="47"/>
  <c r="G481" i="47"/>
  <c r="J480" i="47"/>
  <c r="F480" i="47"/>
  <c r="K479" i="47"/>
  <c r="G479" i="47"/>
  <c r="J478" i="47"/>
  <c r="F478" i="47"/>
  <c r="K477" i="47"/>
  <c r="G477" i="47"/>
  <c r="J476" i="47"/>
  <c r="F476" i="47"/>
  <c r="K475" i="47"/>
  <c r="G475" i="47"/>
  <c r="K473" i="47"/>
  <c r="G473" i="47"/>
  <c r="J472" i="47"/>
  <c r="F472" i="47"/>
  <c r="K471" i="47"/>
  <c r="G471" i="47"/>
  <c r="J470" i="47"/>
  <c r="F470" i="47"/>
  <c r="K469" i="47"/>
  <c r="G469" i="47"/>
  <c r="J468" i="47"/>
  <c r="F468" i="47"/>
  <c r="J466" i="47"/>
  <c r="F466" i="47"/>
  <c r="K465" i="47"/>
  <c r="G465" i="47"/>
  <c r="J464" i="47"/>
  <c r="F464" i="47"/>
  <c r="K463" i="47"/>
  <c r="G463" i="47"/>
  <c r="J462" i="47"/>
  <c r="F462" i="47"/>
  <c r="J459" i="47"/>
  <c r="F459" i="47"/>
  <c r="K458" i="47"/>
  <c r="G458" i="47"/>
  <c r="J457" i="47"/>
  <c r="F457" i="47"/>
  <c r="K456" i="47"/>
  <c r="G456" i="47"/>
  <c r="J455" i="47"/>
  <c r="F455" i="47"/>
  <c r="K454" i="47"/>
  <c r="G454" i="47"/>
  <c r="K452" i="47"/>
  <c r="G452" i="47"/>
  <c r="J451" i="47"/>
  <c r="F451" i="47"/>
  <c r="K450" i="47"/>
  <c r="G450" i="47"/>
  <c r="J449" i="47"/>
  <c r="F449" i="47"/>
  <c r="K448" i="47"/>
  <c r="G448" i="47"/>
  <c r="J447" i="47"/>
  <c r="F447" i="47"/>
  <c r="J445" i="47"/>
  <c r="F445" i="47"/>
  <c r="K444" i="47"/>
  <c r="G444" i="47"/>
  <c r="J443" i="47"/>
  <c r="F443" i="47"/>
  <c r="J441" i="47"/>
  <c r="F441" i="47"/>
  <c r="K440" i="47"/>
  <c r="G440" i="47"/>
  <c r="J439" i="47"/>
  <c r="F439" i="47"/>
  <c r="K438" i="47"/>
  <c r="G438" i="47"/>
  <c r="J437" i="47"/>
  <c r="F437" i="47"/>
  <c r="K436" i="47"/>
  <c r="G436" i="47"/>
  <c r="J435" i="47"/>
  <c r="F435" i="47"/>
  <c r="K434" i="47"/>
  <c r="G434" i="47"/>
  <c r="J433" i="47"/>
  <c r="F433" i="47"/>
  <c r="K432" i="47"/>
  <c r="G432" i="47"/>
  <c r="J431" i="47"/>
  <c r="F431" i="47"/>
  <c r="K430" i="47"/>
  <c r="G430" i="47"/>
  <c r="J429" i="47"/>
  <c r="F429" i="47"/>
  <c r="K428" i="47"/>
  <c r="G428" i="47"/>
  <c r="J427" i="47"/>
  <c r="F427" i="47"/>
  <c r="K426" i="47"/>
  <c r="G426" i="47"/>
  <c r="J425" i="47"/>
  <c r="F425" i="47"/>
  <c r="K424" i="47"/>
  <c r="G424" i="47"/>
  <c r="K422" i="47"/>
  <c r="G422" i="47"/>
  <c r="J421" i="47"/>
  <c r="F421" i="47"/>
  <c r="K420" i="47"/>
  <c r="G420" i="47"/>
  <c r="J419" i="47"/>
  <c r="F419" i="47"/>
  <c r="K418" i="47"/>
  <c r="G418" i="47"/>
  <c r="J417" i="47"/>
  <c r="F417" i="47"/>
  <c r="K416" i="47"/>
  <c r="G416" i="47"/>
  <c r="J415" i="47"/>
  <c r="F415" i="47"/>
  <c r="K414" i="47"/>
  <c r="G414" i="47"/>
  <c r="K412" i="47"/>
  <c r="G412" i="47"/>
  <c r="J411" i="47"/>
  <c r="F411" i="47"/>
  <c r="K410" i="47"/>
  <c r="G410" i="47"/>
  <c r="J409" i="47"/>
  <c r="F409" i="47"/>
  <c r="K408" i="47"/>
  <c r="G408" i="47"/>
  <c r="J407" i="47"/>
  <c r="F407" i="47"/>
  <c r="K406" i="47"/>
  <c r="G406" i="47"/>
  <c r="J405" i="47"/>
  <c r="F405" i="47"/>
  <c r="K404" i="47"/>
  <c r="G404" i="47"/>
  <c r="J403" i="47"/>
  <c r="F403" i="47"/>
  <c r="K402" i="47"/>
  <c r="G402" i="47"/>
  <c r="J401" i="47"/>
  <c r="F401" i="47"/>
  <c r="J399" i="47"/>
  <c r="F399" i="47"/>
  <c r="K398" i="47"/>
  <c r="G398" i="47"/>
  <c r="J397" i="47"/>
  <c r="F397" i="47"/>
  <c r="J395" i="47"/>
  <c r="F395" i="47"/>
  <c r="K394" i="47"/>
  <c r="G394" i="47"/>
  <c r="J393" i="47"/>
  <c r="F393" i="47"/>
  <c r="K392" i="47"/>
  <c r="G392" i="47"/>
  <c r="J391" i="47"/>
  <c r="F391" i="47"/>
  <c r="K390" i="47"/>
  <c r="G390" i="47"/>
  <c r="J389" i="47"/>
  <c r="F389" i="47"/>
  <c r="K388" i="47"/>
  <c r="G388" i="47"/>
  <c r="J387" i="47"/>
  <c r="F387" i="47"/>
  <c r="K386" i="47"/>
  <c r="G386" i="47"/>
  <c r="J385" i="47"/>
  <c r="F385" i="47"/>
  <c r="K384" i="47"/>
  <c r="G384" i="47"/>
  <c r="J383" i="47"/>
  <c r="F383" i="47"/>
  <c r="K382" i="47"/>
  <c r="G382" i="47"/>
  <c r="J381" i="47"/>
  <c r="F381" i="47"/>
  <c r="K380" i="47"/>
  <c r="G380" i="47"/>
  <c r="J379" i="47"/>
  <c r="F379" i="47"/>
  <c r="K378" i="47"/>
  <c r="G378" i="47"/>
  <c r="K376" i="47"/>
  <c r="G376" i="47"/>
  <c r="J375" i="47"/>
  <c r="F375" i="47"/>
  <c r="K374" i="47"/>
  <c r="G374" i="47"/>
  <c r="J373" i="47"/>
  <c r="F373" i="47"/>
  <c r="K372" i="47"/>
  <c r="G372" i="47"/>
  <c r="J371" i="47"/>
  <c r="F371" i="47"/>
  <c r="J369" i="47"/>
  <c r="F369" i="47"/>
  <c r="K368" i="47"/>
  <c r="G368" i="47"/>
  <c r="J367" i="47"/>
  <c r="F367" i="47"/>
  <c r="J365" i="47"/>
  <c r="F365" i="47"/>
  <c r="K364" i="47"/>
  <c r="G364" i="47"/>
  <c r="J363" i="47"/>
  <c r="F363" i="47"/>
  <c r="J361" i="47"/>
  <c r="F361" i="47"/>
  <c r="K360" i="47"/>
  <c r="G360" i="47"/>
  <c r="J359" i="47"/>
  <c r="F359" i="47"/>
  <c r="K358" i="47"/>
  <c r="G358" i="47"/>
  <c r="J357" i="47"/>
  <c r="F357" i="47"/>
  <c r="K356" i="47"/>
  <c r="G356" i="47"/>
  <c r="K354" i="47"/>
  <c r="G354" i="47"/>
  <c r="J353" i="47"/>
  <c r="F353" i="47"/>
  <c r="K352" i="47"/>
  <c r="G352" i="47"/>
  <c r="J351" i="47"/>
  <c r="F351" i="47"/>
  <c r="K350" i="47"/>
  <c r="G350" i="47"/>
  <c r="J349" i="47"/>
  <c r="F349" i="47"/>
  <c r="J347" i="47"/>
  <c r="F347" i="47"/>
  <c r="K346" i="47"/>
  <c r="G346" i="47"/>
  <c r="J345" i="47"/>
  <c r="F345" i="47"/>
  <c r="K344" i="47"/>
  <c r="G344" i="47"/>
  <c r="J343" i="47"/>
  <c r="F343" i="47"/>
  <c r="K342" i="47"/>
  <c r="G342" i="47"/>
  <c r="J341" i="47"/>
  <c r="F341" i="47"/>
  <c r="K340" i="47"/>
  <c r="G340" i="47"/>
  <c r="J339" i="47"/>
  <c r="F339" i="47"/>
  <c r="J337" i="47"/>
  <c r="F337" i="47"/>
  <c r="K336" i="47"/>
  <c r="G336" i="47"/>
  <c r="J335" i="47"/>
  <c r="F335" i="47"/>
  <c r="K334" i="47"/>
  <c r="G334" i="47"/>
  <c r="J333" i="47"/>
  <c r="F333" i="47"/>
  <c r="K332" i="47"/>
  <c r="G332" i="47"/>
  <c r="J331" i="47"/>
  <c r="F331" i="47"/>
  <c r="K330" i="47"/>
  <c r="G330" i="47"/>
  <c r="J329" i="47"/>
  <c r="F329" i="47"/>
  <c r="K328" i="47"/>
  <c r="G328" i="47"/>
  <c r="J327" i="47"/>
  <c r="F327" i="47"/>
  <c r="K326" i="47"/>
  <c r="G326" i="47"/>
  <c r="J325" i="47"/>
  <c r="F325" i="47"/>
  <c r="K324" i="47"/>
  <c r="G324" i="47"/>
  <c r="J323" i="47"/>
  <c r="F323" i="47"/>
  <c r="J321" i="47"/>
  <c r="F321" i="47"/>
  <c r="K320" i="47"/>
  <c r="G320" i="47"/>
  <c r="J319" i="47"/>
  <c r="F319" i="47"/>
  <c r="K318" i="47"/>
  <c r="G318" i="47"/>
  <c r="J317" i="47"/>
  <c r="F317" i="47"/>
  <c r="K316" i="47"/>
  <c r="G316" i="47"/>
  <c r="K314" i="47"/>
  <c r="G314" i="47"/>
  <c r="J313" i="47"/>
  <c r="F313" i="47"/>
  <c r="K312" i="47"/>
  <c r="G312" i="47"/>
  <c r="J311" i="47"/>
  <c r="F311" i="47"/>
  <c r="K310" i="47"/>
  <c r="G310" i="47"/>
  <c r="K307" i="47"/>
  <c r="G307" i="47"/>
  <c r="J306" i="47"/>
  <c r="F306" i="47"/>
  <c r="K305" i="47"/>
  <c r="G305" i="47"/>
  <c r="J304" i="47"/>
  <c r="F304" i="47"/>
  <c r="K303" i="47"/>
  <c r="G303" i="47"/>
  <c r="J302" i="47"/>
  <c r="F302" i="47"/>
  <c r="J300" i="47"/>
  <c r="F300" i="47"/>
  <c r="K299" i="47"/>
  <c r="G299" i="47"/>
  <c r="J298" i="47"/>
  <c r="F298" i="47"/>
  <c r="K297" i="47"/>
  <c r="G297" i="47"/>
  <c r="J296" i="47"/>
  <c r="F296" i="47"/>
  <c r="K295" i="47"/>
  <c r="G295" i="47"/>
  <c r="K293" i="47"/>
  <c r="G293" i="47"/>
  <c r="J292" i="47"/>
  <c r="F292" i="47"/>
  <c r="K291" i="47"/>
  <c r="G291" i="47"/>
  <c r="K289" i="47"/>
  <c r="G289" i="47"/>
  <c r="J288" i="47"/>
  <c r="F288" i="47"/>
  <c r="K287" i="47"/>
  <c r="G287" i="47"/>
  <c r="J286" i="47"/>
  <c r="F286" i="47"/>
  <c r="K285" i="47"/>
  <c r="G285" i="47"/>
  <c r="J284" i="47"/>
  <c r="F284" i="47"/>
  <c r="K283" i="47"/>
  <c r="G283" i="47"/>
  <c r="J282" i="47"/>
  <c r="F282" i="47"/>
  <c r="K281" i="47"/>
  <c r="G281" i="47"/>
  <c r="J280" i="47"/>
  <c r="F280" i="47"/>
  <c r="K279" i="47"/>
  <c r="G279" i="47"/>
  <c r="J278" i="47"/>
  <c r="F278" i="47"/>
  <c r="K277" i="47"/>
  <c r="G277" i="47"/>
  <c r="J276" i="47"/>
  <c r="F276" i="47"/>
  <c r="K275" i="47"/>
  <c r="G275" i="47"/>
  <c r="J273" i="47"/>
  <c r="H273" i="47"/>
  <c r="F273" i="47"/>
  <c r="J269" i="47"/>
  <c r="H269" i="47"/>
  <c r="F269" i="47"/>
  <c r="J267" i="47"/>
  <c r="H267" i="47"/>
  <c r="F267" i="47"/>
  <c r="J265" i="47"/>
  <c r="H265" i="47"/>
  <c r="F265" i="47"/>
  <c r="J263" i="47"/>
  <c r="H263" i="47"/>
  <c r="F263" i="47"/>
  <c r="J259" i="47"/>
  <c r="H259" i="47"/>
  <c r="F259" i="47"/>
  <c r="J257" i="47"/>
  <c r="H257" i="47"/>
  <c r="F257" i="47"/>
  <c r="J255" i="47"/>
  <c r="H255" i="47"/>
  <c r="F255" i="47"/>
  <c r="J253" i="47"/>
  <c r="H253" i="47"/>
  <c r="F253" i="47"/>
  <c r="J251" i="47"/>
  <c r="H251" i="47"/>
  <c r="F251" i="47"/>
  <c r="J249" i="47"/>
  <c r="H249" i="47"/>
  <c r="F249" i="47"/>
  <c r="J247" i="47"/>
  <c r="H247" i="47"/>
  <c r="F247" i="47"/>
  <c r="J245" i="47"/>
  <c r="H245" i="47"/>
  <c r="F245" i="47"/>
  <c r="J243" i="47"/>
  <c r="H243" i="47"/>
  <c r="F243" i="47"/>
  <c r="J241" i="47"/>
  <c r="H241" i="47"/>
  <c r="F241" i="47"/>
  <c r="J239" i="47"/>
  <c r="H239" i="47"/>
  <c r="F239" i="47"/>
  <c r="J237" i="47"/>
  <c r="H237" i="47"/>
  <c r="F237" i="47"/>
  <c r="J235" i="47"/>
  <c r="H235" i="47"/>
  <c r="F235" i="47"/>
  <c r="J233" i="47"/>
  <c r="H233" i="47"/>
  <c r="F233" i="47"/>
  <c r="J231" i="47"/>
  <c r="H231" i="47"/>
  <c r="F231" i="47"/>
  <c r="J229" i="47"/>
  <c r="H229" i="47"/>
  <c r="F229" i="47"/>
  <c r="J227" i="47"/>
  <c r="H227" i="47"/>
  <c r="F227" i="47"/>
  <c r="J223" i="47"/>
  <c r="H223" i="47"/>
  <c r="F223" i="47"/>
  <c r="J221" i="47"/>
  <c r="H221" i="47"/>
  <c r="F221" i="47"/>
  <c r="J219" i="47"/>
  <c r="H219" i="47"/>
  <c r="F219" i="47"/>
  <c r="J217" i="47"/>
  <c r="H217" i="47"/>
  <c r="F217" i="47"/>
  <c r="J215" i="47"/>
  <c r="H215" i="47"/>
  <c r="F215" i="47"/>
  <c r="J213" i="47"/>
  <c r="H213" i="47"/>
  <c r="F213" i="47"/>
  <c r="J211" i="47"/>
  <c r="H211" i="47"/>
  <c r="F211" i="47"/>
  <c r="J209" i="47"/>
  <c r="H209" i="47"/>
  <c r="F209" i="47"/>
  <c r="J207" i="47"/>
  <c r="H207" i="47"/>
  <c r="F207" i="47"/>
  <c r="J205" i="47"/>
  <c r="H205" i="47"/>
  <c r="F205" i="47"/>
  <c r="J201" i="47"/>
  <c r="H201" i="47"/>
  <c r="F201" i="47"/>
  <c r="J199" i="47"/>
  <c r="H199" i="47"/>
  <c r="F199" i="47"/>
  <c r="J197" i="47"/>
  <c r="H197" i="47"/>
  <c r="F197" i="47"/>
  <c r="J195" i="47"/>
  <c r="H195" i="47"/>
  <c r="F195" i="47"/>
  <c r="J193" i="47"/>
  <c r="H193" i="47"/>
  <c r="F193" i="47"/>
  <c r="J191" i="47"/>
  <c r="H191" i="47"/>
  <c r="F191" i="47"/>
  <c r="J189" i="47"/>
  <c r="H189" i="47"/>
  <c r="F189" i="47"/>
  <c r="J187" i="47"/>
  <c r="H187" i="47"/>
  <c r="F187" i="47"/>
  <c r="J185" i="47"/>
  <c r="H185" i="47"/>
  <c r="F185" i="47"/>
  <c r="J183" i="47"/>
  <c r="H183" i="47"/>
  <c r="F183" i="47"/>
  <c r="J181" i="47"/>
  <c r="H181" i="47"/>
  <c r="F181" i="47"/>
  <c r="J179" i="47"/>
  <c r="H179" i="47"/>
  <c r="F179" i="47"/>
  <c r="J177" i="47"/>
  <c r="H177" i="47"/>
  <c r="F177" i="47"/>
  <c r="J175" i="47"/>
  <c r="H175" i="47"/>
  <c r="F175" i="47"/>
  <c r="J173" i="47"/>
  <c r="H173" i="47"/>
  <c r="F173" i="47"/>
  <c r="J171" i="47"/>
  <c r="H171" i="47"/>
  <c r="F171" i="47"/>
  <c r="J169" i="47"/>
  <c r="H169" i="47"/>
  <c r="F169" i="47"/>
  <c r="J167" i="47"/>
  <c r="H167" i="47"/>
  <c r="F167" i="47"/>
  <c r="J165" i="47"/>
  <c r="H165" i="47"/>
  <c r="F165" i="47"/>
  <c r="J161" i="47"/>
  <c r="H161" i="47"/>
  <c r="F161" i="47"/>
  <c r="J159" i="47"/>
  <c r="H159" i="47"/>
  <c r="F159" i="47"/>
  <c r="J154" i="47"/>
  <c r="H154" i="47"/>
  <c r="F154" i="47"/>
  <c r="J152" i="47"/>
  <c r="H152" i="47"/>
  <c r="F152" i="47"/>
  <c r="J150" i="47"/>
  <c r="H150" i="47"/>
  <c r="F150" i="47"/>
  <c r="J148" i="47"/>
  <c r="H148" i="47"/>
  <c r="F148" i="47"/>
  <c r="J146" i="47"/>
  <c r="H146" i="47"/>
  <c r="F146" i="47"/>
  <c r="J144" i="47"/>
  <c r="H144" i="47"/>
  <c r="F144" i="47"/>
  <c r="J140" i="47"/>
  <c r="H140" i="47"/>
  <c r="F140" i="47"/>
  <c r="J136" i="47"/>
  <c r="H136" i="47"/>
  <c r="F136" i="47"/>
  <c r="J134" i="47"/>
  <c r="H134" i="47"/>
  <c r="F134" i="47"/>
  <c r="J132" i="47"/>
  <c r="H132" i="47"/>
  <c r="F132" i="47"/>
  <c r="J130" i="47"/>
  <c r="H130" i="47"/>
  <c r="F130" i="47"/>
  <c r="J128" i="47"/>
  <c r="H128" i="47"/>
  <c r="F128" i="47"/>
  <c r="J126" i="47"/>
  <c r="H126" i="47"/>
  <c r="F126" i="47"/>
  <c r="J124" i="47"/>
  <c r="H124" i="47"/>
  <c r="F124" i="47"/>
  <c r="J122" i="47"/>
  <c r="H122" i="47"/>
  <c r="F122" i="47"/>
  <c r="J120" i="47"/>
  <c r="H120" i="47"/>
  <c r="F120" i="47"/>
  <c r="J118" i="47"/>
  <c r="H118" i="47"/>
  <c r="F118" i="47"/>
  <c r="J116" i="47"/>
  <c r="H116" i="47"/>
  <c r="F116" i="47"/>
  <c r="J114" i="47"/>
  <c r="H114" i="47"/>
  <c r="F114" i="47"/>
  <c r="J112" i="47"/>
  <c r="H112" i="47"/>
  <c r="F112" i="47"/>
  <c r="J110" i="47"/>
  <c r="H110" i="47"/>
  <c r="F110" i="47"/>
  <c r="J108" i="47"/>
  <c r="H108" i="47"/>
  <c r="F108" i="47"/>
  <c r="J106" i="47"/>
  <c r="H106" i="47"/>
  <c r="F106" i="47"/>
  <c r="J104" i="47"/>
  <c r="H104" i="47"/>
  <c r="F104" i="47"/>
  <c r="J102" i="47"/>
  <c r="H102" i="47"/>
  <c r="F102" i="47"/>
  <c r="J100" i="47"/>
  <c r="H100" i="47"/>
  <c r="F100" i="47"/>
  <c r="J98" i="47"/>
  <c r="H98" i="47"/>
  <c r="F98" i="47"/>
  <c r="J94" i="47"/>
  <c r="F94" i="47"/>
  <c r="J90" i="47"/>
  <c r="F90" i="47"/>
  <c r="J88" i="47"/>
  <c r="F88" i="47"/>
  <c r="H86" i="47"/>
  <c r="H84" i="47"/>
  <c r="J82" i="47"/>
  <c r="F82" i="47"/>
  <c r="J80" i="47"/>
  <c r="F80" i="47"/>
  <c r="H78" i="47"/>
  <c r="J76" i="47"/>
  <c r="F76" i="47"/>
  <c r="J74" i="47"/>
  <c r="F74" i="47"/>
  <c r="H72" i="47"/>
  <c r="J70" i="47"/>
  <c r="F70" i="47"/>
  <c r="H68" i="47"/>
  <c r="H64" i="47"/>
  <c r="J60" i="47"/>
  <c r="F60" i="47"/>
  <c r="J56" i="47"/>
  <c r="F56" i="47"/>
  <c r="J54" i="47"/>
  <c r="F54" i="47"/>
  <c r="J52" i="47"/>
  <c r="F52" i="47"/>
  <c r="J50" i="47"/>
  <c r="F50" i="47"/>
  <c r="H48" i="47"/>
  <c r="J46" i="47"/>
  <c r="F46" i="47"/>
  <c r="J42" i="47"/>
  <c r="F42" i="47"/>
  <c r="J40" i="47"/>
  <c r="F40" i="47"/>
  <c r="J38" i="47"/>
  <c r="F38" i="47"/>
  <c r="H36" i="47"/>
  <c r="H32" i="47"/>
  <c r="J30" i="47"/>
  <c r="F30" i="47"/>
  <c r="H28" i="47"/>
  <c r="J26" i="47"/>
  <c r="F26" i="47"/>
  <c r="J24" i="47"/>
  <c r="F24" i="47"/>
  <c r="J22" i="47"/>
  <c r="F22" i="47"/>
  <c r="H20" i="47"/>
  <c r="J16" i="47"/>
  <c r="F16" i="47"/>
  <c r="J14" i="47"/>
  <c r="F14" i="47"/>
  <c r="J12" i="47"/>
  <c r="F12" i="47"/>
  <c r="J10" i="47"/>
  <c r="F10" i="47"/>
  <c r="H8" i="47"/>
  <c r="J6" i="47"/>
  <c r="F6" i="47"/>
  <c r="K504" i="47"/>
  <c r="K502"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H391" i="47"/>
  <c r="K391" i="47"/>
  <c r="H389" i="47"/>
  <c r="K389" i="47"/>
  <c r="H387" i="47"/>
  <c r="K387" i="47"/>
  <c r="H385" i="47"/>
  <c r="K385" i="47"/>
  <c r="H383" i="47"/>
  <c r="K383" i="47"/>
  <c r="H381" i="47"/>
  <c r="K381" i="47"/>
  <c r="H379" i="47"/>
  <c r="K379" i="47"/>
  <c r="H375" i="47"/>
  <c r="K375" i="47"/>
  <c r="H373" i="47"/>
  <c r="K373" i="47"/>
  <c r="H371" i="47"/>
  <c r="K371" i="47"/>
  <c r="H369" i="47"/>
  <c r="K369" i="47"/>
  <c r="H367" i="47"/>
  <c r="K367" i="47"/>
  <c r="H365" i="47"/>
  <c r="K365" i="47"/>
  <c r="H363" i="47"/>
  <c r="K363" i="47"/>
  <c r="H361" i="47"/>
  <c r="K361" i="47"/>
  <c r="H359" i="47"/>
  <c r="K359" i="47"/>
  <c r="H357" i="47"/>
  <c r="K357" i="47"/>
  <c r="H353" i="47"/>
  <c r="K353" i="47"/>
  <c r="H351" i="47"/>
  <c r="K351" i="47"/>
  <c r="H349" i="47"/>
  <c r="K349" i="47"/>
  <c r="H347" i="47"/>
  <c r="K347" i="47"/>
  <c r="H345" i="47"/>
  <c r="K345" i="47"/>
  <c r="H343" i="47"/>
  <c r="K343" i="47"/>
  <c r="H341" i="47"/>
  <c r="K341" i="47"/>
  <c r="H339" i="47"/>
  <c r="K339" i="47"/>
  <c r="H337" i="47"/>
  <c r="K337" i="47"/>
  <c r="H335" i="47"/>
  <c r="K335" i="47"/>
  <c r="H333" i="47"/>
  <c r="K333" i="47"/>
  <c r="H331" i="47"/>
  <c r="K331" i="47"/>
  <c r="H329" i="47"/>
  <c r="K329" i="47"/>
  <c r="H327" i="47"/>
  <c r="K327" i="47"/>
  <c r="H325" i="47"/>
  <c r="K325" i="47"/>
  <c r="H323" i="47"/>
  <c r="K323" i="47"/>
  <c r="H321" i="47"/>
  <c r="K321" i="47"/>
  <c r="H319" i="47"/>
  <c r="K319" i="47"/>
  <c r="H317" i="47"/>
  <c r="K317" i="47"/>
  <c r="H313" i="47"/>
  <c r="K313" i="47"/>
  <c r="H311" i="47"/>
  <c r="K311" i="47"/>
  <c r="H306" i="47"/>
  <c r="K306" i="47"/>
  <c r="H304" i="47"/>
  <c r="K304" i="47"/>
  <c r="H302" i="47"/>
  <c r="K302" i="47"/>
  <c r="H300" i="47"/>
  <c r="K300" i="47"/>
  <c r="H298" i="47"/>
  <c r="K298" i="47"/>
  <c r="H296" i="47"/>
  <c r="K296" i="47"/>
  <c r="H292" i="47"/>
  <c r="K292" i="47"/>
  <c r="H288" i="47"/>
  <c r="K288" i="47"/>
  <c r="H286" i="47"/>
  <c r="K286" i="47"/>
  <c r="H284" i="47"/>
  <c r="K284" i="47"/>
  <c r="H282" i="47"/>
  <c r="K282" i="47"/>
  <c r="H280" i="47"/>
  <c r="K280" i="47"/>
  <c r="H278" i="47"/>
  <c r="K278" i="47"/>
  <c r="H276" i="47"/>
  <c r="K276" i="47"/>
  <c r="G111" i="47"/>
  <c r="H94" i="47"/>
  <c r="H90" i="47"/>
  <c r="H88" i="47"/>
  <c r="J86" i="47"/>
  <c r="F86" i="47"/>
  <c r="J84" i="47"/>
  <c r="F84" i="47"/>
  <c r="H82" i="47"/>
  <c r="H80" i="47"/>
  <c r="J78" i="47"/>
  <c r="F78" i="47"/>
  <c r="H76" i="47"/>
  <c r="H74" i="47"/>
  <c r="J72" i="47"/>
  <c r="F72" i="47"/>
  <c r="H70" i="47"/>
  <c r="J68" i="47"/>
  <c r="F68" i="47"/>
  <c r="J64" i="47"/>
  <c r="F64" i="47"/>
  <c r="H60" i="47"/>
  <c r="H56" i="47"/>
  <c r="H54" i="47"/>
  <c r="H52" i="47"/>
  <c r="H50" i="47"/>
  <c r="J48" i="47"/>
  <c r="F48" i="47"/>
  <c r="H46" i="47"/>
  <c r="H42" i="47"/>
  <c r="H40" i="47"/>
  <c r="H38" i="47"/>
  <c r="J36" i="47"/>
  <c r="F36" i="47"/>
  <c r="J32" i="47"/>
  <c r="F32" i="47"/>
  <c r="H30" i="47"/>
  <c r="J28" i="47"/>
  <c r="F28" i="47"/>
  <c r="H26" i="47"/>
  <c r="H24" i="47"/>
  <c r="H22" i="47"/>
  <c r="J20" i="47"/>
  <c r="F20" i="47"/>
  <c r="H16" i="47"/>
  <c r="H14" i="47"/>
  <c r="H12" i="47"/>
  <c r="H10" i="47"/>
  <c r="J8" i="47"/>
  <c r="F8" i="47"/>
  <c r="H6" i="47"/>
  <c r="A2"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K130" i="47"/>
  <c r="K128" i="47"/>
  <c r="K126" i="47"/>
  <c r="K124" i="47"/>
  <c r="K122" i="47"/>
  <c r="K120" i="47"/>
  <c r="K118" i="47"/>
  <c r="K116" i="47"/>
  <c r="K114" i="47"/>
  <c r="K112" i="47"/>
  <c r="K110" i="47"/>
  <c r="K108" i="47"/>
  <c r="K106" i="47"/>
  <c r="K104" i="47"/>
  <c r="K102" i="47"/>
  <c r="K100" i="47"/>
  <c r="K98" i="47"/>
  <c r="K94"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K206" i="47"/>
  <c r="K204" i="47"/>
  <c r="K202" i="47"/>
  <c r="K200" i="47"/>
  <c r="K198" i="47"/>
  <c r="K194" i="47"/>
  <c r="K192" i="47"/>
  <c r="K190" i="47"/>
  <c r="K188" i="47"/>
  <c r="K184" i="47"/>
  <c r="K182" i="47"/>
  <c r="K180" i="47"/>
  <c r="K178" i="47"/>
  <c r="K176" i="47"/>
  <c r="K174" i="47"/>
  <c r="K172" i="47"/>
  <c r="K168" i="47"/>
  <c r="K166" i="47"/>
  <c r="K164" i="47"/>
  <c r="K162" i="47"/>
  <c r="K160" i="47"/>
  <c r="K158" i="47"/>
  <c r="K155" i="47"/>
  <c r="K153" i="47"/>
  <c r="K151" i="47"/>
  <c r="K147" i="47"/>
  <c r="K145" i="47"/>
  <c r="K143" i="47"/>
  <c r="K141" i="47"/>
  <c r="K139" i="47"/>
  <c r="K137" i="47"/>
  <c r="K135" i="47"/>
  <c r="K133" i="47"/>
  <c r="K131" i="47"/>
  <c r="K129" i="47"/>
  <c r="K127" i="47"/>
  <c r="K125" i="47"/>
  <c r="K123" i="47"/>
  <c r="K121" i="47"/>
  <c r="K117" i="47"/>
  <c r="K115" i="47"/>
  <c r="K113" i="47"/>
  <c r="K111" i="47"/>
  <c r="K107" i="47"/>
  <c r="K105" i="47"/>
  <c r="K103" i="47"/>
  <c r="K101" i="47"/>
  <c r="K99" i="47"/>
  <c r="K97" i="47"/>
  <c r="K95" i="47"/>
  <c r="K93" i="47"/>
  <c r="K91" i="47"/>
  <c r="G89" i="47"/>
  <c r="J87" i="47"/>
  <c r="K85" i="47"/>
  <c r="K83" i="47"/>
  <c r="G81" i="47"/>
  <c r="J79" i="47"/>
  <c r="K77" i="47"/>
  <c r="I75" i="47"/>
  <c r="K71" i="47"/>
  <c r="I69" i="47"/>
  <c r="K67" i="47"/>
  <c r="I65" i="47"/>
  <c r="K63" i="47"/>
  <c r="K61" i="47"/>
  <c r="J59" i="47"/>
  <c r="I57" i="47"/>
  <c r="G55" i="47"/>
  <c r="G53" i="47"/>
  <c r="J49" i="47"/>
  <c r="K47" i="47"/>
  <c r="G45" i="47"/>
  <c r="K43" i="47"/>
  <c r="J41" i="47"/>
  <c r="J39" i="47"/>
  <c r="J37" i="47"/>
  <c r="K35" i="47"/>
  <c r="I33" i="47"/>
  <c r="K31" i="47"/>
  <c r="J29" i="47"/>
  <c r="K27" i="47"/>
  <c r="J25" i="47"/>
  <c r="J23" i="47"/>
  <c r="J21" i="47"/>
  <c r="K19" i="47"/>
  <c r="G17" i="47"/>
  <c r="J15" i="47"/>
  <c r="G13" i="47"/>
  <c r="J9" i="47"/>
  <c r="K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46" i="18"/>
  <c r="J1246" i="18"/>
  <c r="M1246" i="18"/>
  <c r="N1245" i="18"/>
  <c r="J1245" i="18"/>
  <c r="M1245" i="18"/>
  <c r="N1244" i="18"/>
  <c r="J1244" i="18"/>
  <c r="M1244" i="18"/>
  <c r="N1243" i="18"/>
  <c r="J1243" i="18"/>
  <c r="M1243" i="18"/>
  <c r="N1242" i="18"/>
  <c r="J1242" i="18"/>
  <c r="M1242" i="18"/>
  <c r="N1241" i="18"/>
  <c r="J1241" i="18"/>
  <c r="M1241" i="18"/>
  <c r="N1240" i="18"/>
  <c r="J1240" i="18"/>
  <c r="M1240" i="18"/>
  <c r="N1239" i="18"/>
  <c r="J1239" i="18"/>
  <c r="M1239" i="18"/>
  <c r="N1238" i="18"/>
  <c r="J1238" i="18"/>
  <c r="M1238" i="18"/>
  <c r="N1237" i="18"/>
  <c r="J1237" i="18"/>
  <c r="M1237" i="18"/>
  <c r="N1236" i="18"/>
  <c r="J1236" i="18"/>
  <c r="M1236" i="18"/>
  <c r="N1235" i="18"/>
  <c r="J1235" i="18"/>
  <c r="M1235" i="18"/>
  <c r="N1234" i="18"/>
  <c r="J1234" i="18"/>
  <c r="M1234" i="18"/>
  <c r="N1233" i="18"/>
  <c r="J1233" i="18"/>
  <c r="M1233" i="18"/>
  <c r="N1232" i="18"/>
  <c r="J1232" i="18"/>
  <c r="M1232" i="18"/>
  <c r="N1231" i="18"/>
  <c r="J1231" i="18"/>
  <c r="M1231" i="18"/>
  <c r="N1230" i="18"/>
  <c r="J1230" i="18"/>
  <c r="M1230" i="18"/>
  <c r="N1228" i="18"/>
  <c r="J1228" i="18"/>
  <c r="M1228" i="18"/>
  <c r="N1227" i="18"/>
  <c r="J1227" i="18"/>
  <c r="M1227" i="18"/>
  <c r="N1226" i="18"/>
  <c r="J1226" i="18"/>
  <c r="M1226" i="18"/>
  <c r="N1225" i="18"/>
  <c r="J1225" i="18"/>
  <c r="M1225" i="18"/>
  <c r="L1246" i="18"/>
  <c r="L1245" i="18"/>
  <c r="L1244" i="18"/>
  <c r="L1243" i="18"/>
  <c r="L1242" i="18"/>
  <c r="L1241" i="18"/>
  <c r="L1240" i="18"/>
  <c r="L1239" i="18"/>
  <c r="L1238" i="18"/>
  <c r="L1237" i="18"/>
  <c r="L1236" i="18"/>
  <c r="L1235" i="18"/>
  <c r="L1234" i="18"/>
  <c r="L1233" i="18"/>
  <c r="L1232" i="18"/>
  <c r="L1231" i="18"/>
  <c r="L1230" i="18"/>
  <c r="L1228" i="18"/>
  <c r="L1227" i="18"/>
  <c r="L1226" i="18"/>
  <c r="L1225" i="18"/>
  <c r="K1223" i="18"/>
  <c r="K1221" i="18"/>
  <c r="K1219" i="18"/>
  <c r="K1217" i="18"/>
  <c r="K1215" i="18"/>
  <c r="K1213" i="18"/>
  <c r="K1210" i="18"/>
  <c r="K1208" i="18"/>
  <c r="K1206" i="18"/>
  <c r="K1204" i="18"/>
  <c r="K1202" i="18"/>
  <c r="K1200" i="18"/>
  <c r="K1198" i="18"/>
  <c r="K1196" i="18"/>
  <c r="K1194" i="18"/>
  <c r="K1191" i="18"/>
  <c r="K1224" i="18"/>
  <c r="K1222" i="18"/>
  <c r="K1220" i="18"/>
  <c r="K1218" i="18"/>
  <c r="K1216" i="18"/>
  <c r="K1214" i="18"/>
  <c r="K1212" i="18"/>
  <c r="K1209" i="18"/>
  <c r="K1207" i="18"/>
  <c r="K1205" i="18"/>
  <c r="K1203" i="18"/>
  <c r="K1201" i="18"/>
  <c r="K1199" i="18"/>
  <c r="K1197" i="18"/>
  <c r="K1195" i="18"/>
  <c r="K1192" i="18"/>
  <c r="N1124" i="18"/>
  <c r="J1124" i="18"/>
  <c r="M1124" i="18"/>
  <c r="N1123" i="18"/>
  <c r="J1123" i="18"/>
  <c r="M1123" i="18"/>
  <c r="N1122" i="18"/>
  <c r="J1122" i="18"/>
  <c r="M1122" i="18"/>
  <c r="N1120" i="18"/>
  <c r="J1120" i="18"/>
  <c r="M1120" i="18"/>
  <c r="N1119" i="18"/>
  <c r="J1119" i="18"/>
  <c r="M1119" i="18"/>
  <c r="N1118" i="18"/>
  <c r="J1118" i="18"/>
  <c r="M1118" i="18"/>
  <c r="N1117" i="18"/>
  <c r="J1117" i="18"/>
  <c r="M1117" i="18"/>
  <c r="N1116" i="18"/>
  <c r="J1116" i="18"/>
  <c r="M1116" i="18"/>
  <c r="N1115" i="18"/>
  <c r="J1115" i="18"/>
  <c r="M1115" i="18"/>
  <c r="N1114" i="18"/>
  <c r="J1114" i="18"/>
  <c r="M1114" i="18"/>
  <c r="N1113" i="18"/>
  <c r="J1113" i="18"/>
  <c r="M1113" i="18"/>
  <c r="N1112" i="18"/>
  <c r="J1112" i="18"/>
  <c r="M1112" i="18"/>
  <c r="N1111" i="18"/>
  <c r="J1111" i="18"/>
  <c r="M1111" i="18"/>
  <c r="N1110" i="18"/>
  <c r="J1110" i="18"/>
  <c r="M1110" i="18"/>
  <c r="N1109" i="18"/>
  <c r="J1109" i="18"/>
  <c r="M1109" i="18"/>
  <c r="N1108" i="18"/>
  <c r="J1108" i="18"/>
  <c r="M1108" i="18"/>
  <c r="N1107" i="18"/>
  <c r="J1107" i="18"/>
  <c r="M1107" i="18"/>
  <c r="N1106" i="18"/>
  <c r="J1106" i="18"/>
  <c r="M1106" i="18"/>
  <c r="N1105" i="18"/>
  <c r="J1105" i="18"/>
  <c r="M1105" i="18"/>
  <c r="N1104" i="18"/>
  <c r="J1104" i="18"/>
  <c r="M1104" i="18"/>
  <c r="N1102" i="18"/>
  <c r="J1102" i="18"/>
  <c r="M1102" i="18"/>
  <c r="N1101" i="18"/>
  <c r="J1101" i="18"/>
  <c r="M1101" i="18"/>
  <c r="N1100" i="18"/>
  <c r="J1100" i="18"/>
  <c r="M1100" i="18"/>
  <c r="N1099" i="18"/>
  <c r="J1099" i="18"/>
  <c r="M1099" i="18"/>
  <c r="N1098" i="18"/>
  <c r="J1098" i="18"/>
  <c r="M1098" i="18"/>
  <c r="N1097" i="18"/>
  <c r="J1097" i="18"/>
  <c r="M1097" i="18"/>
  <c r="N1096" i="18"/>
  <c r="J1096" i="18"/>
  <c r="M1096" i="18"/>
  <c r="N1095" i="18"/>
  <c r="J1095" i="18"/>
  <c r="M1095" i="18"/>
  <c r="N1094" i="18"/>
  <c r="J1094" i="18"/>
  <c r="M1094" i="18"/>
  <c r="N1093" i="18"/>
  <c r="J1093" i="18"/>
  <c r="M1093" i="18"/>
  <c r="N1092" i="18"/>
  <c r="J1092" i="18"/>
  <c r="M1092" i="18"/>
  <c r="N1091" i="18"/>
  <c r="J1091" i="18"/>
  <c r="M1091" i="18"/>
  <c r="N1090" i="18"/>
  <c r="J1090" i="18"/>
  <c r="M1090" i="18"/>
  <c r="N1089" i="18"/>
  <c r="J1089" i="18"/>
  <c r="M1089" i="18"/>
  <c r="N1088" i="18"/>
  <c r="J1088" i="18"/>
  <c r="M1088" i="18"/>
  <c r="N1087" i="18"/>
  <c r="J1087" i="18"/>
  <c r="M1087" i="18"/>
  <c r="N1086" i="18"/>
  <c r="J1086" i="18"/>
  <c r="M1086" i="18"/>
  <c r="N1084" i="18"/>
  <c r="J1084" i="18"/>
  <c r="M1084" i="18"/>
  <c r="N1083" i="18"/>
  <c r="J1083" i="18"/>
  <c r="M1083" i="18"/>
  <c r="N1082" i="18"/>
  <c r="J1082" i="18"/>
  <c r="M1082" i="18"/>
  <c r="N1081" i="18"/>
  <c r="J1081" i="18"/>
  <c r="M1081" i="18"/>
  <c r="N1080" i="18"/>
  <c r="J1080" i="18"/>
  <c r="M1080" i="18"/>
  <c r="N1079" i="18"/>
  <c r="J1079" i="18"/>
  <c r="M1079" i="18"/>
  <c r="N1078" i="18"/>
  <c r="J1078" i="18"/>
  <c r="M1078" i="18"/>
  <c r="N1077" i="18"/>
  <c r="J1077" i="18"/>
  <c r="M1077" i="18"/>
  <c r="N1076" i="18"/>
  <c r="J1076" i="18"/>
  <c r="M1076" i="18"/>
  <c r="N1075" i="18"/>
  <c r="J1075" i="18"/>
  <c r="M1075" i="18"/>
  <c r="N1074" i="18"/>
  <c r="J1074" i="18"/>
  <c r="M1074" i="18"/>
  <c r="N1073" i="18"/>
  <c r="J1073" i="18"/>
  <c r="M1073" i="18"/>
  <c r="N1072" i="18"/>
  <c r="J1072" i="18"/>
  <c r="M1072" i="18"/>
  <c r="N1071" i="18"/>
  <c r="J1071" i="18"/>
  <c r="M1071" i="18"/>
  <c r="N1070" i="18"/>
  <c r="J1070" i="18"/>
  <c r="M1070" i="18"/>
  <c r="N1069" i="18"/>
  <c r="J1069" i="18"/>
  <c r="M1069" i="18"/>
  <c r="N1068" i="18"/>
  <c r="J1068" i="18"/>
  <c r="M1068" i="18"/>
  <c r="N1066" i="18"/>
  <c r="J1066" i="18"/>
  <c r="M1066" i="18"/>
  <c r="N1065" i="18"/>
  <c r="J1065" i="18"/>
  <c r="M1065" i="18"/>
  <c r="N1064" i="18"/>
  <c r="J1064" i="18"/>
  <c r="M1064" i="18"/>
  <c r="N1063" i="18"/>
  <c r="J1063" i="18"/>
  <c r="M1063" i="18"/>
  <c r="N1062" i="18"/>
  <c r="J1062" i="18"/>
  <c r="M1062" i="18"/>
  <c r="N1061" i="18"/>
  <c r="J1061" i="18"/>
  <c r="M1061" i="18"/>
  <c r="N1060" i="18"/>
  <c r="J1060" i="18"/>
  <c r="M1060" i="18"/>
  <c r="N1059" i="18"/>
  <c r="J1059" i="18"/>
  <c r="M1059" i="18"/>
  <c r="N1058" i="18"/>
  <c r="J1058" i="18"/>
  <c r="M1058" i="18"/>
  <c r="N1057" i="18"/>
  <c r="J1057" i="18"/>
  <c r="M1057" i="18"/>
  <c r="N1056" i="18"/>
  <c r="J1056" i="18"/>
  <c r="M1056" i="18"/>
  <c r="N1055" i="18"/>
  <c r="J1055" i="18"/>
  <c r="M1055" i="18"/>
  <c r="N1054" i="18"/>
  <c r="J1054" i="18"/>
  <c r="M1054" i="18"/>
  <c r="N1053"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N1041" i="18"/>
  <c r="J1041" i="18"/>
  <c r="M1041" i="18"/>
  <c r="N1040" i="18"/>
  <c r="J1040" i="18"/>
  <c r="M1040" i="18"/>
  <c r="N1039" i="18"/>
  <c r="J1039" i="18"/>
  <c r="M1039" i="18"/>
  <c r="N1038" i="18"/>
  <c r="J1038" i="18"/>
  <c r="M1038" i="18"/>
  <c r="N1037" i="18"/>
  <c r="J1037" i="18"/>
  <c r="M1037" i="18"/>
  <c r="N1036" i="18"/>
  <c r="J1036" i="18"/>
  <c r="M1036" i="18"/>
  <c r="N1035" i="18"/>
  <c r="J1035" i="18"/>
  <c r="M1035" i="18"/>
  <c r="N1034" i="18"/>
  <c r="J1034" i="18"/>
  <c r="M1034" i="18"/>
  <c r="N1033" i="18"/>
  <c r="J1033"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J1021" i="18"/>
  <c r="M1021" i="18"/>
  <c r="N1020" i="18"/>
  <c r="J1020" i="18"/>
  <c r="M1020" i="18"/>
  <c r="N1019" i="18"/>
  <c r="J1019" i="18"/>
  <c r="M1019" i="18"/>
  <c r="N1018" i="18"/>
  <c r="J1018" i="18"/>
  <c r="M1018" i="18"/>
  <c r="N1017" i="18"/>
  <c r="J1017" i="18"/>
  <c r="M1017" i="18"/>
  <c r="N1016" i="18"/>
  <c r="J1016" i="18"/>
  <c r="L1124" i="18"/>
  <c r="L1123" i="18"/>
  <c r="L1122" i="18"/>
  <c r="L1120" i="18"/>
  <c r="L1119" i="18"/>
  <c r="L1118" i="18"/>
  <c r="L1117" i="18"/>
  <c r="L1116" i="18"/>
  <c r="L1115" i="18"/>
  <c r="L1114" i="18"/>
  <c r="L1113" i="18"/>
  <c r="L1112" i="18"/>
  <c r="L1111" i="18"/>
  <c r="L1110" i="18"/>
  <c r="L1109" i="18"/>
  <c r="L1108" i="18"/>
  <c r="L1107" i="18"/>
  <c r="L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L1061" i="18"/>
  <c r="L1060" i="18"/>
  <c r="L1059" i="18"/>
  <c r="L1058" i="18"/>
  <c r="L1057" i="18"/>
  <c r="L1056" i="18"/>
  <c r="L1055" i="18"/>
  <c r="L1054" i="18"/>
  <c r="L1053" i="18"/>
  <c r="L1052" i="18"/>
  <c r="L1051" i="18"/>
  <c r="L1050" i="18"/>
  <c r="L1048" i="18"/>
  <c r="L1047" i="18"/>
  <c r="L1046" i="18"/>
  <c r="L1045" i="18"/>
  <c r="L1044" i="18"/>
  <c r="L1043" i="18"/>
  <c r="L1042" i="18"/>
  <c r="L1041" i="18"/>
  <c r="L1040" i="18"/>
  <c r="L1039" i="18"/>
  <c r="L1038" i="18"/>
  <c r="L1037" i="18"/>
  <c r="L1036" i="18"/>
  <c r="L1035" i="18"/>
  <c r="L1034" i="18"/>
  <c r="L1033" i="18"/>
  <c r="L1032" i="18"/>
  <c r="L1030" i="18"/>
  <c r="L1029" i="18"/>
  <c r="L1028" i="18"/>
  <c r="L1027" i="18"/>
  <c r="L1026" i="18"/>
  <c r="L1025" i="18"/>
  <c r="L1024" i="18"/>
  <c r="L1023" i="18"/>
  <c r="L1022" i="18"/>
  <c r="L1021" i="18"/>
  <c r="L1020" i="18"/>
  <c r="L1019" i="18"/>
  <c r="L1018" i="18"/>
  <c r="L1017" i="18"/>
  <c r="L1016" i="18"/>
  <c r="M1016" i="18"/>
  <c r="N1015" i="18"/>
  <c r="J1015" i="18"/>
  <c r="M1015" i="18"/>
  <c r="N1014" i="18"/>
  <c r="J1014" i="18"/>
  <c r="M1014" i="18"/>
  <c r="N1012" i="18"/>
  <c r="J1012" i="18"/>
  <c r="M1012" i="18"/>
  <c r="N1011" i="18"/>
  <c r="J1011" i="18"/>
  <c r="M1011" i="18"/>
  <c r="N1010" i="18"/>
  <c r="J1010" i="18"/>
  <c r="M1010" i="18"/>
  <c r="N1009" i="18"/>
  <c r="J1009" i="18"/>
  <c r="M1009" i="18"/>
  <c r="N1008" i="18"/>
  <c r="J1008" i="18"/>
  <c r="M1008" i="18"/>
  <c r="N1007" i="18"/>
  <c r="J1007" i="18"/>
  <c r="M1007" i="18"/>
  <c r="N1006" i="18"/>
  <c r="J1006" i="18"/>
  <c r="M1006" i="18"/>
  <c r="N1005" i="18"/>
  <c r="J1005" i="18"/>
  <c r="M1005" i="18"/>
  <c r="N1004" i="18"/>
  <c r="J1004" i="18"/>
  <c r="M1004" i="18"/>
  <c r="N1003" i="18"/>
  <c r="J1003" i="18"/>
  <c r="M1003" i="18"/>
  <c r="N1002" i="18"/>
  <c r="J1002" i="18"/>
  <c r="M1002" i="18"/>
  <c r="N1001" i="18"/>
  <c r="J1001" i="18"/>
  <c r="M1001" i="18"/>
  <c r="N1000" i="18"/>
  <c r="J1000" i="18"/>
  <c r="M1000" i="18"/>
  <c r="N999" i="18"/>
  <c r="J999" i="18"/>
  <c r="M999" i="18"/>
  <c r="N998" i="18"/>
  <c r="J998" i="18"/>
  <c r="M998" i="18"/>
  <c r="N997" i="18"/>
  <c r="J997" i="18"/>
  <c r="M997" i="18"/>
  <c r="N996" i="18"/>
  <c r="J996" i="18"/>
  <c r="M996" i="18"/>
  <c r="N994" i="18"/>
  <c r="J994" i="18"/>
  <c r="M994" i="18"/>
  <c r="N993" i="18"/>
  <c r="J993" i="18"/>
  <c r="M993" i="18"/>
  <c r="N992" i="18"/>
  <c r="J992" i="18"/>
  <c r="M992" i="18"/>
  <c r="N991" i="18"/>
  <c r="J991" i="18"/>
  <c r="M991" i="18"/>
  <c r="N990" i="18"/>
  <c r="J990" i="18"/>
  <c r="M990" i="18"/>
  <c r="N989" i="18"/>
  <c r="J989" i="18"/>
  <c r="M989" i="18"/>
  <c r="M988" i="18"/>
  <c r="M1190" i="18"/>
  <c r="M1189"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M1148" i="18"/>
  <c r="M1147" i="18"/>
  <c r="M1146" i="18"/>
  <c r="M1145" i="18"/>
  <c r="M1144" i="18"/>
  <c r="M1143" i="18"/>
  <c r="M1142" i="18"/>
  <c r="M1141" i="18"/>
  <c r="M1140" i="18"/>
  <c r="M1138" i="18"/>
  <c r="M1137"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M951" i="18"/>
  <c r="J951" i="18"/>
  <c r="N950" i="18"/>
  <c r="L950" i="18"/>
  <c r="J950" i="18"/>
  <c r="N949" i="18"/>
  <c r="L949" i="18"/>
  <c r="J949" i="18"/>
  <c r="N948" i="18"/>
  <c r="L948" i="18"/>
  <c r="J948" i="18"/>
  <c r="N947" i="18"/>
  <c r="L947" i="18"/>
  <c r="J947" i="18"/>
  <c r="N946" i="18"/>
  <c r="L946" i="18"/>
  <c r="J946" i="18"/>
  <c r="N945" i="18"/>
  <c r="L945" i="18"/>
  <c r="J945" i="18"/>
  <c r="N944" i="18"/>
  <c r="L944" i="18"/>
  <c r="J944" i="18"/>
  <c r="N943" i="18"/>
  <c r="L943" i="18"/>
  <c r="J943" i="18"/>
  <c r="N942" i="18"/>
  <c r="L942" i="18"/>
  <c r="J942" i="18"/>
  <c r="N940" i="18"/>
  <c r="L940" i="18"/>
  <c r="J940" i="18"/>
  <c r="N939" i="18"/>
  <c r="L939" i="18"/>
  <c r="J939" i="18"/>
  <c r="N938" i="18"/>
  <c r="L938" i="18"/>
  <c r="J938" i="18"/>
  <c r="N937" i="18"/>
  <c r="L937" i="18"/>
  <c r="J937" i="18"/>
  <c r="N936" i="18"/>
  <c r="L936" i="18"/>
  <c r="J936" i="18"/>
  <c r="N935" i="18"/>
  <c r="L935" i="18"/>
  <c r="J935" i="18"/>
  <c r="N934" i="18"/>
  <c r="L934" i="18"/>
  <c r="J934" i="18"/>
  <c r="N933" i="18"/>
  <c r="L933" i="18"/>
  <c r="J933" i="18"/>
  <c r="N932" i="18"/>
  <c r="L932" i="18"/>
  <c r="J932" i="18"/>
  <c r="N931" i="18"/>
  <c r="L931" i="18"/>
  <c r="J931" i="18"/>
  <c r="N930" i="18"/>
  <c r="L930" i="18"/>
  <c r="J930" i="18"/>
  <c r="N929" i="18"/>
  <c r="L929" i="18"/>
  <c r="J929" i="18"/>
  <c r="N928" i="18"/>
  <c r="L928" i="18"/>
  <c r="J928" i="18"/>
  <c r="N927" i="18"/>
  <c r="L927" i="18"/>
  <c r="J927" i="18"/>
  <c r="N926" i="18"/>
  <c r="L926" i="18"/>
  <c r="J926" i="18"/>
  <c r="N925" i="18"/>
  <c r="L925" i="18"/>
  <c r="J925" i="18"/>
  <c r="N924" i="18"/>
  <c r="L924" i="18"/>
  <c r="J924" i="18"/>
  <c r="N922" i="18"/>
  <c r="L922" i="18"/>
  <c r="J922" i="18"/>
  <c r="N921" i="18"/>
  <c r="L921" i="18"/>
  <c r="J921" i="18"/>
  <c r="N920" i="18"/>
  <c r="L920" i="18"/>
  <c r="J920" i="18"/>
  <c r="N919" i="18"/>
  <c r="L919" i="18"/>
  <c r="J919" i="18"/>
  <c r="N918" i="18"/>
  <c r="L918" i="18"/>
  <c r="J918" i="18"/>
  <c r="N917" i="18"/>
  <c r="L917" i="18"/>
  <c r="J917" i="18"/>
  <c r="N916" i="18"/>
  <c r="L916" i="18"/>
  <c r="J916" i="18"/>
  <c r="N915" i="18"/>
  <c r="L915" i="18"/>
  <c r="J915" i="18"/>
  <c r="N914" i="18"/>
  <c r="L914" i="18"/>
  <c r="J914" i="18"/>
  <c r="N913" i="18"/>
  <c r="L913" i="18"/>
  <c r="J913" i="18"/>
  <c r="N912" i="18"/>
  <c r="L912" i="18"/>
  <c r="J912" i="18"/>
  <c r="N911" i="18"/>
  <c r="L911" i="18"/>
  <c r="J911" i="18"/>
  <c r="N910" i="18"/>
  <c r="L910" i="18"/>
  <c r="J910" i="18"/>
  <c r="N909" i="18"/>
  <c r="L909" i="18"/>
  <c r="J909" i="18"/>
  <c r="N908" i="18"/>
  <c r="L908" i="18"/>
  <c r="J908" i="18"/>
  <c r="N907" i="18"/>
  <c r="L907" i="18"/>
  <c r="J907" i="18"/>
  <c r="N906" i="18"/>
  <c r="L906" i="18"/>
  <c r="J906" i="18"/>
  <c r="N904" i="18"/>
  <c r="L904" i="18"/>
  <c r="J904" i="18"/>
  <c r="N903" i="18"/>
  <c r="L903" i="18"/>
  <c r="J903" i="18"/>
  <c r="N902" i="18"/>
  <c r="L902" i="18"/>
  <c r="J902" i="18"/>
  <c r="N901" i="18"/>
  <c r="L901" i="18"/>
  <c r="J901" i="18"/>
  <c r="N900" i="18"/>
  <c r="L900" i="18"/>
  <c r="J900" i="18"/>
  <c r="N899" i="18"/>
  <c r="L899" i="18"/>
  <c r="J899" i="18"/>
  <c r="N898" i="18"/>
  <c r="L898" i="18"/>
  <c r="J898" i="18"/>
  <c r="N897" i="18"/>
  <c r="L897" i="18"/>
  <c r="J897" i="18"/>
  <c r="N896" i="18"/>
  <c r="L896" i="18"/>
  <c r="J896" i="18"/>
  <c r="N895" i="18"/>
  <c r="L895" i="18"/>
  <c r="J895" i="18"/>
  <c r="N894" i="18"/>
  <c r="L894" i="18"/>
  <c r="J894" i="18"/>
  <c r="N893" i="18"/>
  <c r="L893" i="18"/>
  <c r="J893" i="18"/>
  <c r="N892" i="18"/>
  <c r="L892" i="18"/>
  <c r="J892" i="18"/>
  <c r="N891" i="18"/>
  <c r="L891" i="18"/>
  <c r="J891" i="18"/>
  <c r="N890" i="18"/>
  <c r="L890" i="18"/>
  <c r="J890" i="18"/>
  <c r="N889" i="18"/>
  <c r="L889" i="18"/>
  <c r="J889" i="18"/>
  <c r="N888" i="18"/>
  <c r="L888" i="18"/>
  <c r="J888" i="18"/>
  <c r="N886" i="18"/>
  <c r="L886" i="18"/>
  <c r="J886" i="18"/>
  <c r="N885" i="18"/>
  <c r="L885" i="18"/>
  <c r="J885" i="18"/>
  <c r="N884" i="18"/>
  <c r="L884" i="18"/>
  <c r="J884" i="18"/>
  <c r="N883" i="18"/>
  <c r="L883" i="18"/>
  <c r="J883" i="18"/>
  <c r="N882" i="18"/>
  <c r="L882" i="18"/>
  <c r="J882" i="18"/>
  <c r="N881" i="18"/>
  <c r="L881" i="18"/>
  <c r="J881" i="18"/>
  <c r="N880" i="18"/>
  <c r="L880" i="18"/>
  <c r="J880" i="18"/>
  <c r="N879" i="18"/>
  <c r="L879" i="18"/>
  <c r="J879" i="18"/>
  <c r="N878" i="18"/>
  <c r="L878" i="18"/>
  <c r="J878" i="18"/>
  <c r="N877" i="18"/>
  <c r="L877" i="18"/>
  <c r="J877" i="18"/>
  <c r="N876" i="18"/>
  <c r="L876" i="18"/>
  <c r="J876" i="18"/>
  <c r="N875" i="18"/>
  <c r="L875" i="18"/>
  <c r="J875" i="18"/>
  <c r="N874" i="18"/>
  <c r="L874" i="18"/>
  <c r="J874" i="18"/>
  <c r="N873" i="18"/>
  <c r="L873" i="18"/>
  <c r="J873" i="18"/>
  <c r="N872" i="18"/>
  <c r="L872" i="18"/>
  <c r="J872" i="18"/>
  <c r="N871" i="18"/>
  <c r="L871" i="18"/>
  <c r="J871" i="18"/>
  <c r="N870" i="18"/>
  <c r="L870" i="18"/>
  <c r="J870" i="18"/>
  <c r="N868" i="18"/>
  <c r="L868" i="18"/>
  <c r="J868" i="18"/>
  <c r="N867" i="18"/>
  <c r="L867" i="18"/>
  <c r="J867" i="18"/>
  <c r="N866" i="18"/>
  <c r="L866" i="18"/>
  <c r="J866" i="18"/>
  <c r="N865" i="18"/>
  <c r="L865" i="18"/>
  <c r="J865" i="18"/>
  <c r="N864" i="18"/>
  <c r="L864" i="18"/>
  <c r="J864" i="18"/>
  <c r="N863" i="18"/>
  <c r="L863" i="18"/>
  <c r="J863" i="18"/>
  <c r="N862" i="18"/>
  <c r="L862" i="18"/>
  <c r="J862" i="18"/>
  <c r="N861" i="18"/>
  <c r="L861" i="18"/>
  <c r="J861" i="18"/>
  <c r="N860" i="18"/>
  <c r="L860" i="18"/>
  <c r="J860" i="18"/>
  <c r="N859" i="18"/>
  <c r="L859" i="18"/>
  <c r="J859" i="18"/>
  <c r="N858" i="18"/>
  <c r="L858" i="18"/>
  <c r="J858" i="18"/>
  <c r="N857" i="18"/>
  <c r="L857" i="18"/>
  <c r="J857" i="18"/>
  <c r="N856" i="18"/>
  <c r="L856" i="18"/>
  <c r="J856" i="18"/>
  <c r="N855" i="18"/>
  <c r="L855" i="18"/>
  <c r="J855" i="18"/>
  <c r="N854" i="18"/>
  <c r="L854" i="18"/>
  <c r="J854" i="18"/>
  <c r="N853" i="18"/>
  <c r="L853" i="18"/>
  <c r="J853" i="18"/>
  <c r="N852" i="18"/>
  <c r="L852" i="18"/>
  <c r="J852" i="18"/>
  <c r="L988" i="18"/>
  <c r="M987" i="18"/>
  <c r="M986" i="18"/>
  <c r="M985" i="18"/>
  <c r="M984" i="18"/>
  <c r="M983" i="18"/>
  <c r="M982" i="18"/>
  <c r="M981" i="18"/>
  <c r="M980" i="18"/>
  <c r="M979"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L823" i="18"/>
  <c r="L822" i="18"/>
  <c r="L821" i="18"/>
  <c r="L820" i="18"/>
  <c r="L819" i="18"/>
  <c r="L818" i="18"/>
  <c r="L817" i="18"/>
  <c r="L816" i="18"/>
  <c r="L814" i="18"/>
  <c r="L813" i="18"/>
  <c r="L812" i="18"/>
  <c r="L811" i="18"/>
  <c r="L810" i="18"/>
  <c r="L809" i="18"/>
  <c r="L808" i="18"/>
  <c r="L807" i="18"/>
  <c r="L806" i="18"/>
  <c r="L805" i="18"/>
  <c r="L804" i="18"/>
  <c r="L803" i="18"/>
  <c r="L802" i="18"/>
  <c r="L801" i="18"/>
  <c r="L800" i="18"/>
  <c r="L799" i="18"/>
  <c r="L798" i="18"/>
  <c r="L796" i="18"/>
  <c r="L795" i="18"/>
  <c r="L794" i="18"/>
  <c r="L793" i="18"/>
  <c r="L792" i="18"/>
  <c r="L791" i="18"/>
  <c r="L790" i="18"/>
  <c r="L789" i="18"/>
  <c r="L788" i="18"/>
  <c r="L787" i="18"/>
  <c r="L786" i="18"/>
  <c r="L785" i="18"/>
  <c r="L784"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N850" i="18"/>
  <c r="J850" i="18"/>
  <c r="M850" i="18"/>
  <c r="N849" i="18"/>
  <c r="J849" i="18"/>
  <c r="M849" i="18"/>
  <c r="N848" i="18"/>
  <c r="J848" i="18"/>
  <c r="M848" i="18"/>
  <c r="N847" i="18"/>
  <c r="J847" i="18"/>
  <c r="M847" i="18"/>
  <c r="N846" i="18"/>
  <c r="J846" i="18"/>
  <c r="M846" i="18"/>
  <c r="N845" i="18"/>
  <c r="J845" i="18"/>
  <c r="M845" i="18"/>
  <c r="N844" i="18"/>
  <c r="J844" i="18"/>
  <c r="M844" i="18"/>
  <c r="N843" i="18"/>
  <c r="J843" i="18"/>
  <c r="M843" i="18"/>
  <c r="N842" i="18"/>
  <c r="J842" i="18"/>
  <c r="M842" i="18"/>
  <c r="N841" i="18"/>
  <c r="J841" i="18"/>
  <c r="M841" i="18"/>
  <c r="N840" i="18"/>
  <c r="J840" i="18"/>
  <c r="M840" i="18"/>
  <c r="N839" i="18"/>
  <c r="J839" i="18"/>
  <c r="M839" i="18"/>
  <c r="N838" i="18"/>
  <c r="J838" i="18"/>
  <c r="M838" i="18"/>
  <c r="N837" i="18"/>
  <c r="J837" i="18"/>
  <c r="M837" i="18"/>
  <c r="N836" i="18"/>
  <c r="J836" i="18"/>
  <c r="M836" i="18"/>
  <c r="N835" i="18"/>
  <c r="J835" i="18"/>
  <c r="M835" i="18"/>
  <c r="N834" i="18"/>
  <c r="J834" i="18"/>
  <c r="M834" i="18"/>
  <c r="N832" i="18"/>
  <c r="J832" i="18"/>
  <c r="M832" i="18"/>
  <c r="N831" i="18"/>
  <c r="J831" i="18"/>
  <c r="M831" i="18"/>
  <c r="N830" i="18"/>
  <c r="J830" i="18"/>
  <c r="M830" i="18"/>
  <c r="N829" i="18"/>
  <c r="J829" i="18"/>
  <c r="M829" i="18"/>
  <c r="N828" i="18"/>
  <c r="J828" i="18"/>
  <c r="M828" i="18"/>
  <c r="N827" i="18"/>
  <c r="J827" i="18"/>
  <c r="M827" i="18"/>
  <c r="N826" i="18"/>
  <c r="J826" i="18"/>
  <c r="M826" i="18"/>
  <c r="N825" i="18"/>
  <c r="J825" i="18"/>
  <c r="M825" i="18"/>
  <c r="N824" i="18"/>
  <c r="J824" i="18"/>
  <c r="M824" i="18"/>
  <c r="N823" i="18"/>
  <c r="J823" i="18"/>
  <c r="M823" i="18"/>
  <c r="N822" i="18"/>
  <c r="J822" i="18"/>
  <c r="M822" i="18"/>
  <c r="N821" i="18"/>
  <c r="J821" i="18"/>
  <c r="M821" i="18"/>
  <c r="N820" i="18"/>
  <c r="J820" i="18"/>
  <c r="M820" i="18"/>
  <c r="N819" i="18"/>
  <c r="J819" i="18"/>
  <c r="M819" i="18"/>
  <c r="N818" i="18"/>
  <c r="J818" i="18"/>
  <c r="M818" i="18"/>
  <c r="N817" i="18"/>
  <c r="J817" i="18"/>
  <c r="M817" i="18"/>
  <c r="N816" i="18"/>
  <c r="J816" i="18"/>
  <c r="M816" i="18"/>
  <c r="N814" i="18"/>
  <c r="J814" i="18"/>
  <c r="M814" i="18"/>
  <c r="N813" i="18"/>
  <c r="J813" i="18"/>
  <c r="M813" i="18"/>
  <c r="N812" i="18"/>
  <c r="J812" i="18"/>
  <c r="M812" i="18"/>
  <c r="N811" i="18"/>
  <c r="J811" i="18"/>
  <c r="M811" i="18"/>
  <c r="N810" i="18"/>
  <c r="J810" i="18"/>
  <c r="M810" i="18"/>
  <c r="N809" i="18"/>
  <c r="J809" i="18"/>
  <c r="M809" i="18"/>
  <c r="N808" i="18"/>
  <c r="J808" i="18"/>
  <c r="M808" i="18"/>
  <c r="N807" i="18"/>
  <c r="J807" i="18"/>
  <c r="M807" i="18"/>
  <c r="N806" i="18"/>
  <c r="J806" i="18"/>
  <c r="M806" i="18"/>
  <c r="N805" i="18"/>
  <c r="J805" i="18"/>
  <c r="M805" i="18"/>
  <c r="N804" i="18"/>
  <c r="J804" i="18"/>
  <c r="M804" i="18"/>
  <c r="N803" i="18"/>
  <c r="J803" i="18"/>
  <c r="M803" i="18"/>
  <c r="N802" i="18"/>
  <c r="J802" i="18"/>
  <c r="M802" i="18"/>
  <c r="N801" i="18"/>
  <c r="J801" i="18"/>
  <c r="M801" i="18"/>
  <c r="N800" i="18"/>
  <c r="J800" i="18"/>
  <c r="M800" i="18"/>
  <c r="N799" i="18"/>
  <c r="J799" i="18"/>
  <c r="M799" i="18"/>
  <c r="N798" i="18"/>
  <c r="J798" i="18"/>
  <c r="M798" i="18"/>
  <c r="N796" i="18"/>
  <c r="J796" i="18"/>
  <c r="M796" i="18"/>
  <c r="N795" i="18"/>
  <c r="J795" i="18"/>
  <c r="M795" i="18"/>
  <c r="N794" i="18"/>
  <c r="J794" i="18"/>
  <c r="M794" i="18"/>
  <c r="N793" i="18"/>
  <c r="J793" i="18"/>
  <c r="M793" i="18"/>
  <c r="N792" i="18"/>
  <c r="J792" i="18"/>
  <c r="M792" i="18"/>
  <c r="N791" i="18"/>
  <c r="J791" i="18"/>
  <c r="M791" i="18"/>
  <c r="N790" i="18"/>
  <c r="J790" i="18"/>
  <c r="M790" i="18"/>
  <c r="N789" i="18"/>
  <c r="J789" i="18"/>
  <c r="M789" i="18"/>
  <c r="N788" i="18"/>
  <c r="J788" i="18"/>
  <c r="M788" i="18"/>
  <c r="N787" i="18"/>
  <c r="J787" i="18"/>
  <c r="M787" i="18"/>
  <c r="N786" i="18"/>
  <c r="J786" i="18"/>
  <c r="M786" i="18"/>
  <c r="N785" i="18"/>
  <c r="J785" i="18"/>
  <c r="M785" i="18"/>
  <c r="N784" i="18"/>
  <c r="J784" i="18"/>
  <c r="M784" i="18"/>
  <c r="N783" i="18"/>
  <c r="J783" i="18"/>
  <c r="M783" i="18"/>
  <c r="N782" i="18"/>
  <c r="J782" i="18"/>
  <c r="M782" i="18"/>
  <c r="N781" i="18"/>
  <c r="J781" i="18"/>
  <c r="M781" i="18"/>
  <c r="N780" i="18"/>
  <c r="J780" i="18"/>
  <c r="M780" i="18"/>
  <c r="N778" i="18"/>
  <c r="J778" i="18"/>
  <c r="M778" i="18"/>
  <c r="N777" i="18"/>
  <c r="J777" i="18"/>
  <c r="M777" i="18"/>
  <c r="N776" i="18"/>
  <c r="J776" i="18"/>
  <c r="M776" i="18"/>
  <c r="N775" i="18"/>
  <c r="J775" i="18"/>
  <c r="M775" i="18"/>
  <c r="N774" i="18"/>
  <c r="J774" i="18"/>
  <c r="M774" i="18"/>
  <c r="N773" i="18"/>
  <c r="J773" i="18"/>
  <c r="M773" i="18"/>
  <c r="N772" i="18"/>
  <c r="J772" i="18"/>
  <c r="M772" i="18"/>
  <c r="N771" i="18"/>
  <c r="J771" i="18"/>
  <c r="M771" i="18"/>
  <c r="N770" i="18"/>
  <c r="J770" i="18"/>
  <c r="M770" i="18"/>
  <c r="N769" i="18"/>
  <c r="J769" i="18"/>
  <c r="M769" i="18"/>
  <c r="N768" i="18"/>
  <c r="J768" i="18"/>
  <c r="M768" i="18"/>
  <c r="N767" i="18"/>
  <c r="J767" i="18"/>
  <c r="M767" i="18"/>
  <c r="N766" i="18"/>
  <c r="J766" i="18"/>
  <c r="M766" i="18"/>
  <c r="N765" i="18"/>
  <c r="J765" i="18"/>
  <c r="M765" i="18"/>
  <c r="N764" i="18"/>
  <c r="J764" i="18"/>
  <c r="M764" i="18"/>
  <c r="N763" i="18"/>
  <c r="J763" i="18"/>
  <c r="M763" i="18"/>
  <c r="N762" i="18"/>
  <c r="J762" i="18"/>
  <c r="M762" i="18"/>
  <c r="N760" i="18"/>
  <c r="J760" i="18"/>
  <c r="M760" i="18"/>
  <c r="N759" i="18"/>
  <c r="J759" i="18"/>
  <c r="M759" i="18"/>
  <c r="N758" i="18"/>
  <c r="J758" i="18"/>
  <c r="M758" i="18"/>
  <c r="N757" i="18"/>
  <c r="J757" i="18"/>
  <c r="M757" i="18"/>
  <c r="N756" i="18"/>
  <c r="J756" i="18"/>
  <c r="M756" i="18"/>
  <c r="N755" i="18"/>
  <c r="J755" i="18"/>
  <c r="M755" i="18"/>
  <c r="N754" i="18"/>
  <c r="J754" i="18"/>
  <c r="M754" i="18"/>
  <c r="N753" i="18"/>
  <c r="J753" i="18"/>
  <c r="M753" i="18"/>
  <c r="N752" i="18"/>
  <c r="J752" i="18"/>
  <c r="M752" i="18"/>
  <c r="N751" i="18"/>
  <c r="J751" i="18"/>
  <c r="M751" i="18"/>
  <c r="N750" i="18"/>
  <c r="J750" i="18"/>
  <c r="M750" i="18"/>
  <c r="N749" i="18"/>
  <c r="J749" i="18"/>
  <c r="M749" i="18"/>
  <c r="N748" i="18"/>
  <c r="J748" i="18"/>
  <c r="M748" i="18"/>
  <c r="N747" i="18"/>
  <c r="J747" i="18"/>
  <c r="M747" i="18"/>
  <c r="N746" i="18"/>
  <c r="J746" i="18"/>
  <c r="M746" i="18"/>
  <c r="N745"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M691" i="18"/>
  <c r="N428" i="18"/>
  <c r="L428" i="18"/>
  <c r="J428" i="18"/>
  <c r="N427" i="18"/>
  <c r="L427" i="18"/>
  <c r="J427" i="18"/>
  <c r="N426" i="18"/>
  <c r="L426" i="18"/>
  <c r="J426" i="18"/>
  <c r="N425" i="18"/>
  <c r="L425" i="18"/>
  <c r="J425" i="18"/>
  <c r="N424" i="18"/>
  <c r="L424" i="18"/>
  <c r="J424" i="18"/>
  <c r="N423" i="18"/>
  <c r="L423" i="18"/>
  <c r="J423" i="18"/>
  <c r="N422" i="18"/>
  <c r="L422" i="18"/>
  <c r="J422" i="18"/>
  <c r="N421" i="18"/>
  <c r="L421" i="18"/>
  <c r="J421" i="18"/>
  <c r="N420" i="18"/>
  <c r="L420" i="18"/>
  <c r="J420" i="18"/>
  <c r="N418" i="18"/>
  <c r="L418" i="18"/>
  <c r="J418" i="18"/>
  <c r="N417" i="18"/>
  <c r="L417" i="18"/>
  <c r="J417" i="18"/>
  <c r="N416" i="18"/>
  <c r="L416" i="18"/>
  <c r="J416" i="18"/>
  <c r="N415" i="18"/>
  <c r="L415" i="18"/>
  <c r="J415" i="18"/>
  <c r="N414" i="18"/>
  <c r="L414" i="18"/>
  <c r="J414" i="18"/>
  <c r="N413" i="18"/>
  <c r="L413" i="18"/>
  <c r="J413" i="18"/>
  <c r="N412" i="18"/>
  <c r="L412" i="18"/>
  <c r="J412" i="18"/>
  <c r="N411" i="18"/>
  <c r="L411" i="18"/>
  <c r="J411" i="18"/>
  <c r="N410" i="18"/>
  <c r="L410" i="18"/>
  <c r="J410" i="18"/>
  <c r="N409" i="18"/>
  <c r="L409" i="18"/>
  <c r="J409" i="18"/>
  <c r="N408" i="18"/>
  <c r="L408" i="18"/>
  <c r="J408" i="18"/>
  <c r="N407" i="18"/>
  <c r="L407" i="18"/>
  <c r="J407" i="18"/>
  <c r="N406" i="18"/>
  <c r="L406" i="18"/>
  <c r="J406" i="18"/>
  <c r="N405" i="18"/>
  <c r="L405" i="18"/>
  <c r="J405" i="18"/>
  <c r="N404" i="18"/>
  <c r="L404" i="18"/>
  <c r="J404" i="18"/>
  <c r="N403" i="18"/>
  <c r="L403" i="18"/>
  <c r="J403" i="18"/>
  <c r="N402" i="18"/>
  <c r="L402" i="18"/>
  <c r="J402" i="18"/>
  <c r="N400" i="18"/>
  <c r="L400" i="18"/>
  <c r="J400" i="18"/>
  <c r="N399" i="18"/>
  <c r="L399" i="18"/>
  <c r="J399" i="18"/>
  <c r="N398" i="18"/>
  <c r="L398" i="18"/>
  <c r="J398" i="18"/>
  <c r="N397" i="18"/>
  <c r="L397" i="18"/>
  <c r="J397" i="18"/>
  <c r="N396" i="18"/>
  <c r="L396" i="18"/>
  <c r="J396" i="18"/>
  <c r="N395" i="18"/>
  <c r="L395" i="18"/>
  <c r="J395" i="18"/>
  <c r="N394" i="18"/>
  <c r="L394" i="18"/>
  <c r="J394" i="18"/>
  <c r="N393" i="18"/>
  <c r="L393" i="18"/>
  <c r="J393" i="18"/>
  <c r="N392" i="18"/>
  <c r="L392" i="18"/>
  <c r="J392" i="18"/>
  <c r="N391" i="18"/>
  <c r="L391" i="18"/>
  <c r="J391" i="18"/>
  <c r="N390" i="18"/>
  <c r="L390" i="18"/>
  <c r="J390" i="18"/>
  <c r="N389" i="18"/>
  <c r="L389" i="18"/>
  <c r="J389" i="18"/>
  <c r="N388" i="18"/>
  <c r="L388" i="18"/>
  <c r="J388" i="18"/>
  <c r="N387" i="18"/>
  <c r="L387" i="18"/>
  <c r="J387" i="18"/>
  <c r="N386" i="18"/>
  <c r="L386" i="18"/>
  <c r="J386" i="18"/>
  <c r="N385" i="18"/>
  <c r="L385" i="18"/>
  <c r="J385" i="18"/>
  <c r="N384" i="18"/>
  <c r="L384" i="18"/>
  <c r="J384" i="18"/>
  <c r="N382" i="18"/>
  <c r="L382" i="18"/>
  <c r="J382" i="18"/>
  <c r="N381" i="18"/>
  <c r="L381" i="18"/>
  <c r="J381" i="18"/>
  <c r="N380" i="18"/>
  <c r="L380" i="18"/>
  <c r="J380" i="18"/>
  <c r="N379" i="18"/>
  <c r="L379" i="18"/>
  <c r="J379" i="18"/>
  <c r="N378" i="18"/>
  <c r="L378" i="18"/>
  <c r="J378" i="18"/>
  <c r="N377" i="18"/>
  <c r="L377" i="18"/>
  <c r="J377" i="18"/>
  <c r="N376" i="18"/>
  <c r="L376" i="18"/>
  <c r="J376" i="18"/>
  <c r="N375" i="18"/>
  <c r="L375" i="18"/>
  <c r="J375" i="18"/>
  <c r="N374" i="18"/>
  <c r="L374" i="18"/>
  <c r="J374" i="18"/>
  <c r="N373" i="18"/>
  <c r="L373" i="18"/>
  <c r="J373" i="18"/>
  <c r="N372" i="18"/>
  <c r="L372" i="18"/>
  <c r="J372" i="18"/>
  <c r="N371" i="18"/>
  <c r="L371" i="18"/>
  <c r="J371" i="18"/>
  <c r="N370" i="18"/>
  <c r="L370" i="18"/>
  <c r="J370" i="18"/>
  <c r="N369" i="18"/>
  <c r="L369" i="18"/>
  <c r="J369" i="18"/>
  <c r="N368" i="18"/>
  <c r="L368" i="18"/>
  <c r="J368" i="18"/>
  <c r="N367" i="18"/>
  <c r="L367" i="18"/>
  <c r="J367" i="18"/>
  <c r="N366" i="18"/>
  <c r="L366" i="18"/>
  <c r="J366" i="18"/>
  <c r="N364" i="18"/>
  <c r="L364" i="18"/>
  <c r="J364" i="18"/>
  <c r="N363" i="18"/>
  <c r="L363" i="18"/>
  <c r="J363" i="18"/>
  <c r="N362" i="18"/>
  <c r="L362" i="18"/>
  <c r="J362" i="18"/>
  <c r="N361" i="18"/>
  <c r="L361" i="18"/>
  <c r="J361" i="18"/>
  <c r="N360" i="18"/>
  <c r="L360" i="18"/>
  <c r="J360" i="18"/>
  <c r="N359" i="18"/>
  <c r="L359" i="18"/>
  <c r="J359" i="18"/>
  <c r="N690" i="18"/>
  <c r="N688" i="18"/>
  <c r="N687" i="18"/>
  <c r="N686" i="18"/>
  <c r="N685" i="18"/>
  <c r="N684" i="18"/>
  <c r="N683" i="18"/>
  <c r="N682" i="18"/>
  <c r="N681" i="18"/>
  <c r="N680" i="18"/>
  <c r="N679" i="18"/>
  <c r="N678" i="18"/>
  <c r="N677" i="18"/>
  <c r="N676" i="18"/>
  <c r="N675" i="18"/>
  <c r="N674" i="18"/>
  <c r="N673" i="18"/>
  <c r="N672" i="18"/>
  <c r="N670" i="18"/>
  <c r="N669" i="18"/>
  <c r="N668" i="18"/>
  <c r="N667" i="18"/>
  <c r="N666" i="18"/>
  <c r="N665" i="18"/>
  <c r="N664" i="18"/>
  <c r="N663" i="18"/>
  <c r="N662" i="18"/>
  <c r="N661" i="18"/>
  <c r="N660" i="18"/>
  <c r="N659" i="18"/>
  <c r="N658" i="18"/>
  <c r="N657" i="18"/>
  <c r="N656" i="18"/>
  <c r="N655" i="18"/>
  <c r="N654" i="18"/>
  <c r="N652" i="18"/>
  <c r="N651" i="18"/>
  <c r="N650" i="18"/>
  <c r="N649" i="18"/>
  <c r="N648" i="18"/>
  <c r="N647" i="18"/>
  <c r="N646" i="18"/>
  <c r="N645" i="18"/>
  <c r="N644" i="18"/>
  <c r="N643" i="18"/>
  <c r="N642" i="18"/>
  <c r="N641" i="18"/>
  <c r="N640" i="18"/>
  <c r="N639" i="18"/>
  <c r="N638" i="18"/>
  <c r="N637" i="18"/>
  <c r="N636" i="18"/>
  <c r="N634" i="18"/>
  <c r="N633" i="18"/>
  <c r="N632" i="18"/>
  <c r="N631" i="18"/>
  <c r="N630" i="18"/>
  <c r="N629" i="18"/>
  <c r="N628" i="18"/>
  <c r="N627" i="18"/>
  <c r="N626" i="18"/>
  <c r="N625" i="18"/>
  <c r="N624" i="18"/>
  <c r="N623" i="18"/>
  <c r="N622" i="18"/>
  <c r="N621" i="18"/>
  <c r="N620" i="18"/>
  <c r="N619" i="18"/>
  <c r="N618" i="18"/>
  <c r="N616" i="18"/>
  <c r="N615" i="18"/>
  <c r="N614" i="18"/>
  <c r="N613" i="18"/>
  <c r="N612" i="18"/>
  <c r="N611" i="18"/>
  <c r="N610" i="18"/>
  <c r="N609" i="18"/>
  <c r="N608" i="18"/>
  <c r="N607" i="18"/>
  <c r="N606"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330" i="18"/>
  <c r="L328" i="18"/>
  <c r="L327" i="18"/>
  <c r="L326" i="18"/>
  <c r="L325" i="18"/>
  <c r="L324" i="18"/>
  <c r="L323" i="18"/>
  <c r="L322" i="18"/>
  <c r="L321" i="18"/>
  <c r="L320" i="18"/>
  <c r="L319" i="18"/>
  <c r="L318"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N178" i="18"/>
  <c r="J177" i="18"/>
  <c r="N176" i="18"/>
  <c r="J176" i="18"/>
  <c r="N175" i="18"/>
  <c r="J175" i="18"/>
  <c r="N174" i="18"/>
  <c r="J174" i="18"/>
  <c r="N173" i="18"/>
  <c r="J173" i="18"/>
  <c r="N172" i="18"/>
  <c r="J172" i="18"/>
  <c r="N171" i="18"/>
  <c r="J171" i="18"/>
  <c r="N170" i="18"/>
  <c r="L170" i="18"/>
  <c r="L169" i="18"/>
  <c r="J168" i="18"/>
  <c r="N166" i="18"/>
  <c r="J166" i="18"/>
  <c r="J165" i="18"/>
  <c r="N164" i="18"/>
  <c r="L164" i="18"/>
  <c r="L163" i="18"/>
  <c r="J162" i="18"/>
  <c r="N161" i="18"/>
  <c r="L161" i="18"/>
  <c r="L160" i="18"/>
  <c r="L159" i="18"/>
  <c r="J158" i="18"/>
  <c r="N157" i="18"/>
  <c r="L157" i="18"/>
  <c r="L156" i="18"/>
  <c r="L155" i="18"/>
  <c r="J154" i="18"/>
  <c r="N153" i="18"/>
  <c r="J153" i="18"/>
  <c r="N152" i="18"/>
  <c r="J152" i="18"/>
  <c r="J151" i="18"/>
  <c r="N150" i="18"/>
  <c r="L150" i="18"/>
  <c r="L148" i="18"/>
  <c r="J147" i="18"/>
  <c r="N146" i="18"/>
  <c r="L146" i="18"/>
  <c r="L145" i="18"/>
  <c r="L144" i="18"/>
  <c r="L143" i="18"/>
  <c r="N142" i="18"/>
  <c r="L142" i="18"/>
  <c r="J141" i="18"/>
  <c r="N140" i="18"/>
  <c r="J140" i="18"/>
  <c r="N139" i="18"/>
  <c r="L139" i="18"/>
  <c r="L138" i="18"/>
  <c r="L137" i="18"/>
  <c r="J136" i="18"/>
  <c r="N135" i="18"/>
  <c r="J135" i="18"/>
  <c r="N134" i="18"/>
  <c r="L134" i="18"/>
  <c r="J133" i="18"/>
  <c r="N132" i="18"/>
  <c r="L132" i="18"/>
  <c r="L130" i="18"/>
  <c r="L129" i="18"/>
  <c r="N128" i="18"/>
  <c r="L128" i="18"/>
  <c r="L127" i="18"/>
  <c r="L126" i="18"/>
  <c r="L125" i="18"/>
  <c r="L124" i="18"/>
  <c r="L123" i="18"/>
  <c r="J122" i="18"/>
  <c r="N121" i="18"/>
  <c r="J121" i="18"/>
  <c r="J120" i="18"/>
  <c r="N119" i="18"/>
  <c r="J119" i="18"/>
  <c r="N118" i="18"/>
  <c r="L118" i="18"/>
  <c r="L117" i="18"/>
  <c r="L116" i="18"/>
  <c r="L115" i="18"/>
  <c r="L114" i="18"/>
  <c r="L112" i="18"/>
  <c r="N111" i="18"/>
  <c r="L111" i="18"/>
  <c r="L110" i="18"/>
  <c r="L109" i="18"/>
  <c r="L108" i="18"/>
  <c r="J107" i="18"/>
  <c r="N106" i="18"/>
  <c r="J106" i="18"/>
  <c r="N105" i="18"/>
  <c r="L105" i="18"/>
  <c r="L104" i="18"/>
  <c r="N103" i="18"/>
  <c r="J103" i="18"/>
  <c r="J102" i="18"/>
  <c r="N101" i="18"/>
  <c r="J101" i="18"/>
  <c r="N100" i="18"/>
  <c r="L100" i="18"/>
  <c r="L99" i="18"/>
  <c r="J98" i="18"/>
  <c r="N97" i="18"/>
  <c r="J97" i="18"/>
  <c r="L96" i="18"/>
  <c r="N94" i="18"/>
  <c r="L94" i="18"/>
  <c r="L93" i="18"/>
  <c r="J92" i="18"/>
  <c r="N91" i="18"/>
  <c r="J91" i="18"/>
  <c r="J90" i="18"/>
  <c r="N89" i="18"/>
  <c r="L89" i="18"/>
  <c r="L88" i="18"/>
  <c r="L87" i="18"/>
  <c r="L86" i="18"/>
  <c r="L85" i="18"/>
  <c r="L84" i="18"/>
  <c r="J83" i="18"/>
  <c r="N82" i="18"/>
  <c r="L82" i="18"/>
  <c r="L81" i="18"/>
  <c r="L80" i="18"/>
  <c r="L79" i="18"/>
  <c r="L78" i="18"/>
  <c r="L76" i="18"/>
  <c r="L75" i="18"/>
  <c r="L74" i="18"/>
  <c r="L73" i="18"/>
  <c r="L72" i="18"/>
  <c r="J71" i="18"/>
  <c r="N70" i="18"/>
  <c r="L70" i="18"/>
  <c r="L69" i="18"/>
  <c r="L68" i="18"/>
  <c r="L67" i="18"/>
  <c r="L66" i="18"/>
  <c r="J65" i="18"/>
  <c r="N64" i="18"/>
  <c r="L64" i="18"/>
  <c r="L63" i="18"/>
  <c r="L62" i="18"/>
  <c r="L61" i="18"/>
  <c r="J60" i="18"/>
  <c r="N58" i="18"/>
  <c r="J58" i="18"/>
  <c r="N57" i="18"/>
  <c r="J57" i="18"/>
  <c r="N56" i="18"/>
  <c r="L56" i="18"/>
  <c r="J55" i="18"/>
  <c r="N54" i="18"/>
  <c r="L54" i="18"/>
  <c r="J53" i="18"/>
  <c r="N52" i="18"/>
  <c r="L52" i="18"/>
  <c r="L51" i="18"/>
  <c r="L50" i="18"/>
  <c r="L49" i="18"/>
  <c r="L48" i="18"/>
  <c r="L47" i="18"/>
  <c r="L46" i="18"/>
  <c r="J46" i="18"/>
  <c r="N45" i="18"/>
  <c r="J45" i="18"/>
  <c r="N44" i="18"/>
  <c r="J44" i="18"/>
  <c r="N43" i="18"/>
  <c r="J43" i="18"/>
  <c r="N42" i="18"/>
  <c r="L42" i="18"/>
  <c r="L40" i="18"/>
  <c r="L39" i="18"/>
  <c r="L38" i="18"/>
  <c r="L37" i="18"/>
  <c r="L36" i="18"/>
  <c r="L35" i="18"/>
  <c r="L34" i="18"/>
  <c r="L33" i="18"/>
  <c r="L32" i="18"/>
  <c r="L31" i="18"/>
  <c r="L30" i="18"/>
  <c r="L29" i="18"/>
  <c r="L28" i="18"/>
  <c r="L27" i="18"/>
  <c r="L26" i="18"/>
  <c r="L25" i="18"/>
  <c r="L24" i="18"/>
  <c r="L22" i="18"/>
  <c r="L21" i="18"/>
  <c r="J20" i="18"/>
  <c r="N19" i="18"/>
  <c r="J19" i="18"/>
  <c r="J18" i="18"/>
  <c r="N17" i="18"/>
  <c r="J17" i="18"/>
  <c r="N16" i="18"/>
  <c r="L16" i="18"/>
  <c r="L15" i="18"/>
  <c r="L14" i="18"/>
  <c r="L13" i="18"/>
  <c r="L12" i="18"/>
  <c r="L11" i="18"/>
  <c r="J10" i="18"/>
  <c r="N9" i="18"/>
  <c r="J9" i="18"/>
  <c r="L8" i="18"/>
  <c r="L7" i="18"/>
  <c r="L6" i="18"/>
  <c r="A2" i="18"/>
  <c r="N576" i="18"/>
  <c r="N575" i="18"/>
  <c r="N574" i="18"/>
  <c r="N573" i="18"/>
  <c r="N572" i="18"/>
  <c r="N571" i="18"/>
  <c r="N570" i="18"/>
  <c r="N569" i="18"/>
  <c r="N568" i="18"/>
  <c r="N567" i="18"/>
  <c r="N566" i="18"/>
  <c r="N565" i="18"/>
  <c r="N564" i="18"/>
  <c r="N562" i="18"/>
  <c r="N561" i="18"/>
  <c r="N560" i="18"/>
  <c r="N559" i="18"/>
  <c r="N558" i="18"/>
  <c r="N557" i="18"/>
  <c r="N556" i="18"/>
  <c r="N555" i="18"/>
  <c r="N554" i="18"/>
  <c r="N553" i="18"/>
  <c r="N552" i="18"/>
  <c r="N551" i="18"/>
  <c r="N550" i="18"/>
  <c r="N549" i="18"/>
  <c r="N548" i="18"/>
  <c r="N547" i="18"/>
  <c r="N546" i="18"/>
  <c r="N544" i="18"/>
  <c r="N543" i="18"/>
  <c r="N542" i="18"/>
  <c r="N541" i="18"/>
  <c r="N540" i="18"/>
  <c r="N539" i="18"/>
  <c r="N538" i="18"/>
  <c r="N537" i="18"/>
  <c r="N536" i="18"/>
  <c r="N535" i="18"/>
  <c r="N534" i="18"/>
  <c r="N533" i="18"/>
  <c r="N532" i="18"/>
  <c r="N531" i="18"/>
  <c r="N530" i="18"/>
  <c r="N529" i="18"/>
  <c r="N528" i="18"/>
  <c r="N526" i="18"/>
  <c r="N525" i="18"/>
  <c r="N524" i="18"/>
  <c r="N523" i="18"/>
  <c r="N522" i="18"/>
  <c r="N521" i="18"/>
  <c r="N520" i="18"/>
  <c r="N519" i="18"/>
  <c r="N518" i="18"/>
  <c r="N517" i="18"/>
  <c r="N516" i="18"/>
  <c r="N515" i="18"/>
  <c r="N514" i="18"/>
  <c r="N513" i="18"/>
  <c r="N512" i="18"/>
  <c r="N511" i="18"/>
  <c r="N510" i="18"/>
  <c r="N508" i="18"/>
  <c r="N507" i="18"/>
  <c r="N506" i="18"/>
  <c r="N505" i="18"/>
  <c r="N504" i="18"/>
  <c r="N503" i="18"/>
  <c r="N502" i="18"/>
  <c r="N501" i="18"/>
  <c r="N500" i="18"/>
  <c r="N499" i="18"/>
  <c r="N498" i="18"/>
  <c r="N497" i="18"/>
  <c r="N496" i="18"/>
  <c r="N495" i="18"/>
  <c r="N494" i="18"/>
  <c r="N493" i="18"/>
  <c r="N492" i="18"/>
  <c r="N490" i="18"/>
  <c r="N489" i="18"/>
  <c r="N488" i="18"/>
  <c r="N487" i="18"/>
  <c r="N486" i="18"/>
  <c r="N485" i="18"/>
  <c r="N484" i="18"/>
  <c r="N483" i="18"/>
  <c r="N482" i="18"/>
  <c r="N481" i="18"/>
  <c r="N480" i="18"/>
  <c r="N479" i="18"/>
  <c r="N478" i="18"/>
  <c r="N477" i="18"/>
  <c r="N476" i="18"/>
  <c r="N475" i="18"/>
  <c r="N474" i="18"/>
  <c r="N472" i="18"/>
  <c r="N471" i="18"/>
  <c r="N470" i="18"/>
  <c r="N469" i="18"/>
  <c r="N468" i="18"/>
  <c r="N467" i="18"/>
  <c r="N466" i="18"/>
  <c r="N465" i="18"/>
  <c r="N464" i="18"/>
  <c r="N463" i="18"/>
  <c r="N462" i="18"/>
  <c r="N461" i="18"/>
  <c r="N460" i="18"/>
  <c r="N459" i="18"/>
  <c r="N458" i="18"/>
  <c r="N457" i="18"/>
  <c r="N456" i="18"/>
  <c r="N454" i="18"/>
  <c r="N453" i="18"/>
  <c r="N452" i="18"/>
  <c r="N451" i="18"/>
  <c r="N450" i="18"/>
  <c r="N449" i="18"/>
  <c r="N448" i="18"/>
  <c r="N447" i="18"/>
  <c r="N446" i="18"/>
  <c r="N445" i="18"/>
  <c r="N444" i="18"/>
  <c r="N443" i="18"/>
  <c r="N442" i="18"/>
  <c r="N441" i="18"/>
  <c r="N440" i="18"/>
  <c r="N439" i="18"/>
  <c r="N438" i="18"/>
  <c r="N436" i="18"/>
  <c r="N435" i="18"/>
  <c r="N434" i="18"/>
  <c r="N433" i="18"/>
  <c r="N432" i="18"/>
  <c r="N431" i="18"/>
  <c r="N430" i="18"/>
  <c r="N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M345" i="18"/>
  <c r="N344" i="18"/>
  <c r="J344" i="18"/>
  <c r="M344" i="18"/>
  <c r="N343" i="18"/>
  <c r="J343" i="18"/>
  <c r="M343" i="18"/>
  <c r="N342" i="18"/>
  <c r="J342" i="18"/>
  <c r="M342" i="18"/>
  <c r="N341" i="18"/>
  <c r="J341" i="18"/>
  <c r="M341" i="18"/>
  <c r="N340" i="18"/>
  <c r="J340" i="18"/>
  <c r="M340" i="18"/>
  <c r="N339" i="18"/>
  <c r="J339" i="18"/>
  <c r="M339" i="18"/>
  <c r="N338" i="18"/>
  <c r="J338" i="18"/>
  <c r="M338" i="18"/>
  <c r="N337" i="18"/>
  <c r="J337" i="18"/>
  <c r="M337" i="18"/>
  <c r="N336" i="18"/>
  <c r="J336" i="18"/>
  <c r="M336" i="18"/>
  <c r="N335" i="18"/>
  <c r="J335" i="18"/>
  <c r="M335" i="18"/>
  <c r="N334" i="18"/>
  <c r="J334" i="18"/>
  <c r="M334" i="18"/>
  <c r="N333" i="18"/>
  <c r="J333" i="18"/>
  <c r="M333" i="18"/>
  <c r="N332" i="18"/>
  <c r="J332" i="18"/>
  <c r="M332" i="18"/>
  <c r="N331" i="18"/>
  <c r="J331" i="18"/>
  <c r="M331" i="18"/>
  <c r="N330" i="18"/>
  <c r="J330" i="18"/>
  <c r="M330" i="18"/>
  <c r="N328" i="18"/>
  <c r="J328" i="18"/>
  <c r="M328" i="18"/>
  <c r="N327" i="18"/>
  <c r="J327" i="18"/>
  <c r="M327" i="18"/>
  <c r="N326" i="18"/>
  <c r="J326" i="18"/>
  <c r="M326" i="18"/>
  <c r="N325" i="18"/>
  <c r="J325" i="18"/>
  <c r="M325" i="18"/>
  <c r="N324" i="18"/>
  <c r="J324" i="18"/>
  <c r="M324" i="18"/>
  <c r="N323" i="18"/>
  <c r="J323" i="18"/>
  <c r="M323" i="18"/>
  <c r="N322" i="18"/>
  <c r="J322" i="18"/>
  <c r="M322" i="18"/>
  <c r="N321" i="18"/>
  <c r="J321" i="18"/>
  <c r="M321" i="18"/>
  <c r="N320" i="18"/>
  <c r="J320" i="18"/>
  <c r="M320" i="18"/>
  <c r="N319" i="18"/>
  <c r="J319" i="18"/>
  <c r="M319" i="18"/>
  <c r="N318" i="18"/>
  <c r="J318" i="18"/>
  <c r="M318" i="18"/>
  <c r="N317" i="18"/>
  <c r="J317" i="18"/>
  <c r="M317" i="18"/>
  <c r="N316" i="18"/>
  <c r="J316" i="18"/>
  <c r="M316" i="18"/>
  <c r="N315" i="18"/>
  <c r="J315" i="18"/>
  <c r="M315" i="18"/>
  <c r="N314" i="18"/>
  <c r="J314" i="18"/>
  <c r="M314" i="18"/>
  <c r="N313" i="18"/>
  <c r="J313" i="18"/>
  <c r="M313" i="18"/>
  <c r="N312" i="18"/>
  <c r="J312" i="18"/>
  <c r="M312" i="18"/>
  <c r="N310" i="18"/>
  <c r="J310" i="18"/>
  <c r="M310" i="18"/>
  <c r="N309" i="18"/>
  <c r="J309" i="18"/>
  <c r="M309" i="18"/>
  <c r="N308" i="18"/>
  <c r="J308" i="18"/>
  <c r="M308" i="18"/>
  <c r="N307" i="18"/>
  <c r="J307" i="18"/>
  <c r="M307" i="18"/>
  <c r="N306" i="18"/>
  <c r="J306" i="18"/>
  <c r="M306" i="18"/>
  <c r="N305" i="18"/>
  <c r="J305" i="18"/>
  <c r="M305" i="18"/>
  <c r="N304" i="18"/>
  <c r="J304" i="18"/>
  <c r="M304" i="18"/>
  <c r="N303" i="18"/>
  <c r="J303" i="18"/>
  <c r="M303" i="18"/>
  <c r="N302" i="18"/>
  <c r="J302" i="18"/>
  <c r="M302" i="18"/>
  <c r="N301" i="18"/>
  <c r="J301" i="18"/>
  <c r="M301" i="18"/>
  <c r="N300" i="18"/>
  <c r="J300" i="18"/>
  <c r="M300" i="18"/>
  <c r="N299" i="18"/>
  <c r="J299" i="18"/>
  <c r="M299" i="18"/>
  <c r="N298" i="18"/>
  <c r="J298" i="18"/>
  <c r="M298" i="18"/>
  <c r="N297" i="18"/>
  <c r="J297" i="18"/>
  <c r="M297" i="18"/>
  <c r="N296" i="18"/>
  <c r="J296" i="18"/>
  <c r="M296" i="18"/>
  <c r="N295" i="18"/>
  <c r="J295" i="18"/>
  <c r="M295" i="18"/>
  <c r="N294" i="18"/>
  <c r="J294" i="18"/>
  <c r="M294" i="18"/>
  <c r="N292" i="18"/>
  <c r="J292" i="18"/>
  <c r="M292" i="18"/>
  <c r="N291" i="18"/>
  <c r="J291" i="18"/>
  <c r="M291" i="18"/>
  <c r="N290" i="18"/>
  <c r="J290" i="18"/>
  <c r="M290" i="18"/>
  <c r="N289" i="18"/>
  <c r="J289" i="18"/>
  <c r="M289" i="18"/>
  <c r="N288" i="18"/>
  <c r="J288" i="18"/>
  <c r="M288" i="18"/>
  <c r="N287" i="18"/>
  <c r="J287" i="18"/>
  <c r="M287" i="18"/>
  <c r="N286" i="18"/>
  <c r="J286" i="18"/>
  <c r="M286" i="18"/>
  <c r="N285" i="18"/>
  <c r="J285" i="18"/>
  <c r="M285" i="18"/>
  <c r="N284" i="18"/>
  <c r="J284" i="18"/>
  <c r="M284" i="18"/>
  <c r="N283" i="18"/>
  <c r="J283" i="18"/>
  <c r="M283" i="18"/>
  <c r="N282" i="18"/>
  <c r="J282" i="18"/>
  <c r="M282" i="18"/>
  <c r="N281" i="18"/>
  <c r="J281" i="18"/>
  <c r="M281" i="18"/>
  <c r="N280" i="18"/>
  <c r="J280" i="18"/>
  <c r="M280" i="18"/>
  <c r="N279" i="18"/>
  <c r="J279" i="18"/>
  <c r="M279" i="18"/>
  <c r="N278" i="18"/>
  <c r="J278" i="18"/>
  <c r="M278" i="18"/>
  <c r="N277" i="18"/>
  <c r="J277" i="18"/>
  <c r="M277" i="18"/>
  <c r="N276" i="18"/>
  <c r="J276" i="18"/>
  <c r="M276" i="18"/>
  <c r="N274" i="18"/>
  <c r="J274" i="18"/>
  <c r="M274" i="18"/>
  <c r="N273" i="18"/>
  <c r="J273" i="18"/>
  <c r="M273" i="18"/>
  <c r="N272" i="18"/>
  <c r="J272" i="18"/>
  <c r="M272" i="18"/>
  <c r="N271" i="18"/>
  <c r="J271" i="18"/>
  <c r="M271" i="18"/>
  <c r="N270" i="18"/>
  <c r="J270" i="18"/>
  <c r="M270" i="18"/>
  <c r="N269" i="18"/>
  <c r="J269" i="18"/>
  <c r="M269" i="18"/>
  <c r="N268" i="18"/>
  <c r="J268" i="18"/>
  <c r="M268" i="18"/>
  <c r="N267" i="18"/>
  <c r="J267" i="18"/>
  <c r="M267" i="18"/>
  <c r="N266" i="18"/>
  <c r="J266" i="18"/>
  <c r="M266" i="18"/>
  <c r="N265" i="18"/>
  <c r="J265" i="18"/>
  <c r="M265" i="18"/>
  <c r="N264" i="18"/>
  <c r="J264" i="18"/>
  <c r="M264" i="18"/>
  <c r="N263" i="18"/>
  <c r="J263" i="18"/>
  <c r="M263" i="18"/>
  <c r="N262" i="18"/>
  <c r="J262" i="18"/>
  <c r="M262" i="18"/>
  <c r="N261" i="18"/>
  <c r="J261" i="18"/>
  <c r="M261" i="18"/>
  <c r="N260" i="18"/>
  <c r="J260" i="18"/>
  <c r="M260" i="18"/>
  <c r="N259" i="18"/>
  <c r="J259" i="18"/>
  <c r="M259" i="18"/>
  <c r="N258" i="18"/>
  <c r="J258"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L246" i="18"/>
  <c r="J246" i="18"/>
  <c r="N245" i="18"/>
  <c r="L245" i="18"/>
  <c r="J245" i="18"/>
  <c r="N244" i="18"/>
  <c r="L244" i="18"/>
  <c r="J244" i="18"/>
  <c r="N243" i="18"/>
  <c r="L243" i="18"/>
  <c r="J243" i="18"/>
  <c r="N242" i="18"/>
  <c r="L242" i="18"/>
  <c r="J242" i="18"/>
  <c r="N241" i="18"/>
  <c r="L241" i="18"/>
  <c r="J241" i="18"/>
  <c r="N240" i="18"/>
  <c r="L240" i="18"/>
  <c r="J240" i="18"/>
  <c r="N238" i="18"/>
  <c r="L238" i="18"/>
  <c r="J238" i="18"/>
  <c r="N237" i="18"/>
  <c r="L237" i="18"/>
  <c r="J237" i="18"/>
  <c r="N236" i="18"/>
  <c r="L236" i="18"/>
  <c r="J236" i="18"/>
  <c r="N235" i="18"/>
  <c r="L235" i="18"/>
  <c r="J235" i="18"/>
  <c r="N234" i="18"/>
  <c r="L234" i="18"/>
  <c r="J234" i="18"/>
  <c r="N233" i="18"/>
  <c r="L233" i="18"/>
  <c r="J233" i="18"/>
  <c r="N232" i="18"/>
  <c r="L232" i="18"/>
  <c r="J232" i="18"/>
  <c r="N231" i="18"/>
  <c r="L231" i="18"/>
  <c r="J231" i="18"/>
  <c r="N230" i="18"/>
  <c r="L230" i="18"/>
  <c r="J230" i="18"/>
  <c r="N229" i="18"/>
  <c r="L229" i="18"/>
  <c r="J229" i="18"/>
  <c r="N228" i="18"/>
  <c r="L228" i="18"/>
  <c r="J228" i="18"/>
  <c r="N227" i="18"/>
  <c r="L227" i="18"/>
  <c r="J227" i="18"/>
  <c r="N226" i="18"/>
  <c r="L226" i="18"/>
  <c r="J226" i="18"/>
  <c r="N225" i="18"/>
  <c r="L225" i="18"/>
  <c r="J225" i="18"/>
  <c r="N224" i="18"/>
  <c r="L224" i="18"/>
  <c r="J224" i="18"/>
  <c r="N223" i="18"/>
  <c r="L223" i="18"/>
  <c r="J223" i="18"/>
  <c r="N222" i="18"/>
  <c r="L222" i="18"/>
  <c r="J222" i="18"/>
  <c r="N220" i="18"/>
  <c r="L220" i="18"/>
  <c r="J220" i="18"/>
  <c r="N219" i="18"/>
  <c r="L219" i="18"/>
  <c r="J219" i="18"/>
  <c r="N218" i="18"/>
  <c r="L218" i="18"/>
  <c r="J218" i="18"/>
  <c r="N217" i="18"/>
  <c r="L217" i="18"/>
  <c r="J217" i="18"/>
  <c r="N216" i="18"/>
  <c r="L216" i="18"/>
  <c r="J216" i="18"/>
  <c r="N215" i="18"/>
  <c r="L215" i="18"/>
  <c r="J215" i="18"/>
  <c r="N214" i="18"/>
  <c r="L214" i="18"/>
  <c r="J214" i="18"/>
  <c r="N213" i="18"/>
  <c r="L213" i="18"/>
  <c r="J213" i="18"/>
  <c r="N212" i="18"/>
  <c r="L212" i="18"/>
  <c r="J212" i="18"/>
  <c r="N211" i="18"/>
  <c r="L211" i="18"/>
  <c r="J211" i="18"/>
  <c r="N210" i="18"/>
  <c r="L210" i="18"/>
  <c r="J210" i="18"/>
  <c r="N209" i="18"/>
  <c r="L209" i="18"/>
  <c r="J209" i="18"/>
  <c r="N208" i="18"/>
  <c r="L208" i="18"/>
  <c r="J208" i="18"/>
  <c r="N207" i="18"/>
  <c r="L207" i="18"/>
  <c r="J207" i="18"/>
  <c r="N206" i="18"/>
  <c r="L206" i="18"/>
  <c r="J206" i="18"/>
  <c r="N205" i="18"/>
  <c r="L205" i="18"/>
  <c r="J205" i="18"/>
  <c r="N204" i="18"/>
  <c r="L204" i="18"/>
  <c r="J204" i="18"/>
  <c r="N202" i="18"/>
  <c r="L202" i="18"/>
  <c r="J202" i="18"/>
  <c r="N201" i="18"/>
  <c r="L201" i="18"/>
  <c r="J201" i="18"/>
  <c r="N200" i="18"/>
  <c r="L200" i="18"/>
  <c r="J200" i="18"/>
  <c r="N199" i="18"/>
  <c r="L199" i="18"/>
  <c r="J199" i="18"/>
  <c r="N198" i="18"/>
  <c r="L198" i="18"/>
  <c r="J198" i="18"/>
  <c r="N197" i="18"/>
  <c r="L197" i="18"/>
  <c r="J197" i="18"/>
  <c r="N196" i="18"/>
  <c r="L196" i="18"/>
  <c r="J196" i="18"/>
  <c r="N195" i="18"/>
  <c r="L195" i="18"/>
  <c r="J195" i="18"/>
  <c r="N194" i="18"/>
  <c r="L194" i="18"/>
  <c r="J194" i="18"/>
  <c r="N193" i="18"/>
  <c r="L193" i="18"/>
  <c r="J193" i="18"/>
  <c r="N192" i="18"/>
  <c r="L192" i="18"/>
  <c r="J192" i="18"/>
  <c r="N191" i="18"/>
  <c r="L191" i="18"/>
  <c r="J191" i="18"/>
  <c r="N190" i="18"/>
  <c r="L190" i="18"/>
  <c r="J190" i="18"/>
  <c r="N189" i="18"/>
  <c r="L189" i="18"/>
  <c r="J189" i="18"/>
  <c r="N188" i="18"/>
  <c r="L188" i="18"/>
  <c r="J188" i="18"/>
  <c r="N187" i="18"/>
  <c r="L187" i="18"/>
  <c r="J187" i="18"/>
  <c r="N186" i="18"/>
  <c r="L186" i="18"/>
  <c r="J186" i="18"/>
  <c r="N184" i="18"/>
  <c r="L184" i="18"/>
  <c r="J184" i="18"/>
  <c r="N183" i="18"/>
  <c r="L183" i="18"/>
  <c r="J183" i="18"/>
  <c r="N182" i="18"/>
  <c r="L182" i="18"/>
  <c r="J182" i="18"/>
  <c r="N181" i="18"/>
  <c r="L181" i="18"/>
  <c r="J181" i="18"/>
  <c r="N180" i="18"/>
  <c r="L180" i="18"/>
  <c r="J180" i="18"/>
  <c r="N179" i="18"/>
  <c r="L179" i="18"/>
  <c r="J179" i="18"/>
  <c r="L178" i="18"/>
  <c r="J178" i="18"/>
  <c r="N177" i="18"/>
  <c r="L177" i="18"/>
  <c r="L176" i="18"/>
  <c r="L175" i="18"/>
  <c r="L174" i="18"/>
  <c r="L173" i="18"/>
  <c r="L172" i="18"/>
  <c r="L171" i="18"/>
  <c r="J170" i="18"/>
  <c r="N169" i="18"/>
  <c r="J169" i="18"/>
  <c r="N168" i="18"/>
  <c r="L168" i="18"/>
  <c r="L166" i="18"/>
  <c r="N165" i="18"/>
  <c r="L165" i="18"/>
  <c r="J164" i="18"/>
  <c r="N163" i="18"/>
  <c r="J163" i="18"/>
  <c r="N162" i="18"/>
  <c r="L162" i="18"/>
  <c r="J161" i="18"/>
  <c r="N160" i="18"/>
  <c r="J160" i="18"/>
  <c r="N159" i="18"/>
  <c r="J159" i="18"/>
  <c r="N158" i="18"/>
  <c r="L158" i="18"/>
  <c r="J157" i="18"/>
  <c r="N156" i="18"/>
  <c r="J156" i="18"/>
  <c r="N155" i="18"/>
  <c r="J155" i="18"/>
  <c r="N154" i="18"/>
  <c r="L154" i="18"/>
  <c r="L153" i="18"/>
  <c r="L152" i="18"/>
  <c r="N151" i="18"/>
  <c r="L151" i="18"/>
  <c r="J150" i="18"/>
  <c r="N148" i="18"/>
  <c r="J148" i="18"/>
  <c r="N147" i="18"/>
  <c r="L147" i="18"/>
  <c r="J146" i="18"/>
  <c r="N145" i="18"/>
  <c r="J145" i="18"/>
  <c r="N144" i="18"/>
  <c r="J144" i="18"/>
  <c r="N143" i="18"/>
  <c r="J143" i="18"/>
  <c r="J142" i="18"/>
  <c r="N141" i="18"/>
  <c r="L141" i="18"/>
  <c r="L140" i="18"/>
  <c r="J139" i="18"/>
  <c r="N138" i="18"/>
  <c r="J138" i="18"/>
  <c r="N137" i="18"/>
  <c r="J137" i="18"/>
  <c r="N136" i="18"/>
  <c r="L136" i="18"/>
  <c r="L135" i="18"/>
  <c r="J134" i="18"/>
  <c r="N133" i="18"/>
  <c r="L133" i="18"/>
  <c r="J132" i="18"/>
  <c r="N130" i="18"/>
  <c r="J130" i="18"/>
  <c r="N129" i="18"/>
  <c r="J129" i="18"/>
  <c r="J128" i="18"/>
  <c r="N127" i="18"/>
  <c r="J127" i="18"/>
  <c r="N126" i="18"/>
  <c r="J126" i="18"/>
  <c r="N125" i="18"/>
  <c r="J125" i="18"/>
  <c r="N124" i="18"/>
  <c r="J124" i="18"/>
  <c r="N123" i="18"/>
  <c r="J123" i="18"/>
  <c r="N122" i="18"/>
  <c r="L122" i="18"/>
  <c r="L121" i="18"/>
  <c r="N120" i="18"/>
  <c r="L120" i="18"/>
  <c r="L119" i="18"/>
  <c r="J118" i="18"/>
  <c r="N117" i="18"/>
  <c r="J117" i="18"/>
  <c r="N116" i="18"/>
  <c r="J116" i="18"/>
  <c r="N115" i="18"/>
  <c r="J115" i="18"/>
  <c r="N114" i="18"/>
  <c r="J114" i="18"/>
  <c r="N112" i="18"/>
  <c r="J112" i="18"/>
  <c r="J111" i="18"/>
  <c r="N110" i="18"/>
  <c r="J110" i="18"/>
  <c r="N109" i="18"/>
  <c r="J109" i="18"/>
  <c r="N108" i="18"/>
  <c r="J108" i="18"/>
  <c r="N107" i="18"/>
  <c r="L107" i="18"/>
  <c r="L106" i="18"/>
  <c r="J105" i="18"/>
  <c r="N104" i="18"/>
  <c r="J104" i="18"/>
  <c r="L103" i="18"/>
  <c r="N102" i="18"/>
  <c r="L102" i="18"/>
  <c r="L101" i="18"/>
  <c r="J100" i="18"/>
  <c r="N99" i="18"/>
  <c r="J99" i="18"/>
  <c r="N98" i="18"/>
  <c r="L98" i="18"/>
  <c r="L97" i="18"/>
  <c r="N96" i="18"/>
  <c r="J96" i="18"/>
  <c r="J94" i="18"/>
  <c r="N93" i="18"/>
  <c r="J93" i="18"/>
  <c r="N92" i="18"/>
  <c r="L92" i="18"/>
  <c r="L91" i="18"/>
  <c r="N90" i="18"/>
  <c r="L90" i="18"/>
  <c r="J89" i="18"/>
  <c r="N88" i="18"/>
  <c r="J88" i="18"/>
  <c r="N87" i="18"/>
  <c r="J87" i="18"/>
  <c r="N86" i="18"/>
  <c r="J86" i="18"/>
  <c r="N85" i="18"/>
  <c r="J85" i="18"/>
  <c r="N84" i="18"/>
  <c r="J84" i="18"/>
  <c r="N83" i="18"/>
  <c r="L83" i="18"/>
  <c r="J82" i="18"/>
  <c r="N81" i="18"/>
  <c r="J81" i="18"/>
  <c r="N80" i="18"/>
  <c r="J80" i="18"/>
  <c r="N79" i="18"/>
  <c r="J79" i="18"/>
  <c r="N78" i="18"/>
  <c r="J78" i="18"/>
  <c r="N76" i="18"/>
  <c r="J76" i="18"/>
  <c r="N75" i="18"/>
  <c r="J75" i="18"/>
  <c r="N74" i="18"/>
  <c r="J74" i="18"/>
  <c r="N73" i="18"/>
  <c r="J73" i="18"/>
  <c r="N72" i="18"/>
  <c r="J72" i="18"/>
  <c r="N71" i="18"/>
  <c r="L71" i="18"/>
  <c r="J70" i="18"/>
  <c r="N69" i="18"/>
  <c r="J69" i="18"/>
  <c r="N68" i="18"/>
  <c r="J68" i="18"/>
  <c r="N67" i="18"/>
  <c r="J67" i="18"/>
  <c r="N66" i="18"/>
  <c r="J66" i="18"/>
  <c r="N65" i="18"/>
  <c r="L65" i="18"/>
  <c r="J64" i="18"/>
  <c r="N63" i="18"/>
  <c r="J63" i="18"/>
  <c r="N62" i="18"/>
  <c r="J62" i="18"/>
  <c r="N61" i="18"/>
  <c r="J61" i="18"/>
  <c r="N60" i="18"/>
  <c r="L60" i="18"/>
  <c r="L58" i="18"/>
  <c r="L57" i="18"/>
  <c r="J56" i="18"/>
  <c r="N55" i="18"/>
  <c r="L55" i="18"/>
  <c r="J54" i="18"/>
  <c r="N53" i="18"/>
  <c r="L53" i="18"/>
  <c r="J52" i="18"/>
  <c r="N51" i="18"/>
  <c r="J51" i="18"/>
  <c r="N50" i="18"/>
  <c r="J50" i="18"/>
  <c r="N49" i="18"/>
  <c r="J49" i="18"/>
  <c r="N48" i="18"/>
  <c r="J48" i="18"/>
  <c r="N47" i="18"/>
  <c r="J47" i="18"/>
  <c r="N46" i="18"/>
  <c r="L45" i="18"/>
  <c r="L44" i="18"/>
  <c r="L43" i="18"/>
  <c r="J42" i="18"/>
  <c r="N40" i="18"/>
  <c r="J40" i="18"/>
  <c r="N39" i="18"/>
  <c r="J39" i="18"/>
  <c r="N38" i="18"/>
  <c r="J38" i="18"/>
  <c r="N37" i="18"/>
  <c r="J37" i="18"/>
  <c r="N36" i="18"/>
  <c r="J36" i="18"/>
  <c r="N35" i="18"/>
  <c r="J35" i="18"/>
  <c r="N34" i="18"/>
  <c r="J34" i="18"/>
  <c r="N33" i="18"/>
  <c r="J33" i="18"/>
  <c r="N32" i="18"/>
  <c r="J32" i="18"/>
  <c r="N31" i="18"/>
  <c r="J31" i="18"/>
  <c r="N30" i="18"/>
  <c r="J30" i="18"/>
  <c r="N29" i="18"/>
  <c r="J29" i="18"/>
  <c r="N28" i="18"/>
  <c r="J28" i="18"/>
  <c r="N27" i="18"/>
  <c r="J27" i="18"/>
  <c r="N26" i="18"/>
  <c r="J26" i="18"/>
  <c r="N25" i="18"/>
  <c r="J25" i="18"/>
  <c r="N24" i="18"/>
  <c r="J24" i="18"/>
  <c r="N22" i="18"/>
  <c r="J22" i="18"/>
  <c r="N21" i="18"/>
  <c r="J21" i="18"/>
  <c r="N20" i="18"/>
  <c r="L20" i="18"/>
  <c r="L19" i="18"/>
  <c r="N18" i="18"/>
  <c r="L18" i="18"/>
  <c r="L17" i="18"/>
  <c r="J16" i="18"/>
  <c r="N15" i="18"/>
  <c r="J15" i="18"/>
  <c r="N14" i="18"/>
  <c r="J14" i="18"/>
  <c r="N13" i="18"/>
  <c r="J13" i="18"/>
  <c r="N12" i="18"/>
  <c r="J12" i="18"/>
  <c r="N11" i="18"/>
  <c r="J11" i="18"/>
  <c r="N10" i="18"/>
  <c r="L10" i="18"/>
  <c r="L9" i="18"/>
  <c r="N8" i="18"/>
  <c r="J8" i="18"/>
  <c r="N7" i="18"/>
  <c r="J7" i="18"/>
  <c r="N6" i="18"/>
  <c r="J6" i="18"/>
  <c r="M226" i="18"/>
  <c r="M214" i="18"/>
  <c r="M211" i="18"/>
  <c r="M209" i="18"/>
  <c r="M207" i="18"/>
  <c r="M205" i="18"/>
  <c r="M202" i="18"/>
  <c r="M200" i="18"/>
  <c r="M198" i="18"/>
  <c r="M196" i="18"/>
  <c r="M194" i="18"/>
  <c r="M192" i="18"/>
  <c r="M190" i="18"/>
  <c r="M188" i="18"/>
  <c r="M186" i="18"/>
  <c r="M183" i="18"/>
  <c r="M181" i="18"/>
  <c r="M179" i="18"/>
  <c r="M177" i="18"/>
  <c r="M175" i="18"/>
  <c r="M173" i="18"/>
  <c r="M172" i="18"/>
  <c r="M170" i="18"/>
  <c r="M168" i="18"/>
  <c r="M165" i="18"/>
  <c r="M163" i="18"/>
  <c r="M161" i="18"/>
  <c r="M159" i="18"/>
  <c r="M157" i="18"/>
  <c r="M155" i="18"/>
  <c r="M153" i="18"/>
  <c r="M151" i="18"/>
  <c r="M148" i="18"/>
  <c r="M146" i="18"/>
  <c r="M144" i="18"/>
  <c r="M142" i="18"/>
  <c r="M141" i="18"/>
  <c r="M139" i="18"/>
  <c r="M137" i="18"/>
  <c r="M135" i="18"/>
  <c r="M133" i="18"/>
  <c r="M130" i="18"/>
  <c r="M128" i="18"/>
  <c r="M126" i="18"/>
  <c r="M124" i="18"/>
  <c r="M122" i="18"/>
  <c r="M120" i="18"/>
  <c r="M118" i="18"/>
  <c r="M116" i="18"/>
  <c r="M114" i="18"/>
  <c r="M111" i="18"/>
  <c r="M109" i="18"/>
  <c r="M107" i="18"/>
  <c r="M106" i="18"/>
  <c r="M104" i="18"/>
  <c r="M102" i="18"/>
  <c r="M100" i="18"/>
  <c r="M98" i="18"/>
  <c r="M96" i="18"/>
  <c r="M93" i="18"/>
  <c r="M91" i="18"/>
  <c r="M89" i="18"/>
  <c r="M87" i="18"/>
  <c r="M85" i="18"/>
  <c r="M83" i="18"/>
  <c r="M81" i="18"/>
  <c r="M79" i="18"/>
  <c r="M76" i="18"/>
  <c r="M74" i="18"/>
  <c r="M72" i="18"/>
  <c r="M70" i="18"/>
  <c r="M68" i="18"/>
  <c r="M66" i="18"/>
  <c r="M64" i="18"/>
  <c r="M62" i="18"/>
  <c r="M60" i="18"/>
  <c r="M57" i="18"/>
  <c r="M56" i="18"/>
  <c r="M54" i="18"/>
  <c r="M52" i="18"/>
  <c r="M50" i="18"/>
  <c r="M48" i="18"/>
  <c r="M46" i="18"/>
  <c r="M44" i="18"/>
  <c r="M42" i="18"/>
  <c r="M39" i="18"/>
  <c r="M37" i="18"/>
  <c r="M35" i="18"/>
  <c r="M33" i="18"/>
  <c r="M31" i="18"/>
  <c r="M29" i="18"/>
  <c r="M27" i="18"/>
  <c r="M25" i="18"/>
  <c r="M22" i="18"/>
  <c r="M20" i="18"/>
  <c r="M18" i="18"/>
  <c r="M16" i="18"/>
  <c r="M14" i="18"/>
  <c r="M12" i="18"/>
  <c r="M10" i="18"/>
  <c r="M8" i="18"/>
  <c r="M6" i="18"/>
  <c r="M246" i="18"/>
  <c r="M245" i="18"/>
  <c r="M244" i="18"/>
  <c r="M243" i="18"/>
  <c r="M242" i="18"/>
  <c r="M241" i="18"/>
  <c r="M240" i="18"/>
  <c r="M238" i="18"/>
  <c r="M237" i="18"/>
  <c r="M236" i="18"/>
  <c r="M235" i="18"/>
  <c r="M234" i="18"/>
  <c r="M233" i="18"/>
  <c r="M232" i="18"/>
  <c r="M231" i="18"/>
  <c r="M230" i="18"/>
  <c r="M229" i="18"/>
  <c r="M228" i="18"/>
  <c r="M227" i="18"/>
  <c r="M225" i="18"/>
  <c r="M224" i="18"/>
  <c r="M223" i="18"/>
  <c r="M222" i="18"/>
  <c r="M220" i="18"/>
  <c r="M219" i="18"/>
  <c r="M218" i="18"/>
  <c r="M217" i="18"/>
  <c r="M216" i="18"/>
  <c r="M215" i="18"/>
  <c r="M213" i="18"/>
  <c r="M212" i="18"/>
  <c r="M210" i="18"/>
  <c r="M208" i="18"/>
  <c r="M206" i="18"/>
  <c r="M204" i="18"/>
  <c r="M201" i="18"/>
  <c r="M199" i="18"/>
  <c r="M197" i="18"/>
  <c r="M195" i="18"/>
  <c r="M193" i="18"/>
  <c r="M191" i="18"/>
  <c r="M189" i="18"/>
  <c r="M187" i="18"/>
  <c r="M184" i="18"/>
  <c r="M182" i="18"/>
  <c r="M180" i="18"/>
  <c r="M178" i="18"/>
  <c r="M176" i="18"/>
  <c r="M174" i="18"/>
  <c r="M171" i="18"/>
  <c r="M169" i="18"/>
  <c r="M166" i="18"/>
  <c r="M164" i="18"/>
  <c r="M162" i="18"/>
  <c r="M160" i="18"/>
  <c r="M158" i="18"/>
  <c r="M156" i="18"/>
  <c r="M154" i="18"/>
  <c r="M152" i="18"/>
  <c r="M150" i="18"/>
  <c r="M147" i="18"/>
  <c r="M145" i="18"/>
  <c r="M143" i="18"/>
  <c r="M140" i="18"/>
  <c r="M138" i="18"/>
  <c r="M136" i="18"/>
  <c r="M134" i="18"/>
  <c r="M132" i="18"/>
  <c r="M129" i="18"/>
  <c r="M127" i="18"/>
  <c r="M125" i="18"/>
  <c r="M123" i="18"/>
  <c r="M121" i="18"/>
  <c r="M119" i="18"/>
  <c r="M117" i="18"/>
  <c r="M115" i="18"/>
  <c r="M112" i="18"/>
  <c r="M110" i="18"/>
  <c r="M108" i="18"/>
  <c r="M105" i="18"/>
  <c r="M103" i="18"/>
  <c r="M101" i="18"/>
  <c r="M99" i="18"/>
  <c r="M97" i="18"/>
  <c r="M94" i="18"/>
  <c r="M92" i="18"/>
  <c r="M90" i="18"/>
  <c r="M88" i="18"/>
  <c r="M86" i="18"/>
  <c r="M84" i="18"/>
  <c r="M82" i="18"/>
  <c r="M80" i="18"/>
  <c r="M78" i="18"/>
  <c r="M75" i="18"/>
  <c r="M73" i="18"/>
  <c r="M71" i="18"/>
  <c r="M69" i="18"/>
  <c r="M67" i="18"/>
  <c r="M65" i="18"/>
  <c r="M63" i="18"/>
  <c r="M61" i="18"/>
  <c r="M58" i="18"/>
  <c r="M55" i="18"/>
  <c r="M53" i="18"/>
  <c r="M51" i="18"/>
  <c r="M49" i="18"/>
  <c r="M47" i="18"/>
  <c r="M45" i="18"/>
  <c r="M43" i="18"/>
  <c r="M40" i="18"/>
  <c r="M38" i="18"/>
  <c r="M36" i="18"/>
  <c r="M34" i="18"/>
  <c r="M32" i="18"/>
  <c r="M30" i="18"/>
  <c r="M28" i="18"/>
  <c r="M26" i="18"/>
  <c r="M24" i="18"/>
  <c r="M21" i="18"/>
  <c r="M19" i="18"/>
  <c r="M17" i="18"/>
  <c r="M15" i="18"/>
  <c r="M13" i="18"/>
  <c r="M11" i="18"/>
  <c r="M9" i="18"/>
  <c r="M7"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I234" i="19"/>
  <c r="L233" i="19"/>
  <c r="I232" i="19"/>
  <c r="L231" i="19"/>
  <c r="I230" i="19"/>
  <c r="L229" i="19"/>
  <c r="I228"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G201" i="19"/>
  <c r="K199" i="19"/>
  <c r="G199" i="19"/>
  <c r="K197" i="19"/>
  <c r="G197" i="19"/>
  <c r="K195" i="19"/>
  <c r="G195" i="19"/>
  <c r="K193" i="19"/>
  <c r="G193" i="19"/>
  <c r="K191" i="19"/>
  <c r="G191" i="19"/>
  <c r="K189" i="19"/>
  <c r="G189" i="19"/>
  <c r="K187" i="19"/>
  <c r="G187" i="19"/>
  <c r="K184" i="19"/>
  <c r="G184" i="19"/>
  <c r="K182" i="19"/>
  <c r="G182" i="19"/>
  <c r="K180" i="19"/>
  <c r="G180" i="19"/>
  <c r="K178" i="19"/>
  <c r="G178" i="19"/>
  <c r="K176" i="19"/>
  <c r="G176" i="19"/>
  <c r="K174" i="19"/>
  <c r="G174" i="19"/>
  <c r="K172" i="19"/>
  <c r="G172" i="19"/>
  <c r="K170" i="19"/>
  <c r="G170" i="19"/>
  <c r="K168" i="19"/>
  <c r="G168" i="19"/>
  <c r="K165" i="19"/>
  <c r="K163" i="19"/>
  <c r="K161" i="19"/>
  <c r="K159" i="19"/>
  <c r="K157" i="19"/>
  <c r="K155" i="19"/>
  <c r="K153" i="19"/>
  <c r="K151" i="19"/>
  <c r="K148" i="19"/>
  <c r="K146" i="19"/>
  <c r="K144" i="19"/>
  <c r="K142" i="19"/>
  <c r="K140" i="19"/>
  <c r="K138" i="19"/>
  <c r="K136" i="19"/>
  <c r="K134" i="19"/>
  <c r="K132" i="19"/>
  <c r="I129" i="19"/>
  <c r="L129" i="19"/>
  <c r="I127" i="19"/>
  <c r="L127" i="19"/>
  <c r="I125" i="19"/>
  <c r="L125" i="19"/>
  <c r="I123" i="19"/>
  <c r="L123" i="19"/>
  <c r="I121"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G165" i="19"/>
  <c r="G163" i="19"/>
  <c r="G161" i="19"/>
  <c r="G159" i="19"/>
  <c r="G157" i="19"/>
  <c r="G155" i="19"/>
  <c r="G153" i="19"/>
  <c r="G151" i="19"/>
  <c r="G148" i="19"/>
  <c r="G146" i="19"/>
  <c r="G144" i="19"/>
  <c r="G142" i="19"/>
  <c r="G140" i="19"/>
  <c r="G138" i="19"/>
  <c r="G136" i="19"/>
  <c r="G134" i="19"/>
  <c r="G132" i="19"/>
  <c r="G129" i="19"/>
  <c r="G127" i="19"/>
  <c r="G125" i="19"/>
  <c r="G123" i="19"/>
  <c r="G121" i="19"/>
  <c r="G119" i="19"/>
  <c r="G117" i="19"/>
  <c r="G115" i="19"/>
  <c r="G112" i="19"/>
  <c r="G110" i="19"/>
  <c r="G108" i="19"/>
  <c r="G106" i="19"/>
  <c r="G104" i="19"/>
  <c r="G102" i="19"/>
  <c r="G100" i="19"/>
  <c r="G98" i="19"/>
  <c r="G96" i="19"/>
  <c r="G93" i="19"/>
  <c r="G91" i="19"/>
  <c r="G89" i="19"/>
  <c r="G87" i="19"/>
  <c r="G85" i="19"/>
  <c r="G83" i="19"/>
  <c r="G81" i="19"/>
  <c r="G79" i="19"/>
  <c r="G76" i="19"/>
  <c r="G74" i="19"/>
  <c r="G72" i="19"/>
  <c r="G70" i="19"/>
  <c r="G68" i="19"/>
  <c r="G66" i="19"/>
  <c r="G64" i="19"/>
  <c r="I62" i="19"/>
  <c r="L62" i="19"/>
  <c r="L61" i="19"/>
  <c r="H61" i="19"/>
  <c r="I60" i="19"/>
  <c r="L60" i="19"/>
  <c r="L58" i="19"/>
  <c r="H58" i="19"/>
  <c r="I57" i="19"/>
  <c r="L57" i="19"/>
  <c r="L56" i="19"/>
  <c r="H56" i="19"/>
  <c r="I55" i="19"/>
  <c r="L55" i="19"/>
  <c r="L54" i="19"/>
  <c r="H54" i="19"/>
  <c r="I53" i="19"/>
  <c r="L53" i="19"/>
  <c r="L52" i="19"/>
  <c r="H52" i="19"/>
  <c r="I51" i="19"/>
  <c r="L51" i="19"/>
  <c r="L50" i="19"/>
  <c r="H50" i="19"/>
  <c r="I49" i="19"/>
  <c r="L49" i="19"/>
  <c r="L48" i="19"/>
  <c r="H48" i="19"/>
  <c r="I47" i="19"/>
  <c r="L47" i="19"/>
  <c r="L46" i="19"/>
  <c r="H46" i="19"/>
  <c r="I45" i="19"/>
  <c r="L45" i="19"/>
  <c r="L44" i="19"/>
  <c r="H44" i="19"/>
  <c r="I43" i="19"/>
  <c r="L43" i="19"/>
  <c r="L42" i="19"/>
  <c r="H42" i="19"/>
  <c r="I40" i="19"/>
  <c r="L40" i="19"/>
  <c r="L39" i="19"/>
  <c r="H39" i="19"/>
  <c r="I38" i="19"/>
  <c r="L38" i="19"/>
  <c r="H37" i="19"/>
  <c r="L36" i="19"/>
  <c r="H35" i="19"/>
  <c r="L34" i="19"/>
  <c r="H33" i="19"/>
  <c r="I32" i="19"/>
  <c r="L31" i="19"/>
  <c r="L30" i="19"/>
  <c r="H29" i="19"/>
  <c r="L28" i="19"/>
  <c r="H27" i="19"/>
  <c r="I26" i="19"/>
  <c r="L25" i="19"/>
  <c r="L24" i="19"/>
  <c r="H22" i="19"/>
  <c r="I21" i="19"/>
  <c r="L20" i="19"/>
  <c r="L19" i="19"/>
  <c r="H18" i="19"/>
  <c r="I17" i="19"/>
  <c r="L16" i="19"/>
  <c r="I15" i="19"/>
  <c r="L14" i="19"/>
  <c r="L13" i="19"/>
  <c r="H12" i="19"/>
  <c r="L11" i="19"/>
  <c r="K10" i="19"/>
  <c r="G10" i="19"/>
  <c r="K8" i="19"/>
  <c r="G8" i="19"/>
  <c r="I6" i="19"/>
  <c r="A2" i="19"/>
  <c r="K129" i="19"/>
  <c r="K127" i="19"/>
  <c r="K125" i="19"/>
  <c r="K123" i="19"/>
  <c r="K121"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L37" i="19"/>
  <c r="I36" i="19"/>
  <c r="L35" i="19"/>
  <c r="I34" i="19"/>
  <c r="L33" i="19"/>
  <c r="L32" i="19"/>
  <c r="H31" i="19"/>
  <c r="I30" i="19"/>
  <c r="L29" i="19"/>
  <c r="I28" i="19"/>
  <c r="L27" i="19"/>
  <c r="L26" i="19"/>
  <c r="H25" i="19"/>
  <c r="I24" i="19"/>
  <c r="L22" i="19"/>
  <c r="L21" i="19"/>
  <c r="H20" i="19"/>
  <c r="I19" i="19"/>
  <c r="L18" i="19"/>
  <c r="L17" i="19"/>
  <c r="H16" i="19"/>
  <c r="L15" i="19"/>
  <c r="H14" i="19"/>
  <c r="I13" i="19"/>
  <c r="L12" i="19"/>
  <c r="I11" i="19"/>
  <c r="I10" i="19"/>
  <c r="I8" i="19"/>
  <c r="K6" i="19"/>
  <c r="G6" i="19"/>
  <c r="H9" i="19"/>
  <c r="K7" i="19"/>
  <c r="J122" i="19"/>
  <c r="J116" i="19"/>
  <c r="J109" i="19"/>
  <c r="J105" i="19"/>
  <c r="J101" i="19"/>
  <c r="J97" i="19"/>
  <c r="J92" i="19"/>
  <c r="J88" i="19"/>
  <c r="J86" i="19"/>
  <c r="J82" i="19"/>
  <c r="J78" i="19"/>
  <c r="J73" i="19"/>
  <c r="J69" i="19"/>
  <c r="J65" i="19"/>
  <c r="L10" i="19"/>
  <c r="L6" i="19"/>
  <c r="J130" i="19"/>
  <c r="J128" i="19"/>
  <c r="J126" i="19"/>
  <c r="J124" i="19"/>
  <c r="J120" i="19"/>
  <c r="J118" i="19"/>
  <c r="J114" i="19"/>
  <c r="J111" i="19"/>
  <c r="J107" i="19"/>
  <c r="J103" i="19"/>
  <c r="J99" i="19"/>
  <c r="J94" i="19"/>
  <c r="J90" i="19"/>
  <c r="J84" i="19"/>
  <c r="J80" i="19"/>
  <c r="J75" i="19"/>
  <c r="J71" i="19"/>
  <c r="J67" i="19"/>
  <c r="J63" i="19"/>
  <c r="L8"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69" i="35"/>
  <c r="H65" i="35"/>
  <c r="H61" i="35"/>
  <c r="H57" i="35"/>
  <c r="H53" i="35"/>
  <c r="H50" i="35"/>
  <c r="H48" i="35"/>
  <c r="H46" i="35"/>
  <c r="H44" i="35"/>
  <c r="H42" i="35"/>
  <c r="H40" i="35"/>
  <c r="H38" i="35"/>
  <c r="H36" i="35"/>
  <c r="H34" i="35"/>
  <c r="H32" i="35"/>
  <c r="H30" i="35"/>
  <c r="H28" i="35"/>
  <c r="H26" i="35"/>
  <c r="H24" i="35"/>
  <c r="H22" i="35"/>
  <c r="H20" i="35"/>
  <c r="H18" i="35"/>
  <c r="H16" i="35"/>
  <c r="H14" i="35"/>
  <c r="H12" i="35"/>
  <c r="H10" i="35"/>
  <c r="H8" i="35"/>
  <c r="H6" i="35"/>
  <c r="H71" i="35"/>
  <c r="H67" i="35"/>
  <c r="H63" i="35"/>
  <c r="H59" i="35"/>
  <c r="H55" i="35"/>
  <c r="H51" i="35"/>
  <c r="H49" i="35"/>
  <c r="H47" i="35"/>
  <c r="H45" i="35"/>
  <c r="H43" i="35"/>
  <c r="H41" i="35"/>
  <c r="H39" i="35"/>
  <c r="H37" i="35"/>
  <c r="H35" i="35"/>
  <c r="H33" i="35"/>
  <c r="H31" i="35"/>
  <c r="H29" i="35"/>
  <c r="H27" i="35"/>
  <c r="H25" i="35"/>
  <c r="H23" i="35"/>
  <c r="H21" i="35"/>
  <c r="H19" i="35"/>
  <c r="H17" i="35"/>
  <c r="H15" i="35"/>
  <c r="H13" i="35"/>
  <c r="H11" i="35"/>
  <c r="H9" i="35"/>
  <c r="H7" i="35"/>
  <c r="H5" i="35"/>
  <c r="A2" i="8"/>
  <c r="A2" i="32"/>
  <c r="A2" i="25"/>
  <c r="A2" i="16"/>
  <c r="A2" i="15"/>
  <c r="B11" i="43"/>
  <c r="B9" i="43"/>
  <c r="B7" i="43"/>
  <c r="B12" i="43"/>
  <c r="C10" i="43"/>
  <c r="A3" i="43"/>
  <c r="T58" i="39" l="1"/>
  <c r="V58" i="39"/>
  <c r="X58" i="39"/>
  <c r="T61" i="39"/>
  <c r="V61" i="39"/>
  <c r="X61" i="39"/>
  <c r="T63" i="39"/>
  <c r="T66" i="39" s="1"/>
  <c r="V63" i="39"/>
  <c r="X63" i="39"/>
  <c r="X66" i="39" s="1"/>
  <c r="T67" i="39"/>
  <c r="V67" i="39"/>
  <c r="X67" i="39"/>
  <c r="AC69" i="39"/>
  <c r="AG69" i="39"/>
  <c r="AK69" i="39"/>
  <c r="AC71" i="39"/>
  <c r="AG71" i="39"/>
  <c r="AC73" i="39"/>
  <c r="AG73" i="39"/>
  <c r="AC75" i="39"/>
  <c r="AG75" i="39"/>
  <c r="AC77" i="39"/>
  <c r="AG77" i="39"/>
  <c r="AK77" i="39"/>
  <c r="AC79" i="39"/>
  <c r="AG79" i="39"/>
  <c r="AK79" i="39"/>
  <c r="AA84" i="39"/>
  <c r="T83" i="39"/>
  <c r="AE84" i="39"/>
  <c r="V83" i="39"/>
  <c r="AI84" i="39"/>
  <c r="X83" i="39"/>
  <c r="AC87" i="39"/>
  <c r="AK87" i="39"/>
  <c r="AC89" i="39"/>
  <c r="AK89" i="39"/>
  <c r="U58" i="39"/>
  <c r="W58" i="39"/>
  <c r="Y58" i="39"/>
  <c r="U61" i="39"/>
  <c r="W61" i="39"/>
  <c r="Y61" i="39"/>
  <c r="U63" i="39"/>
  <c r="W63" i="39"/>
  <c r="W66" i="39" s="1"/>
  <c r="Y63" i="39"/>
  <c r="Y66" i="39" s="1"/>
  <c r="U67" i="39"/>
  <c r="W67" i="39"/>
  <c r="Y67" i="39"/>
  <c r="AA69" i="39"/>
  <c r="AE69" i="39"/>
  <c r="AI69" i="39"/>
  <c r="AA71" i="39"/>
  <c r="AE71" i="39"/>
  <c r="AI71" i="39"/>
  <c r="AA73" i="39"/>
  <c r="AE73" i="39"/>
  <c r="AI73" i="39"/>
  <c r="AA75" i="39"/>
  <c r="AE75" i="39"/>
  <c r="AI75" i="39"/>
  <c r="AA77" i="39"/>
  <c r="AE77" i="39"/>
  <c r="AI77" i="39"/>
  <c r="AA79" i="39"/>
  <c r="AE79" i="39"/>
  <c r="AI79" i="39"/>
  <c r="AC84" i="39"/>
  <c r="U83" i="39"/>
  <c r="AG84" i="39"/>
  <c r="W83" i="39"/>
  <c r="AK84" i="39"/>
  <c r="Y83" i="39"/>
  <c r="AG87" i="39"/>
  <c r="AG89"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AA116" i="39"/>
  <c r="AE116" i="39"/>
  <c r="AI116" i="39"/>
  <c r="AA120" i="39"/>
  <c r="AE120" i="39"/>
  <c r="AI120" i="39"/>
  <c r="AA122" i="39"/>
  <c r="AE122" i="39"/>
  <c r="AI122" i="39"/>
  <c r="U118" i="39"/>
  <c r="W118" i="39"/>
  <c r="Y118" i="39"/>
  <c r="AA126" i="39"/>
  <c r="T125" i="39"/>
  <c r="AE126" i="39"/>
  <c r="V125" i="39"/>
  <c r="AI126" i="39"/>
  <c r="X125" i="39"/>
  <c r="AA128" i="39"/>
  <c r="AE128" i="39"/>
  <c r="AI128" i="39"/>
  <c r="AC129" i="39"/>
  <c r="AK129" i="39"/>
  <c r="AC131" i="39"/>
  <c r="AK131" i="39"/>
  <c r="AC133" i="39"/>
  <c r="AK133" i="39"/>
  <c r="AC135" i="39"/>
  <c r="AC91" i="39"/>
  <c r="AG91" i="39"/>
  <c r="AK91" i="39"/>
  <c r="T93" i="39"/>
  <c r="V93" i="39"/>
  <c r="X93" i="39"/>
  <c r="AC95" i="39"/>
  <c r="AG95" i="39"/>
  <c r="AK95" i="39"/>
  <c r="AC97" i="39"/>
  <c r="AG97" i="39"/>
  <c r="AK97" i="39"/>
  <c r="AC99" i="39"/>
  <c r="AG99" i="39"/>
  <c r="AK99" i="39"/>
  <c r="AC101" i="39"/>
  <c r="U100" i="39"/>
  <c r="U107" i="39" s="1"/>
  <c r="AG101" i="39"/>
  <c r="W100" i="39"/>
  <c r="W107" i="39" s="1"/>
  <c r="W108" i="39" s="1"/>
  <c r="AK101" i="39"/>
  <c r="Y100" i="39"/>
  <c r="Y107" i="39" s="1"/>
  <c r="Y108" i="39" s="1"/>
  <c r="AC103" i="39"/>
  <c r="AG103" i="39"/>
  <c r="AK103" i="39"/>
  <c r="AC105" i="39"/>
  <c r="AG105" i="39"/>
  <c r="AK105" i="39"/>
  <c r="T110" i="39"/>
  <c r="V110" i="39"/>
  <c r="X110" i="39"/>
  <c r="AC112" i="39"/>
  <c r="AG112" i="39"/>
  <c r="AK112" i="39"/>
  <c r="T114" i="39"/>
  <c r="V114" i="39"/>
  <c r="X114" i="39"/>
  <c r="AC116" i="39"/>
  <c r="AG116" i="39"/>
  <c r="AK116" i="39"/>
  <c r="AC120" i="39"/>
  <c r="AG120" i="39"/>
  <c r="AK120" i="39"/>
  <c r="AC122" i="39"/>
  <c r="AG122" i="39"/>
  <c r="AK122" i="39"/>
  <c r="T118" i="39"/>
  <c r="V118" i="39"/>
  <c r="X118" i="39"/>
  <c r="AC126" i="39"/>
  <c r="U125" i="39"/>
  <c r="U144" i="39" s="1"/>
  <c r="AG126" i="39"/>
  <c r="W125" i="39"/>
  <c r="W144" i="39" s="1"/>
  <c r="AK126" i="39"/>
  <c r="Y125" i="39"/>
  <c r="Y144" i="39" s="1"/>
  <c r="AC128" i="39"/>
  <c r="AG128" i="39"/>
  <c r="AG129" i="39"/>
  <c r="AG131" i="39"/>
  <c r="AG133" i="39"/>
  <c r="AA129" i="39"/>
  <c r="AE129" i="39"/>
  <c r="AI129" i="39"/>
  <c r="AA131" i="39"/>
  <c r="AE131" i="39"/>
  <c r="AI131" i="39"/>
  <c r="AA133" i="39"/>
  <c r="AE133" i="39"/>
  <c r="AI133" i="39"/>
  <c r="AA135" i="39"/>
  <c r="AE135" i="39"/>
  <c r="AI135" i="39"/>
  <c r="AA137" i="39"/>
  <c r="AE137" i="39"/>
  <c r="AI137" i="39"/>
  <c r="AA139" i="39"/>
  <c r="AE139" i="39"/>
  <c r="AI139"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A157" i="39"/>
  <c r="AE157" i="39"/>
  <c r="AI157" i="39"/>
  <c r="AA159" i="39"/>
  <c r="AE159" i="39"/>
  <c r="AI159" i="39"/>
  <c r="V162" i="39"/>
  <c r="AG164" i="39"/>
  <c r="AG166" i="39"/>
  <c r="AG168" i="39"/>
  <c r="AG170" i="39"/>
  <c r="T172" i="39"/>
  <c r="X172" i="39"/>
  <c r="AC174" i="39"/>
  <c r="AK174" i="39"/>
  <c r="AC176" i="39"/>
  <c r="AC178" i="39"/>
  <c r="AC180" i="39"/>
  <c r="AC182" i="39"/>
  <c r="AC184" i="39"/>
  <c r="AC186" i="39"/>
  <c r="AG135" i="39"/>
  <c r="AK135" i="39"/>
  <c r="AC137" i="39"/>
  <c r="AG137" i="39"/>
  <c r="AK137" i="39"/>
  <c r="AC139" i="39"/>
  <c r="AG139" i="39"/>
  <c r="AK139" i="39"/>
  <c r="AC141" i="39"/>
  <c r="AG141" i="39"/>
  <c r="AK141" i="39"/>
  <c r="AC143" i="39"/>
  <c r="AG143" i="39"/>
  <c r="AK143" i="39"/>
  <c r="T145" i="39"/>
  <c r="V145" i="39"/>
  <c r="X145" i="39"/>
  <c r="AC147" i="39"/>
  <c r="AG147" i="39"/>
  <c r="AK147" i="39"/>
  <c r="T149" i="39"/>
  <c r="V149" i="39"/>
  <c r="X149" i="39"/>
  <c r="AC151" i="39"/>
  <c r="AG151" i="39"/>
  <c r="AK151" i="39"/>
  <c r="AC153" i="39"/>
  <c r="AG153" i="39"/>
  <c r="AK153" i="39"/>
  <c r="AC155" i="39"/>
  <c r="AG155" i="39"/>
  <c r="AK155" i="39"/>
  <c r="AC157" i="39"/>
  <c r="AG157" i="39"/>
  <c r="AK157" i="39"/>
  <c r="AC159" i="39"/>
  <c r="AG159" i="39"/>
  <c r="AK159" i="39"/>
  <c r="T162" i="39"/>
  <c r="X162" i="39"/>
  <c r="AC164" i="39"/>
  <c r="AK164" i="39"/>
  <c r="AC166" i="39"/>
  <c r="AK166" i="39"/>
  <c r="AC168" i="39"/>
  <c r="AK168" i="39"/>
  <c r="AC170" i="39"/>
  <c r="AK170" i="39"/>
  <c r="V172" i="39"/>
  <c r="AG174" i="39"/>
  <c r="AK176" i="39"/>
  <c r="AK178" i="39"/>
  <c r="AK180" i="39"/>
  <c r="AK182" i="39"/>
  <c r="AK184" i="39"/>
  <c r="AK186"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G176" i="39"/>
  <c r="AG178" i="39"/>
  <c r="AG180" i="39"/>
  <c r="AG182" i="39"/>
  <c r="AG184" i="39"/>
  <c r="AG186" i="39"/>
  <c r="AG188" i="39"/>
  <c r="AG190" i="39"/>
  <c r="W191" i="39"/>
  <c r="W195" i="39" s="1"/>
  <c r="AG192" i="39"/>
  <c r="AG194" i="39"/>
  <c r="T196" i="39"/>
  <c r="X196" i="39"/>
  <c r="AC198" i="39"/>
  <c r="AK198" i="39"/>
  <c r="AC200" i="39"/>
  <c r="AK200" i="39"/>
  <c r="AC202" i="39"/>
  <c r="V203"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X203" i="39"/>
  <c r="X210" i="39" s="1"/>
  <c r="AC205" i="39"/>
  <c r="AK205" i="39"/>
  <c r="AC207" i="39"/>
  <c r="AK207" i="39"/>
  <c r="AC209" i="39"/>
  <c r="AK209" i="39"/>
  <c r="U203" i="39"/>
  <c r="U210" i="39" s="1"/>
  <c r="U211" i="39" s="1"/>
  <c r="W203" i="39"/>
  <c r="W210" i="39" s="1"/>
  <c r="W211" i="39" s="1"/>
  <c r="Y203" i="39"/>
  <c r="Y210" i="39" s="1"/>
  <c r="Y211" i="39" s="1"/>
  <c r="AA205" i="39"/>
  <c r="AE205" i="39"/>
  <c r="AI205" i="39"/>
  <c r="AA207" i="39"/>
  <c r="AE207" i="39"/>
  <c r="AI207" i="39"/>
  <c r="AA209" i="39"/>
  <c r="AE209" i="39"/>
  <c r="AI209" i="39"/>
  <c r="AK60" i="39"/>
  <c r="AK64" i="39"/>
  <c r="AK68" i="39"/>
  <c r="AK70" i="39"/>
  <c r="AK72" i="39"/>
  <c r="AK74" i="39"/>
  <c r="AK76" i="39"/>
  <c r="AK78" i="39"/>
  <c r="AK80" i="39"/>
  <c r="AK82" i="39"/>
  <c r="AK85" i="39"/>
  <c r="AK59" i="39"/>
  <c r="AK62" i="39"/>
  <c r="AK65" i="39"/>
  <c r="AK71" i="39"/>
  <c r="AK73" i="39"/>
  <c r="AK75" i="39"/>
  <c r="AK81" i="39"/>
  <c r="AA65" i="39"/>
  <c r="AC65" i="39"/>
  <c r="AE65" i="39"/>
  <c r="AG65" i="39"/>
  <c r="AI65" i="39"/>
  <c r="AA81" i="39"/>
  <c r="AC81" i="39"/>
  <c r="AE81" i="39"/>
  <c r="AG81" i="39"/>
  <c r="AI81" i="39"/>
  <c r="AA85" i="39"/>
  <c r="AC85" i="39"/>
  <c r="AE85" i="39"/>
  <c r="AG85" i="39"/>
  <c r="AI85" i="39"/>
  <c r="AK94" i="39"/>
  <c r="AK96" i="39"/>
  <c r="AK98" i="39"/>
  <c r="AK111" i="39"/>
  <c r="AK113" i="39"/>
  <c r="AK119" i="39"/>
  <c r="AK121" i="39"/>
  <c r="AK123"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K86" i="39"/>
  <c r="AI86" i="39"/>
  <c r="AG86" i="39"/>
  <c r="AE86" i="39"/>
  <c r="AC86" i="39"/>
  <c r="AA86" i="39"/>
  <c r="AK88" i="39"/>
  <c r="AI88" i="39"/>
  <c r="AG88" i="39"/>
  <c r="AE88" i="39"/>
  <c r="AC88" i="39"/>
  <c r="AA88" i="39"/>
  <c r="AK90" i="39"/>
  <c r="AI90" i="39"/>
  <c r="AG90" i="39"/>
  <c r="AE90" i="39"/>
  <c r="AC90" i="39"/>
  <c r="AA90" i="39"/>
  <c r="AK92" i="39"/>
  <c r="AK102" i="39"/>
  <c r="AK104" i="39"/>
  <c r="AK106" i="39"/>
  <c r="AK115" i="39"/>
  <c r="AK117" i="39"/>
  <c r="AK124" i="39"/>
  <c r="AK127"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A119" i="39"/>
  <c r="AC119" i="39"/>
  <c r="AE119" i="39"/>
  <c r="AG119" i="39"/>
  <c r="AI119" i="39"/>
  <c r="AA121" i="39"/>
  <c r="AC121" i="39"/>
  <c r="AE121" i="39"/>
  <c r="AG121" i="39"/>
  <c r="AI121" i="39"/>
  <c r="AA123" i="39"/>
  <c r="AC123" i="39"/>
  <c r="AE123" i="39"/>
  <c r="AG123" i="39"/>
  <c r="AI123" i="39"/>
  <c r="AA127" i="39"/>
  <c r="AC127" i="39"/>
  <c r="AE127" i="39"/>
  <c r="AG127" i="39"/>
  <c r="AI127" i="39"/>
  <c r="AK128" i="39"/>
  <c r="AK136" i="39"/>
  <c r="AK138" i="39"/>
  <c r="AK140" i="39"/>
  <c r="AK142" i="39"/>
  <c r="AK146" i="39"/>
  <c r="AK148" i="39"/>
  <c r="AA124" i="39"/>
  <c r="AC124" i="39"/>
  <c r="AE124" i="39"/>
  <c r="AG124" i="39"/>
  <c r="AI124" i="39"/>
  <c r="AK130" i="39"/>
  <c r="AI130" i="39"/>
  <c r="AG130" i="39"/>
  <c r="AE130" i="39"/>
  <c r="AC130" i="39"/>
  <c r="AA130" i="39"/>
  <c r="AK132" i="39"/>
  <c r="AI132" i="39"/>
  <c r="AG132" i="39"/>
  <c r="AE132" i="39"/>
  <c r="AC132" i="39"/>
  <c r="AA132" i="39"/>
  <c r="AK134" i="39"/>
  <c r="AI134" i="39"/>
  <c r="AG134" i="39"/>
  <c r="AE134" i="39"/>
  <c r="AC134" i="39"/>
  <c r="AA134" i="39"/>
  <c r="AK150" i="39"/>
  <c r="AK152" i="39"/>
  <c r="AK154" i="39"/>
  <c r="AK156" i="39"/>
  <c r="AK158" i="39"/>
  <c r="AK160" i="39"/>
  <c r="AA136" i="39"/>
  <c r="AC136" i="39"/>
  <c r="AE136" i="39"/>
  <c r="AG136" i="39"/>
  <c r="AI136" i="39"/>
  <c r="AA138" i="39"/>
  <c r="AC138" i="39"/>
  <c r="AE138" i="39"/>
  <c r="AG138" i="39"/>
  <c r="AI138" i="39"/>
  <c r="AA140" i="39"/>
  <c r="AC140" i="39"/>
  <c r="AE140" i="39"/>
  <c r="AG140" i="39"/>
  <c r="AI140" i="39"/>
  <c r="AA142" i="39"/>
  <c r="AC142" i="39"/>
  <c r="AE142" i="39"/>
  <c r="AG142" i="39"/>
  <c r="AI142" i="39"/>
  <c r="AA146" i="39"/>
  <c r="AC146" i="39"/>
  <c r="AE146" i="39"/>
  <c r="AG146" i="39"/>
  <c r="AI146" i="39"/>
  <c r="AA148" i="39"/>
  <c r="AC148" i="39"/>
  <c r="AE148" i="39"/>
  <c r="AG148" i="39"/>
  <c r="AI148" i="39"/>
  <c r="AA150" i="39"/>
  <c r="AC150" i="39"/>
  <c r="AE150" i="39"/>
  <c r="AG150" i="39"/>
  <c r="AI150" i="39"/>
  <c r="AA152" i="39"/>
  <c r="AC152" i="39"/>
  <c r="AE152" i="39"/>
  <c r="AG152" i="39"/>
  <c r="AI152" i="39"/>
  <c r="AA154" i="39"/>
  <c r="AC154" i="39"/>
  <c r="AE154" i="39"/>
  <c r="AG154" i="39"/>
  <c r="AI154" i="39"/>
  <c r="AA156" i="39"/>
  <c r="AC156" i="39"/>
  <c r="AE156" i="39"/>
  <c r="AG156" i="39"/>
  <c r="AI156" i="39"/>
  <c r="AA158" i="39"/>
  <c r="AC158" i="39"/>
  <c r="AE158" i="39"/>
  <c r="AG158" i="39"/>
  <c r="AI158" i="39"/>
  <c r="AA160" i="39"/>
  <c r="AC160" i="39"/>
  <c r="AE160" i="39"/>
  <c r="AG160" i="39"/>
  <c r="AI160"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89" i="39"/>
  <c r="AI189" i="39"/>
  <c r="AG189" i="39"/>
  <c r="AE189" i="39"/>
  <c r="AC189" i="39"/>
  <c r="AA189" i="39"/>
  <c r="AK193" i="39"/>
  <c r="AI193" i="39"/>
  <c r="AG193" i="39"/>
  <c r="AE193" i="39"/>
  <c r="AC193" i="39"/>
  <c r="AA193"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B8" i="33"/>
  <c r="D9" i="33"/>
  <c r="D10" i="33"/>
  <c r="D14" i="33"/>
  <c r="B13" i="33"/>
  <c r="B17" i="33"/>
  <c r="D29" i="33"/>
  <c r="D31" i="33"/>
  <c r="D34" i="33"/>
  <c r="B33" i="33"/>
  <c r="D36" i="33"/>
  <c r="D38" i="33"/>
  <c r="B11" i="33"/>
  <c r="D12" i="33"/>
  <c r="D15" i="33"/>
  <c r="D28" i="33"/>
  <c r="D30" i="33"/>
  <c r="D32" i="33"/>
  <c r="B43" i="33"/>
  <c r="B50" i="33"/>
  <c r="B60" i="33"/>
  <c r="B64" i="33"/>
  <c r="B68" i="33"/>
  <c r="B75" i="33"/>
  <c r="B95" i="33"/>
  <c r="D98" i="33"/>
  <c r="D101" i="33"/>
  <c r="D103" i="33"/>
  <c r="D105" i="33"/>
  <c r="D107" i="33"/>
  <c r="D109" i="33"/>
  <c r="D111" i="33"/>
  <c r="D114" i="33"/>
  <c r="D116" i="33"/>
  <c r="D118" i="33"/>
  <c r="D120" i="33"/>
  <c r="D123" i="33"/>
  <c r="B122" i="33"/>
  <c r="D125" i="33"/>
  <c r="D127" i="33"/>
  <c r="D129" i="33"/>
  <c r="D131" i="33"/>
  <c r="D133" i="33"/>
  <c r="D135" i="33"/>
  <c r="D137" i="33"/>
  <c r="D139" i="33"/>
  <c r="D142" i="33"/>
  <c r="B141" i="33"/>
  <c r="D144" i="33"/>
  <c r="D148" i="33"/>
  <c r="D150" i="33"/>
  <c r="D152" i="33"/>
  <c r="D155" i="33"/>
  <c r="D157" i="33"/>
  <c r="D159" i="33"/>
  <c r="D178" i="33"/>
  <c r="D97" i="33"/>
  <c r="D100" i="33"/>
  <c r="B99" i="33"/>
  <c r="D102" i="33"/>
  <c r="D104" i="33"/>
  <c r="D106" i="33"/>
  <c r="D108" i="33"/>
  <c r="D110" i="33"/>
  <c r="D113" i="33"/>
  <c r="B112" i="33"/>
  <c r="D115" i="33"/>
  <c r="D117" i="33"/>
  <c r="D119" i="33"/>
  <c r="D121" i="33"/>
  <c r="D124" i="33"/>
  <c r="D126" i="33"/>
  <c r="D128" i="33"/>
  <c r="D130" i="33"/>
  <c r="D132" i="33"/>
  <c r="D134" i="33"/>
  <c r="D136" i="33"/>
  <c r="D138" i="33"/>
  <c r="D140" i="33"/>
  <c r="D143" i="33"/>
  <c r="D147" i="33"/>
  <c r="B146" i="33"/>
  <c r="D149" i="33"/>
  <c r="D151" i="33"/>
  <c r="D154" i="33"/>
  <c r="B153" i="33"/>
  <c r="B160" i="33" s="1"/>
  <c r="D156" i="33"/>
  <c r="D158" i="33"/>
  <c r="D174" i="33"/>
  <c r="D173" i="33"/>
  <c r="D172" i="33" s="1"/>
  <c r="B172" i="33"/>
  <c r="D175" i="33"/>
  <c r="D177" i="33"/>
  <c r="D176" i="33" s="1"/>
  <c r="D180" i="33" s="1"/>
  <c r="C180" i="33" s="1"/>
  <c r="B176" i="33"/>
  <c r="B180" i="33" s="1"/>
  <c r="D179" i="33"/>
  <c r="D19" i="33"/>
  <c r="D21" i="33"/>
  <c r="D23" i="33"/>
  <c r="D25" i="33"/>
  <c r="D27" i="33"/>
  <c r="D18" i="33"/>
  <c r="D20" i="33"/>
  <c r="D22" i="33"/>
  <c r="D24" i="33"/>
  <c r="D26" i="33"/>
  <c r="D83" i="33"/>
  <c r="D85" i="33"/>
  <c r="D87" i="33"/>
  <c r="D89" i="33"/>
  <c r="D91" i="33"/>
  <c r="D93" i="33"/>
  <c r="D35" i="33"/>
  <c r="D37" i="33"/>
  <c r="D39" i="33"/>
  <c r="D40" i="33"/>
  <c r="D41" i="33"/>
  <c r="D42" i="33"/>
  <c r="D44" i="33"/>
  <c r="D45" i="33"/>
  <c r="D46" i="33"/>
  <c r="D47" i="33"/>
  <c r="D48" i="33"/>
  <c r="D49" i="33"/>
  <c r="D51" i="33"/>
  <c r="D52" i="33"/>
  <c r="D53" i="33"/>
  <c r="D54" i="33"/>
  <c r="D55" i="33"/>
  <c r="D56" i="33"/>
  <c r="D61" i="33"/>
  <c r="D62" i="33"/>
  <c r="D63" i="33"/>
  <c r="D65" i="33"/>
  <c r="D66" i="33"/>
  <c r="D67" i="33"/>
  <c r="D69" i="33"/>
  <c r="D70" i="33"/>
  <c r="D71" i="33"/>
  <c r="D72" i="33"/>
  <c r="D73" i="33"/>
  <c r="D74" i="33"/>
  <c r="D76" i="33"/>
  <c r="D77" i="33"/>
  <c r="D78" i="33"/>
  <c r="D79" i="33"/>
  <c r="D80" i="33"/>
  <c r="D81" i="33"/>
  <c r="D82" i="33"/>
  <c r="D84" i="33"/>
  <c r="D86" i="33"/>
  <c r="D88" i="33"/>
  <c r="D90" i="33"/>
  <c r="D92" i="33"/>
  <c r="D96" i="33"/>
  <c r="D13" i="30"/>
  <c r="H13" i="30"/>
  <c r="L13" i="30"/>
  <c r="O10" i="30"/>
  <c r="P13" i="30"/>
  <c r="S10" i="30"/>
  <c r="S13" i="30" s="1"/>
  <c r="T13" i="30"/>
  <c r="O11" i="30"/>
  <c r="S11" i="30"/>
  <c r="O12" i="30"/>
  <c r="S12" i="30"/>
  <c r="D19" i="30"/>
  <c r="H19" i="30"/>
  <c r="L19" i="30"/>
  <c r="O14" i="30"/>
  <c r="P19" i="30"/>
  <c r="S14" i="30"/>
  <c r="T19" i="30"/>
  <c r="O15" i="30"/>
  <c r="S15" i="30"/>
  <c r="O16" i="30"/>
  <c r="S16" i="30"/>
  <c r="O17" i="30"/>
  <c r="S17" i="30"/>
  <c r="O18" i="30"/>
  <c r="S18" i="30"/>
  <c r="B13" i="30"/>
  <c r="F13" i="30"/>
  <c r="N13" i="30"/>
  <c r="R13" i="30"/>
  <c r="B19" i="30"/>
  <c r="F19" i="30"/>
  <c r="N19" i="30"/>
  <c r="R19" i="30"/>
  <c r="C13" i="30"/>
  <c r="E13" i="30"/>
  <c r="G13" i="30"/>
  <c r="J10" i="30"/>
  <c r="I13" i="30"/>
  <c r="K13" i="30"/>
  <c r="M13" i="30"/>
  <c r="Q13" i="30"/>
  <c r="U13" i="30"/>
  <c r="J11" i="30"/>
  <c r="J12" i="30"/>
  <c r="C19" i="30"/>
  <c r="E19" i="30"/>
  <c r="G19" i="30"/>
  <c r="J14" i="30"/>
  <c r="I19" i="30"/>
  <c r="K19" i="30"/>
  <c r="M19" i="30"/>
  <c r="Q19" i="30"/>
  <c r="U19" i="30"/>
  <c r="J15" i="30"/>
  <c r="J16" i="30"/>
  <c r="J17" i="30"/>
  <c r="J18" i="30"/>
  <c r="D21" i="30"/>
  <c r="H21" i="30"/>
  <c r="L21" i="30"/>
  <c r="O22" i="30"/>
  <c r="P21" i="30"/>
  <c r="S22" i="30"/>
  <c r="S21" i="30" s="1"/>
  <c r="T21" i="30"/>
  <c r="O23" i="30"/>
  <c r="S23" i="30"/>
  <c r="O24" i="30"/>
  <c r="S24" i="30"/>
  <c r="O25" i="30"/>
  <c r="S25" i="30"/>
  <c r="O26" i="30"/>
  <c r="S26" i="30"/>
  <c r="O27" i="30"/>
  <c r="S27" i="30"/>
  <c r="D28" i="30"/>
  <c r="D20" i="30" s="1"/>
  <c r="H28" i="30"/>
  <c r="H20" i="30" s="1"/>
  <c r="L28" i="30"/>
  <c r="L20" i="30" s="1"/>
  <c r="O29" i="30"/>
  <c r="P28" i="30"/>
  <c r="P20" i="30" s="1"/>
  <c r="S29" i="30"/>
  <c r="T28" i="30"/>
  <c r="T20" i="30" s="1"/>
  <c r="O30" i="30"/>
  <c r="S30" i="30"/>
  <c r="O31" i="30"/>
  <c r="S31" i="30"/>
  <c r="O32" i="30"/>
  <c r="S32" i="30"/>
  <c r="O33" i="30"/>
  <c r="S33" i="30"/>
  <c r="O34" i="30"/>
  <c r="S34" i="30"/>
  <c r="E36" i="30"/>
  <c r="M36" i="30"/>
  <c r="U36" i="30"/>
  <c r="E40" i="30"/>
  <c r="E35" i="30" s="1"/>
  <c r="M40" i="30"/>
  <c r="M35" i="30" s="1"/>
  <c r="U40" i="30"/>
  <c r="U35" i="30" s="1"/>
  <c r="B21" i="30"/>
  <c r="F21" i="30"/>
  <c r="N21" i="30"/>
  <c r="R21" i="30"/>
  <c r="B28" i="30"/>
  <c r="B20" i="30" s="1"/>
  <c r="F28" i="30"/>
  <c r="F20" i="30" s="1"/>
  <c r="N28" i="30"/>
  <c r="N20" i="30" s="1"/>
  <c r="R28" i="30"/>
  <c r="R20" i="30" s="1"/>
  <c r="I36" i="30"/>
  <c r="Q36" i="30"/>
  <c r="I40" i="30"/>
  <c r="I35" i="30" s="1"/>
  <c r="Q40" i="30"/>
  <c r="Q35" i="30" s="1"/>
  <c r="C21" i="30"/>
  <c r="E21" i="30"/>
  <c r="G21" i="30"/>
  <c r="J22" i="30"/>
  <c r="I21" i="30"/>
  <c r="K21" i="30"/>
  <c r="M21" i="30"/>
  <c r="Q21" i="30"/>
  <c r="U21" i="30"/>
  <c r="J23" i="30"/>
  <c r="J24" i="30"/>
  <c r="J25" i="30"/>
  <c r="J26"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C36" i="30"/>
  <c r="J37" i="30"/>
  <c r="G36" i="30"/>
  <c r="K36" i="30"/>
  <c r="J38" i="30"/>
  <c r="J39" i="30"/>
  <c r="C40" i="30"/>
  <c r="C35" i="30" s="1"/>
  <c r="J41" i="30"/>
  <c r="G40" i="30"/>
  <c r="G35" i="30" s="1"/>
  <c r="K40" i="30"/>
  <c r="K35" i="30" s="1"/>
  <c r="J42" i="30"/>
  <c r="J43" i="30"/>
  <c r="B36" i="30"/>
  <c r="D36" i="30"/>
  <c r="F36" i="30"/>
  <c r="H36" i="30"/>
  <c r="L36" i="30"/>
  <c r="N36" i="30"/>
  <c r="P36" i="30"/>
  <c r="O37" i="30"/>
  <c r="R36" i="30"/>
  <c r="T36" i="30"/>
  <c r="S37" i="30"/>
  <c r="O38" i="30"/>
  <c r="S38" i="30"/>
  <c r="O39" i="30"/>
  <c r="S39" i="30"/>
  <c r="B40" i="30"/>
  <c r="B35" i="30" s="1"/>
  <c r="D40" i="30"/>
  <c r="D35" i="30" s="1"/>
  <c r="F40" i="30"/>
  <c r="F35" i="30" s="1"/>
  <c r="H40" i="30"/>
  <c r="H35" i="30" s="1"/>
  <c r="L40" i="30"/>
  <c r="L35" i="30" s="1"/>
  <c r="N40" i="30"/>
  <c r="N35" i="30" s="1"/>
  <c r="P40" i="30"/>
  <c r="P35" i="30" s="1"/>
  <c r="O41" i="30"/>
  <c r="R40" i="30"/>
  <c r="R35" i="30" s="1"/>
  <c r="T40" i="30"/>
  <c r="T35" i="30" s="1"/>
  <c r="S41" i="30"/>
  <c r="O42" i="30"/>
  <c r="S42" i="30"/>
  <c r="O43" i="30"/>
  <c r="S43" i="30"/>
  <c r="B511" i="45"/>
  <c r="B509" i="45"/>
  <c r="B507" i="45"/>
  <c r="B505" i="45"/>
  <c r="B503" i="45"/>
  <c r="B510" i="45"/>
  <c r="B506" i="45"/>
  <c r="B502" i="45"/>
  <c r="B501" i="45"/>
  <c r="B500" i="45"/>
  <c r="B499" i="45"/>
  <c r="B498" i="45"/>
  <c r="B497" i="45"/>
  <c r="B496" i="45"/>
  <c r="B495" i="45"/>
  <c r="B494" i="45"/>
  <c r="B493" i="45"/>
  <c r="B492" i="45"/>
  <c r="B491" i="45"/>
  <c r="B490" i="45"/>
  <c r="B489" i="45"/>
  <c r="B488" i="45"/>
  <c r="B487" i="45"/>
  <c r="B486" i="45"/>
  <c r="B485" i="45"/>
  <c r="B484" i="45"/>
  <c r="B483" i="45"/>
  <c r="B482" i="45"/>
  <c r="B512" i="45"/>
  <c r="B504" i="45"/>
  <c r="B508" i="45"/>
  <c r="B481" i="45"/>
  <c r="B480" i="45"/>
  <c r="B479" i="45"/>
  <c r="B478" i="45"/>
  <c r="B477" i="45"/>
  <c r="B476" i="45"/>
  <c r="B475" i="45"/>
  <c r="B474" i="45"/>
  <c r="B473" i="45"/>
  <c r="B472" i="45"/>
  <c r="B470" i="45"/>
  <c r="B468" i="45"/>
  <c r="B466" i="45"/>
  <c r="B464" i="45"/>
  <c r="B462" i="45"/>
  <c r="B460" i="45"/>
  <c r="B458" i="45"/>
  <c r="B456" i="45"/>
  <c r="B454" i="45"/>
  <c r="B452" i="45"/>
  <c r="B450" i="45"/>
  <c r="B448" i="45"/>
  <c r="B446" i="45"/>
  <c r="B444" i="45"/>
  <c r="B442" i="45"/>
  <c r="B441" i="45"/>
  <c r="B440" i="45"/>
  <c r="B439" i="45"/>
  <c r="B438" i="45"/>
  <c r="B437" i="45"/>
  <c r="B436" i="45"/>
  <c r="B435" i="45"/>
  <c r="B434" i="45"/>
  <c r="B471" i="45"/>
  <c r="B469" i="45"/>
  <c r="B467" i="45"/>
  <c r="B465" i="45"/>
  <c r="B463" i="45"/>
  <c r="B461" i="45"/>
  <c r="B459" i="45"/>
  <c r="B457" i="45"/>
  <c r="B455" i="45"/>
  <c r="B453" i="45"/>
  <c r="B451" i="45"/>
  <c r="B449" i="45"/>
  <c r="B447" i="45"/>
  <c r="B445" i="45"/>
  <c r="B443"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D7" i="46"/>
  <c r="N7" i="46" s="1"/>
  <c r="J7" i="46"/>
  <c r="AV7" i="46"/>
  <c r="O8" i="46"/>
  <c r="AE8" i="46"/>
  <c r="AO8" i="46"/>
  <c r="D9" i="46"/>
  <c r="N9" i="46" s="1"/>
  <c r="J9" i="46"/>
  <c r="O9" i="46"/>
  <c r="O7" i="46"/>
  <c r="AE7" i="46"/>
  <c r="AO7" i="46"/>
  <c r="D8" i="46"/>
  <c r="N8" i="46" s="1"/>
  <c r="J8" i="46"/>
  <c r="AV8" i="46"/>
  <c r="BC8" i="46" s="1"/>
  <c r="BD8" i="46" s="1"/>
  <c r="AV9" i="46"/>
  <c r="O10" i="46"/>
  <c r="AE10" i="46"/>
  <c r="AO10" i="46"/>
  <c r="D11" i="46"/>
  <c r="J11" i="46"/>
  <c r="AV11" i="46"/>
  <c r="F90" i="46"/>
  <c r="H90" i="46"/>
  <c r="L90" i="46"/>
  <c r="R90" i="46"/>
  <c r="T90" i="46"/>
  <c r="V90" i="46"/>
  <c r="X90" i="46"/>
  <c r="Z90" i="46"/>
  <c r="AB90" i="46"/>
  <c r="AD90" i="46"/>
  <c r="AH90" i="46"/>
  <c r="AJ90" i="46"/>
  <c r="AL90" i="46"/>
  <c r="AN90"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J29" i="46"/>
  <c r="AV29" i="46"/>
  <c r="O30" i="46"/>
  <c r="AE30" i="46"/>
  <c r="AO30" i="46"/>
  <c r="D31" i="46"/>
  <c r="N31" i="46" s="1"/>
  <c r="J31" i="46"/>
  <c r="AV31" i="46"/>
  <c r="O32" i="46"/>
  <c r="AE32" i="46"/>
  <c r="AO32" i="46"/>
  <c r="D33" i="46"/>
  <c r="N33" i="46" s="1"/>
  <c r="J33" i="46"/>
  <c r="AV33" i="46"/>
  <c r="O34" i="46"/>
  <c r="AE34" i="46"/>
  <c r="AO34" i="46"/>
  <c r="D35" i="46"/>
  <c r="N35" i="46" s="1"/>
  <c r="J35" i="46"/>
  <c r="AV35" i="46"/>
  <c r="O36" i="46"/>
  <c r="AE36" i="46"/>
  <c r="AO36" i="46"/>
  <c r="D37" i="46"/>
  <c r="N37" i="46" s="1"/>
  <c r="J37" i="46"/>
  <c r="AV37" i="46"/>
  <c r="O38" i="46"/>
  <c r="AE38" i="46"/>
  <c r="AO38" i="46"/>
  <c r="D39" i="46"/>
  <c r="N39" i="46" s="1"/>
  <c r="J39" i="46"/>
  <c r="AV39" i="46"/>
  <c r="O40" i="46"/>
  <c r="AE40" i="46"/>
  <c r="AO40" i="46"/>
  <c r="D41" i="46"/>
  <c r="N41" i="46" s="1"/>
  <c r="J41" i="46"/>
  <c r="AV41" i="46"/>
  <c r="O42" i="46"/>
  <c r="AE42" i="46"/>
  <c r="AO42" i="46"/>
  <c r="D43" i="46"/>
  <c r="N43" i="46" s="1"/>
  <c r="J43" i="46"/>
  <c r="AV43" i="46"/>
  <c r="O44" i="46"/>
  <c r="AE44" i="46"/>
  <c r="AO44" i="46"/>
  <c r="AE9" i="46"/>
  <c r="AO9" i="46"/>
  <c r="D10" i="46"/>
  <c r="N10" i="46" s="1"/>
  <c r="J10" i="46"/>
  <c r="AV10" i="46"/>
  <c r="BC10" i="46" s="1"/>
  <c r="BD10" i="46" s="1"/>
  <c r="O11" i="46"/>
  <c r="AE11" i="46"/>
  <c r="AO11" i="46"/>
  <c r="G90" i="46"/>
  <c r="I90" i="46"/>
  <c r="M90" i="46"/>
  <c r="Q90" i="46"/>
  <c r="S90" i="46"/>
  <c r="U90" i="46"/>
  <c r="W90" i="46"/>
  <c r="Y90" i="46"/>
  <c r="AA90" i="46"/>
  <c r="AC90" i="46"/>
  <c r="AG90" i="46"/>
  <c r="AI90" i="46"/>
  <c r="AK90" i="46"/>
  <c r="AM90" i="46"/>
  <c r="AQ90" i="46"/>
  <c r="AS90" i="46"/>
  <c r="AU90"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N32" i="46" s="1"/>
  <c r="J32" i="46"/>
  <c r="AV32" i="46"/>
  <c r="BC32" i="46" s="1"/>
  <c r="BD32" i="46" s="1"/>
  <c r="O33" i="46"/>
  <c r="AE33" i="46"/>
  <c r="AO33" i="46"/>
  <c r="D34" i="46"/>
  <c r="N34" i="46" s="1"/>
  <c r="J34" i="46"/>
  <c r="AV34" i="46"/>
  <c r="BC34" i="46" s="1"/>
  <c r="BD34" i="46" s="1"/>
  <c r="O35" i="46"/>
  <c r="AE35" i="46"/>
  <c r="AO35" i="46"/>
  <c r="D36" i="46"/>
  <c r="N36" i="46" s="1"/>
  <c r="J36" i="46"/>
  <c r="AV36" i="46"/>
  <c r="BC36" i="46" s="1"/>
  <c r="BD36" i="46" s="1"/>
  <c r="O37" i="46"/>
  <c r="AE37" i="46"/>
  <c r="AO37" i="46"/>
  <c r="D38" i="46"/>
  <c r="N38" i="46" s="1"/>
  <c r="J38" i="46"/>
  <c r="AV38" i="46"/>
  <c r="BC38" i="46" s="1"/>
  <c r="BD38" i="46" s="1"/>
  <c r="O39" i="46"/>
  <c r="AE39" i="46"/>
  <c r="AO39" i="46"/>
  <c r="D40" i="46"/>
  <c r="N40" i="46" s="1"/>
  <c r="J40" i="46"/>
  <c r="AV40" i="46"/>
  <c r="BC40" i="46" s="1"/>
  <c r="BD40" i="46" s="1"/>
  <c r="O41" i="46"/>
  <c r="AE41" i="46"/>
  <c r="AO41" i="46"/>
  <c r="D42" i="46"/>
  <c r="N42" i="46" s="1"/>
  <c r="J42" i="46"/>
  <c r="AV42" i="46"/>
  <c r="BC42" i="46" s="1"/>
  <c r="BD42" i="46" s="1"/>
  <c r="O43" i="46"/>
  <c r="AE43" i="46"/>
  <c r="AO43" i="46"/>
  <c r="D44" i="46"/>
  <c r="N44" i="46" s="1"/>
  <c r="J44" i="46"/>
  <c r="AV44" i="46"/>
  <c r="BC44" i="46" s="1"/>
  <c r="BD44" i="46" s="1"/>
  <c r="O45" i="46"/>
  <c r="AE45" i="46"/>
  <c r="AO45" i="46"/>
  <c r="D46" i="46"/>
  <c r="N46" i="46" s="1"/>
  <c r="J46" i="46"/>
  <c r="AV46" i="46"/>
  <c r="O47" i="46"/>
  <c r="AE47" i="46"/>
  <c r="AO47" i="46"/>
  <c r="D48" i="46"/>
  <c r="N48" i="46" s="1"/>
  <c r="J48" i="46"/>
  <c r="AV48" i="46"/>
  <c r="O49" i="46"/>
  <c r="AE49" i="46"/>
  <c r="AO49" i="46"/>
  <c r="D50" i="46"/>
  <c r="N50" i="46" s="1"/>
  <c r="J50" i="46"/>
  <c r="AV50" i="46"/>
  <c r="O51" i="46"/>
  <c r="AE51" i="46"/>
  <c r="AO51" i="46"/>
  <c r="D52" i="46"/>
  <c r="N52" i="46" s="1"/>
  <c r="J52" i="46"/>
  <c r="AV52" i="46"/>
  <c r="O53" i="46"/>
  <c r="AE53" i="46"/>
  <c r="AO53" i="46"/>
  <c r="D54" i="46"/>
  <c r="N54" i="46" s="1"/>
  <c r="J54" i="46"/>
  <c r="AV54" i="46"/>
  <c r="O55" i="46"/>
  <c r="AE55" i="46"/>
  <c r="AO55" i="46"/>
  <c r="D56" i="46"/>
  <c r="N56" i="46" s="1"/>
  <c r="J56" i="46"/>
  <c r="AV56" i="46"/>
  <c r="O57" i="46"/>
  <c r="AE57" i="46"/>
  <c r="AO57" i="46"/>
  <c r="D58" i="46"/>
  <c r="N58" i="46" s="1"/>
  <c r="J58" i="46"/>
  <c r="AO59" i="46"/>
  <c r="D60" i="46"/>
  <c r="AV60" i="46"/>
  <c r="O61" i="46"/>
  <c r="AE61" i="46"/>
  <c r="J62" i="46"/>
  <c r="AV65" i="46"/>
  <c r="D45" i="46"/>
  <c r="J45" i="46"/>
  <c r="AV45" i="46"/>
  <c r="O46" i="46"/>
  <c r="AE46" i="46"/>
  <c r="AO46" i="46"/>
  <c r="D47" i="46"/>
  <c r="J47" i="46"/>
  <c r="AV47" i="46"/>
  <c r="O48" i="46"/>
  <c r="AE48" i="46"/>
  <c r="AO48" i="46"/>
  <c r="D49" i="46"/>
  <c r="J49" i="46"/>
  <c r="AV49" i="46"/>
  <c r="O50" i="46"/>
  <c r="AE50" i="46"/>
  <c r="AO50" i="46"/>
  <c r="D51" i="46"/>
  <c r="J51" i="46"/>
  <c r="AV51" i="46"/>
  <c r="O52" i="46"/>
  <c r="AE52" i="46"/>
  <c r="AO52" i="46"/>
  <c r="D53" i="46"/>
  <c r="J53" i="46"/>
  <c r="AV53" i="46"/>
  <c r="O54" i="46"/>
  <c r="AE54" i="46"/>
  <c r="AO54" i="46"/>
  <c r="D55" i="46"/>
  <c r="J55" i="46"/>
  <c r="AV55" i="46"/>
  <c r="O56" i="46"/>
  <c r="AE56" i="46"/>
  <c r="AO56" i="46"/>
  <c r="D57" i="46"/>
  <c r="J57" i="46"/>
  <c r="AV57" i="46"/>
  <c r="O58" i="46"/>
  <c r="AE58" i="46"/>
  <c r="AO58" i="46"/>
  <c r="AV58" i="46"/>
  <c r="O59" i="46"/>
  <c r="AE59" i="46"/>
  <c r="J60" i="46"/>
  <c r="AO61" i="46"/>
  <c r="D62" i="46"/>
  <c r="N62" i="46" s="1"/>
  <c r="AV62" i="46"/>
  <c r="O63" i="46"/>
  <c r="AE63" i="46"/>
  <c r="AO64" i="46"/>
  <c r="D65" i="46"/>
  <c r="O66" i="46"/>
  <c r="AE66" i="46"/>
  <c r="J67" i="46"/>
  <c r="O68" i="46"/>
  <c r="AE68" i="46"/>
  <c r="J69" i="46"/>
  <c r="AV71" i="46"/>
  <c r="AO74" i="46"/>
  <c r="D75" i="46"/>
  <c r="O76" i="46"/>
  <c r="D59" i="46"/>
  <c r="N59" i="46" s="1"/>
  <c r="J59" i="46"/>
  <c r="AV59" i="46"/>
  <c r="BC59" i="46" s="1"/>
  <c r="BD59" i="46" s="1"/>
  <c r="O60" i="46"/>
  <c r="AE60" i="46"/>
  <c r="AO60" i="46"/>
  <c r="D61" i="46"/>
  <c r="N61" i="46" s="1"/>
  <c r="J61" i="46"/>
  <c r="AV61" i="46"/>
  <c r="BC61" i="46" s="1"/>
  <c r="BD61" i="46" s="1"/>
  <c r="O62" i="46"/>
  <c r="AE62" i="46"/>
  <c r="AO62" i="46"/>
  <c r="D63" i="46"/>
  <c r="N63" i="46" s="1"/>
  <c r="J63" i="46"/>
  <c r="AV63" i="46"/>
  <c r="BC63" i="46" s="1"/>
  <c r="BD63" i="46" s="1"/>
  <c r="O64" i="46"/>
  <c r="AE64" i="46"/>
  <c r="J65" i="46"/>
  <c r="AO66" i="46"/>
  <c r="D67" i="46"/>
  <c r="AV67" i="46"/>
  <c r="AO70" i="46"/>
  <c r="D71" i="46"/>
  <c r="O72" i="46"/>
  <c r="AE72" i="46"/>
  <c r="J73" i="46"/>
  <c r="AV75" i="46"/>
  <c r="AO63" i="46"/>
  <c r="D64" i="46"/>
  <c r="N64" i="46" s="1"/>
  <c r="J64" i="46"/>
  <c r="AV64" i="46"/>
  <c r="BC64" i="46" s="1"/>
  <c r="BD64" i="46" s="1"/>
  <c r="O65" i="46"/>
  <c r="AE65" i="46"/>
  <c r="AO65" i="46"/>
  <c r="D66" i="46"/>
  <c r="N66" i="46" s="1"/>
  <c r="J66" i="46"/>
  <c r="AV66" i="46"/>
  <c r="BC66" i="46" s="1"/>
  <c r="BD66" i="46" s="1"/>
  <c r="O67" i="46"/>
  <c r="AO68" i="46"/>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K36" i="29"/>
  <c r="N36"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B80" i="29" s="1"/>
  <c r="D60" i="29"/>
  <c r="D80" i="29" s="1"/>
  <c r="F60" i="29"/>
  <c r="F80" i="29" s="1"/>
  <c r="H60" i="29"/>
  <c r="H80" i="29" s="1"/>
  <c r="J60" i="29"/>
  <c r="J80" i="29" s="1"/>
  <c r="L60" i="29"/>
  <c r="L80" i="29" s="1"/>
  <c r="N60" i="29"/>
  <c r="N80" i="29" s="1"/>
  <c r="P60" i="29"/>
  <c r="P80" i="29" s="1"/>
  <c r="C81" i="29"/>
  <c r="E81" i="29"/>
  <c r="G81" i="29"/>
  <c r="I81" i="29"/>
  <c r="K81" i="29"/>
  <c r="M81" i="29"/>
  <c r="O81" i="29"/>
  <c r="C85" i="29"/>
  <c r="E85" i="29"/>
  <c r="G85" i="29"/>
  <c r="I85" i="29"/>
  <c r="K85" i="29"/>
  <c r="M85" i="29"/>
  <c r="O85" i="29"/>
  <c r="C60" i="29"/>
  <c r="E60" i="29"/>
  <c r="E80" i="29" s="1"/>
  <c r="G60" i="29"/>
  <c r="I60" i="29"/>
  <c r="I80" i="29" s="1"/>
  <c r="K60" i="29"/>
  <c r="M60" i="29"/>
  <c r="M80" i="29" s="1"/>
  <c r="O60" i="29"/>
  <c r="B81" i="29"/>
  <c r="D81" i="29"/>
  <c r="F81" i="29"/>
  <c r="H81" i="29"/>
  <c r="J81" i="29"/>
  <c r="L81" i="29"/>
  <c r="N81" i="29"/>
  <c r="P81" i="29"/>
  <c r="B85" i="29"/>
  <c r="D85" i="29"/>
  <c r="F85" i="29"/>
  <c r="H85" i="29"/>
  <c r="J85" i="29"/>
  <c r="L85" i="29"/>
  <c r="N85" i="29"/>
  <c r="P85" i="29"/>
  <c r="C98" i="29"/>
  <c r="E98" i="29"/>
  <c r="G98" i="29"/>
  <c r="I98" i="29"/>
  <c r="K98" i="29"/>
  <c r="M98" i="29"/>
  <c r="O98" i="29"/>
  <c r="C108" i="29"/>
  <c r="E108" i="29"/>
  <c r="G108" i="29"/>
  <c r="I108" i="29"/>
  <c r="K108" i="29"/>
  <c r="M108" i="29"/>
  <c r="O108" i="29"/>
  <c r="B98" i="29"/>
  <c r="D98" i="29"/>
  <c r="F98" i="29"/>
  <c r="H98" i="29"/>
  <c r="J98" i="29"/>
  <c r="L98" i="29"/>
  <c r="N98" i="29"/>
  <c r="P98" i="29"/>
  <c r="B108" i="29"/>
  <c r="D108" i="29"/>
  <c r="F108" i="29"/>
  <c r="H108" i="29"/>
  <c r="J108" i="29"/>
  <c r="L108" i="29"/>
  <c r="N108" i="29"/>
  <c r="P108" i="29"/>
  <c r="B127" i="29"/>
  <c r="B131" i="29" s="1"/>
  <c r="D127" i="29"/>
  <c r="D131" i="29" s="1"/>
  <c r="F127" i="29"/>
  <c r="F131" i="29" s="1"/>
  <c r="H127" i="29"/>
  <c r="H131" i="29" s="1"/>
  <c r="J127" i="29"/>
  <c r="J131" i="29" s="1"/>
  <c r="L127" i="29"/>
  <c r="L131" i="29" s="1"/>
  <c r="N127" i="29"/>
  <c r="N131" i="29" s="1"/>
  <c r="P127" i="29"/>
  <c r="P131" i="29" s="1"/>
  <c r="D132" i="29"/>
  <c r="H132" i="29"/>
  <c r="L132" i="29"/>
  <c r="P132" i="29"/>
  <c r="C139" i="29"/>
  <c r="G139" i="29"/>
  <c r="K139" i="29"/>
  <c r="O139" i="29"/>
  <c r="C127" i="29"/>
  <c r="C131" i="29" s="1"/>
  <c r="E127" i="29"/>
  <c r="E131" i="29" s="1"/>
  <c r="G127" i="29"/>
  <c r="G131" i="29" s="1"/>
  <c r="I127" i="29"/>
  <c r="I131" i="29" s="1"/>
  <c r="K127" i="29"/>
  <c r="K131" i="29" s="1"/>
  <c r="M127" i="29"/>
  <c r="M131" i="29" s="1"/>
  <c r="O127" i="29"/>
  <c r="O131" i="29" s="1"/>
  <c r="B132" i="29"/>
  <c r="F132" i="29"/>
  <c r="J132" i="29"/>
  <c r="N132" i="29"/>
  <c r="E139" i="29"/>
  <c r="I139" i="29"/>
  <c r="I146" i="29" s="1"/>
  <c r="M139" i="29"/>
  <c r="C132" i="29"/>
  <c r="E132" i="29"/>
  <c r="G132" i="29"/>
  <c r="I132" i="29"/>
  <c r="K132" i="29"/>
  <c r="M132" i="29"/>
  <c r="O132" i="29"/>
  <c r="B139" i="29"/>
  <c r="B146" i="29" s="1"/>
  <c r="D139" i="29"/>
  <c r="D146" i="29" s="1"/>
  <c r="F139" i="29"/>
  <c r="H139" i="29"/>
  <c r="H146" i="29" s="1"/>
  <c r="J139" i="29"/>
  <c r="J146" i="29" s="1"/>
  <c r="L139" i="29"/>
  <c r="L146" i="29" s="1"/>
  <c r="N139" i="29"/>
  <c r="P139" i="29"/>
  <c r="P146" i="29" s="1"/>
  <c r="P37" i="29"/>
  <c r="P36" i="29" s="1"/>
  <c r="I36" i="29"/>
  <c r="P39" i="29"/>
  <c r="P38" i="29" s="1"/>
  <c r="D38" i="29"/>
  <c r="D69" i="46"/>
  <c r="N69" i="46" s="1"/>
  <c r="AV69" i="46"/>
  <c r="O70" i="46"/>
  <c r="AE70" i="46"/>
  <c r="J71" i="46"/>
  <c r="AO72" i="46"/>
  <c r="D73" i="46"/>
  <c r="N73" i="46" s="1"/>
  <c r="AV73" i="46"/>
  <c r="O74" i="46"/>
  <c r="AE74" i="46"/>
  <c r="J75" i="46"/>
  <c r="AO76" i="46"/>
  <c r="D77" i="46"/>
  <c r="AV77" i="46"/>
  <c r="O78" i="46"/>
  <c r="AE78" i="46"/>
  <c r="J79" i="46"/>
  <c r="AO82" i="46"/>
  <c r="M89" i="46"/>
  <c r="U89" i="46"/>
  <c r="AC89" i="46"/>
  <c r="AK89" i="46"/>
  <c r="AS89" i="46"/>
  <c r="BA89" i="46"/>
  <c r="O84" i="46"/>
  <c r="AE84" i="46"/>
  <c r="J85" i="46"/>
  <c r="AO88" i="46"/>
  <c r="AE76" i="46"/>
  <c r="J77" i="46"/>
  <c r="AO78" i="46"/>
  <c r="D79" i="46"/>
  <c r="N79" i="46" s="1"/>
  <c r="AV79" i="46"/>
  <c r="O80" i="46"/>
  <c r="AE80" i="46"/>
  <c r="J81" i="46"/>
  <c r="I89" i="46"/>
  <c r="Q89" i="46"/>
  <c r="Y89" i="46"/>
  <c r="AG89" i="46"/>
  <c r="AO86" i="46"/>
  <c r="D87" i="46"/>
  <c r="AE67" i="46"/>
  <c r="AO67" i="46"/>
  <c r="D68" i="46"/>
  <c r="J68" i="46"/>
  <c r="AV68" i="46"/>
  <c r="BC68" i="46" s="1"/>
  <c r="O69" i="46"/>
  <c r="AE69" i="46"/>
  <c r="AO69" i="46"/>
  <c r="D70" i="46"/>
  <c r="J70" i="46"/>
  <c r="AV70" i="46"/>
  <c r="BC70" i="46" s="1"/>
  <c r="O71" i="46"/>
  <c r="AE71" i="46"/>
  <c r="AO71" i="46"/>
  <c r="D72" i="46"/>
  <c r="J72" i="46"/>
  <c r="AV72" i="46"/>
  <c r="BC72" i="46" s="1"/>
  <c r="O73" i="46"/>
  <c r="AE73" i="46"/>
  <c r="AO73" i="46"/>
  <c r="D74" i="46"/>
  <c r="J74" i="46"/>
  <c r="AV74" i="46"/>
  <c r="BC74" i="46" s="1"/>
  <c r="O75" i="46"/>
  <c r="AE75" i="46"/>
  <c r="AO75" i="46"/>
  <c r="D76" i="46"/>
  <c r="J76" i="46"/>
  <c r="AV76" i="46"/>
  <c r="BC76" i="46" s="1"/>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J56" i="52" s="1"/>
  <c r="H57" i="52"/>
  <c r="H56" i="52" s="1"/>
  <c r="F57" i="52"/>
  <c r="F56" i="52" s="1"/>
  <c r="J49" i="52"/>
  <c r="H49" i="52"/>
  <c r="F49" i="52"/>
  <c r="J48" i="52"/>
  <c r="H48" i="52"/>
  <c r="F48" i="52"/>
  <c r="J47" i="52"/>
  <c r="H47" i="52"/>
  <c r="F47" i="52"/>
  <c r="J45" i="52"/>
  <c r="H45" i="52"/>
  <c r="F45" i="52"/>
  <c r="I68" i="52"/>
  <c r="G68" i="52"/>
  <c r="E68" i="52"/>
  <c r="I67" i="52"/>
  <c r="G67" i="52"/>
  <c r="E67" i="52"/>
  <c r="I66" i="52"/>
  <c r="G66" i="52"/>
  <c r="E66" i="52"/>
  <c r="I65" i="52"/>
  <c r="G65" i="52"/>
  <c r="E65" i="52"/>
  <c r="I64" i="52"/>
  <c r="G64" i="52"/>
  <c r="E64" i="52"/>
  <c r="I63" i="52"/>
  <c r="G63" i="52"/>
  <c r="E63" i="52"/>
  <c r="I62" i="52"/>
  <c r="G62" i="52"/>
  <c r="E62" i="52"/>
  <c r="I61" i="52"/>
  <c r="G61" i="52"/>
  <c r="E61" i="52"/>
  <c r="I60" i="52"/>
  <c r="G60" i="52"/>
  <c r="E60" i="52"/>
  <c r="I59" i="52"/>
  <c r="G59" i="52"/>
  <c r="E59" i="52"/>
  <c r="I58" i="52"/>
  <c r="G58" i="52"/>
  <c r="E58" i="52"/>
  <c r="I57" i="52"/>
  <c r="I56" i="52" s="1"/>
  <c r="G57" i="52"/>
  <c r="E57" i="52"/>
  <c r="E56" i="52" s="1"/>
  <c r="I49" i="52"/>
  <c r="G49" i="52"/>
  <c r="E49" i="52"/>
  <c r="I48" i="52"/>
  <c r="G48" i="52"/>
  <c r="E48" i="52"/>
  <c r="I47" i="52"/>
  <c r="G47" i="52"/>
  <c r="E47" i="52"/>
  <c r="I45" i="52"/>
  <c r="G45" i="52"/>
  <c r="E45" i="52"/>
  <c r="J42" i="52"/>
  <c r="H42" i="52"/>
  <c r="F42" i="52"/>
  <c r="I42" i="52"/>
  <c r="G42" i="52"/>
  <c r="E42" i="52"/>
  <c r="O77" i="46"/>
  <c r="AE77" i="46"/>
  <c r="AO77" i="46"/>
  <c r="D78" i="46"/>
  <c r="N78" i="46" s="1"/>
  <c r="J78" i="46"/>
  <c r="AV78" i="46"/>
  <c r="BC78" i="46" s="1"/>
  <c r="BD78" i="46" s="1"/>
  <c r="O79" i="46"/>
  <c r="AE79" i="46"/>
  <c r="AO79" i="46"/>
  <c r="D80" i="46"/>
  <c r="N80" i="46" s="1"/>
  <c r="J80" i="46"/>
  <c r="F101" i="49"/>
  <c r="F108" i="49"/>
  <c r="D124" i="49"/>
  <c r="H124" i="49"/>
  <c r="D101" i="49"/>
  <c r="H101" i="49"/>
  <c r="D108" i="49"/>
  <c r="H108" i="49"/>
  <c r="F124" i="49"/>
  <c r="D134" i="49"/>
  <c r="F134" i="49"/>
  <c r="H134" i="49"/>
  <c r="D141" i="49"/>
  <c r="F141" i="49"/>
  <c r="H141" i="49"/>
  <c r="D148" i="49"/>
  <c r="F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AC40" i="51"/>
  <c r="AA40" i="51"/>
  <c r="U40" i="51"/>
  <c r="S40" i="51"/>
  <c r="R40" i="51" s="1"/>
  <c r="Q40" i="51"/>
  <c r="O40" i="51"/>
  <c r="K40" i="51"/>
  <c r="I40" i="51"/>
  <c r="H40" i="51" s="1"/>
  <c r="G40" i="51"/>
  <c r="AB39" i="51"/>
  <c r="Z39" i="51"/>
  <c r="X39" i="51"/>
  <c r="W39" i="51" s="1"/>
  <c r="V39" i="51"/>
  <c r="P39" i="51"/>
  <c r="L39" i="51"/>
  <c r="F39" i="51"/>
  <c r="AC38" i="51"/>
  <c r="AA38" i="51"/>
  <c r="AB40" i="51"/>
  <c r="X40" i="51"/>
  <c r="W40" i="51" s="1"/>
  <c r="P40" i="51"/>
  <c r="L40" i="51"/>
  <c r="AA39" i="51"/>
  <c r="S39" i="51"/>
  <c r="R39" i="51" s="1"/>
  <c r="O39" i="51"/>
  <c r="K39" i="51"/>
  <c r="J39" i="51" s="1"/>
  <c r="G39" i="51"/>
  <c r="Z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V40" i="51"/>
  <c r="F40" i="51"/>
  <c r="E40" i="51" s="1"/>
  <c r="Q39" i="51"/>
  <c r="I39" i="51"/>
  <c r="H39" i="51" s="1"/>
  <c r="AB38" i="5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C32" i="51"/>
  <c r="U32" i="51"/>
  <c r="T32" i="51" s="1"/>
  <c r="Q32" i="51"/>
  <c r="I32" i="51"/>
  <c r="H32" i="51" s="1"/>
  <c r="AB31" i="51"/>
  <c r="X31" i="51"/>
  <c r="W31" i="51" s="1"/>
  <c r="P31" i="51"/>
  <c r="L31" i="51"/>
  <c r="AA30" i="51"/>
  <c r="S30" i="51"/>
  <c r="R30" i="51" s="1"/>
  <c r="O30" i="51"/>
  <c r="K30" i="51"/>
  <c r="J30" i="51" s="1"/>
  <c r="G30" i="51"/>
  <c r="Z29" i="51"/>
  <c r="V29" i="51"/>
  <c r="K29" i="51"/>
  <c r="I29" i="51"/>
  <c r="G29" i="51"/>
  <c r="AC21" i="51"/>
  <c r="AA21" i="51"/>
  <c r="U21" i="51"/>
  <c r="S21" i="51"/>
  <c r="R21" i="51" s="1"/>
  <c r="Q21" i="51"/>
  <c r="O21" i="51"/>
  <c r="K21" i="51"/>
  <c r="I21" i="51"/>
  <c r="H21" i="51" s="1"/>
  <c r="G21" i="51"/>
  <c r="AB20" i="51"/>
  <c r="Z20" i="51"/>
  <c r="X20" i="51"/>
  <c r="W20" i="51" s="1"/>
  <c r="V20" i="51"/>
  <c r="P20" i="51"/>
  <c r="L20" i="51"/>
  <c r="F20" i="51"/>
  <c r="AC19" i="51"/>
  <c r="AA19" i="51"/>
  <c r="U19" i="51"/>
  <c r="S19" i="51"/>
  <c r="R19" i="51" s="1"/>
  <c r="Q19" i="51"/>
  <c r="O19" i="51"/>
  <c r="K19" i="51"/>
  <c r="I19" i="51"/>
  <c r="H19" i="51" s="1"/>
  <c r="G19" i="51"/>
  <c r="AC17" i="51"/>
  <c r="AA17" i="51"/>
  <c r="U17" i="51"/>
  <c r="S17" i="51"/>
  <c r="Q17" i="51"/>
  <c r="O17" i="51"/>
  <c r="K17" i="51"/>
  <c r="I17" i="51"/>
  <c r="G17" i="51"/>
  <c r="AB14" i="51"/>
  <c r="Z14" i="51"/>
  <c r="X14" i="51"/>
  <c r="W14" i="51" s="1"/>
  <c r="V14" i="51"/>
  <c r="P14" i="51"/>
  <c r="L14" i="51"/>
  <c r="F14" i="51"/>
  <c r="Z40" i="51"/>
  <c r="Y40" i="51" s="1"/>
  <c r="AC39" i="51"/>
  <c r="U39" i="51"/>
  <c r="T39" i="51" s="1"/>
  <c r="U38" i="51"/>
  <c r="T38" i="51" s="1"/>
  <c r="Q38" i="51"/>
  <c r="I38" i="51"/>
  <c r="H38" i="51" s="1"/>
  <c r="AB37" i="51"/>
  <c r="X37" i="51"/>
  <c r="W37" i="51" s="1"/>
  <c r="P37" i="51"/>
  <c r="L37" i="51"/>
  <c r="AA36" i="51"/>
  <c r="S36" i="51"/>
  <c r="R36" i="51" s="1"/>
  <c r="O36" i="51"/>
  <c r="N36" i="51" s="1"/>
  <c r="K36" i="51"/>
  <c r="J36" i="51" s="1"/>
  <c r="G36" i="51"/>
  <c r="Z35" i="51"/>
  <c r="Y35" i="51" s="1"/>
  <c r="V35" i="51"/>
  <c r="F35" i="51"/>
  <c r="E35" i="51" s="1"/>
  <c r="AC34" i="51"/>
  <c r="U34" i="51"/>
  <c r="T34" i="51" s="1"/>
  <c r="Q34" i="51"/>
  <c r="I34" i="51"/>
  <c r="H34" i="51" s="1"/>
  <c r="AB33" i="51"/>
  <c r="X33" i="51"/>
  <c r="W33" i="51" s="1"/>
  <c r="P33" i="51"/>
  <c r="L33" i="51"/>
  <c r="AA32" i="51"/>
  <c r="S32" i="51"/>
  <c r="R32" i="51" s="1"/>
  <c r="O32" i="51"/>
  <c r="N32" i="51" s="1"/>
  <c r="K32" i="51"/>
  <c r="J32" i="51" s="1"/>
  <c r="G32" i="51"/>
  <c r="Z31" i="51"/>
  <c r="Y31" i="51" s="1"/>
  <c r="V31" i="51"/>
  <c r="F31" i="51"/>
  <c r="E31" i="51" s="1"/>
  <c r="AC30" i="51"/>
  <c r="U30" i="51"/>
  <c r="T30" i="51" s="1"/>
  <c r="Q30" i="51"/>
  <c r="I30" i="51"/>
  <c r="H30" i="51" s="1"/>
  <c r="AB29" i="51"/>
  <c r="AB28" i="51" s="1"/>
  <c r="X29" i="51"/>
  <c r="P29" i="51"/>
  <c r="P28" i="51" s="1"/>
  <c r="L29" i="51"/>
  <c r="L28" i="51" s="1"/>
  <c r="AB21" i="51"/>
  <c r="X21" i="51"/>
  <c r="W21" i="51" s="1"/>
  <c r="P21" i="51"/>
  <c r="L21" i="51"/>
  <c r="AA20" i="51"/>
  <c r="S20" i="51"/>
  <c r="R20" i="51" s="1"/>
  <c r="O20" i="51"/>
  <c r="K20" i="51"/>
  <c r="J20" i="51" s="1"/>
  <c r="G20" i="51"/>
  <c r="Z19" i="51"/>
  <c r="V19" i="51"/>
  <c r="F19" i="51"/>
  <c r="E19" i="51" s="1"/>
  <c r="AB17" i="51"/>
  <c r="X17" i="51"/>
  <c r="P17" i="51"/>
  <c r="L17" i="51"/>
  <c r="AC14" i="51"/>
  <c r="U14" i="51"/>
  <c r="T14" i="51" s="1"/>
  <c r="Q14" i="51"/>
  <c r="I14" i="51"/>
  <c r="H14" i="51" s="1"/>
  <c r="F29" i="51"/>
  <c r="Z21" i="51"/>
  <c r="Y21" i="51" s="1"/>
  <c r="V21" i="51"/>
  <c r="F21" i="51"/>
  <c r="E21" i="51" s="1"/>
  <c r="AC20" i="51"/>
  <c r="U20" i="51"/>
  <c r="T20" i="51" s="1"/>
  <c r="Q20" i="51"/>
  <c r="I20" i="51"/>
  <c r="H20" i="51" s="1"/>
  <c r="AB19" i="51"/>
  <c r="X19" i="51"/>
  <c r="W19" i="51" s="1"/>
  <c r="P19" i="51"/>
  <c r="L19" i="51"/>
  <c r="Z17" i="51"/>
  <c r="V17" i="51"/>
  <c r="F17" i="51"/>
  <c r="AA14" i="51"/>
  <c r="S14" i="51"/>
  <c r="R14" i="51" s="1"/>
  <c r="O14" i="51"/>
  <c r="N14" i="51" s="1"/>
  <c r="K14" i="51"/>
  <c r="J14" i="51" s="1"/>
  <c r="G14" i="51"/>
  <c r="L26" i="51"/>
  <c r="P26" i="51"/>
  <c r="W27" i="51"/>
  <c r="X26" i="51"/>
  <c r="W26" i="51" s="1"/>
  <c r="AB26" i="51"/>
  <c r="F26" i="51"/>
  <c r="V26" i="51"/>
  <c r="Z26" i="51"/>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P90" i="46"/>
  <c r="O12" i="46"/>
  <c r="AF90" i="46"/>
  <c r="AE12" i="46"/>
  <c r="AP90" i="46"/>
  <c r="AO12" i="46"/>
  <c r="E90" i="46"/>
  <c r="D12" i="46"/>
  <c r="K90" i="46"/>
  <c r="J12" i="46"/>
  <c r="AW90" i="46"/>
  <c r="AV12" i="46"/>
  <c r="D83" i="46"/>
  <c r="E89" i="46"/>
  <c r="AV83" i="46"/>
  <c r="AW89" i="46"/>
  <c r="AO80" i="46"/>
  <c r="D81" i="46"/>
  <c r="N81" i="46" s="1"/>
  <c r="AV81" i="46"/>
  <c r="O82" i="46"/>
  <c r="AE82" i="46"/>
  <c r="G89" i="46"/>
  <c r="K89" i="46"/>
  <c r="J83" i="46"/>
  <c r="J89" i="46" s="1"/>
  <c r="S89" i="46"/>
  <c r="W89" i="46"/>
  <c r="AA89" i="46"/>
  <c r="AI89" i="46"/>
  <c r="AM89" i="46"/>
  <c r="AQ89" i="46"/>
  <c r="AU89" i="46"/>
  <c r="AY89" i="46"/>
  <c r="AO84" i="46"/>
  <c r="D85" i="46"/>
  <c r="N85" i="46" s="1"/>
  <c r="AV85" i="46"/>
  <c r="O86" i="46"/>
  <c r="AE86" i="46"/>
  <c r="J87" i="46"/>
  <c r="AV80" i="46"/>
  <c r="BC80" i="46" s="1"/>
  <c r="BD80" i="46" s="1"/>
  <c r="O81" i="46"/>
  <c r="AE81" i="46"/>
  <c r="AO81" i="46"/>
  <c r="D82" i="46"/>
  <c r="J82" i="46"/>
  <c r="AV82" i="46"/>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J84" i="46"/>
  <c r="AV84" i="46"/>
  <c r="BC84" i="46" s="1"/>
  <c r="O85" i="46"/>
  <c r="AE85" i="46"/>
  <c r="AO85" i="46"/>
  <c r="D86" i="46"/>
  <c r="J86" i="46"/>
  <c r="AV86" i="46"/>
  <c r="O87" i="46"/>
  <c r="AV87" i="46"/>
  <c r="O88" i="46"/>
  <c r="AE88" i="46"/>
  <c r="AE87" i="46"/>
  <c r="AO87" i="46"/>
  <c r="D88" i="46"/>
  <c r="N88" i="46" s="1"/>
  <c r="J88" i="46"/>
  <c r="AV88" i="46"/>
  <c r="BC88" i="46" s="1"/>
  <c r="BD88" i="46" s="1"/>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J56" i="27" s="1"/>
  <c r="H57" i="27"/>
  <c r="H56" i="27" s="1"/>
  <c r="F57" i="27"/>
  <c r="F56" i="27" s="1"/>
  <c r="J49" i="27"/>
  <c r="H49" i="27"/>
  <c r="F49" i="27"/>
  <c r="J48" i="27"/>
  <c r="H48" i="27"/>
  <c r="F48" i="27"/>
  <c r="J47" i="27"/>
  <c r="H47" i="27"/>
  <c r="F47" i="27"/>
  <c r="J45" i="27"/>
  <c r="H45" i="27"/>
  <c r="F45" i="27"/>
  <c r="G68" i="27"/>
  <c r="I67" i="27"/>
  <c r="E67" i="27"/>
  <c r="G66" i="27"/>
  <c r="I65" i="27"/>
  <c r="E65" i="27"/>
  <c r="G64" i="27"/>
  <c r="I63" i="27"/>
  <c r="E63" i="27"/>
  <c r="G62" i="27"/>
  <c r="I61" i="27"/>
  <c r="E61" i="27"/>
  <c r="G60" i="27"/>
  <c r="I59" i="27"/>
  <c r="E59" i="27"/>
  <c r="G58" i="27"/>
  <c r="I57" i="27"/>
  <c r="E57" i="27"/>
  <c r="I49" i="27"/>
  <c r="E49" i="27"/>
  <c r="G48" i="27"/>
  <c r="I47" i="27"/>
  <c r="E47" i="27"/>
  <c r="I45" i="27"/>
  <c r="E45" i="27"/>
  <c r="I42" i="27"/>
  <c r="G42" i="27"/>
  <c r="E42" i="27"/>
  <c r="I68" i="27"/>
  <c r="E68" i="27"/>
  <c r="G67" i="27"/>
  <c r="I66" i="27"/>
  <c r="E66" i="27"/>
  <c r="G65" i="27"/>
  <c r="I64" i="27"/>
  <c r="E64" i="27"/>
  <c r="G63" i="27"/>
  <c r="I62" i="27"/>
  <c r="E62" i="27"/>
  <c r="G61" i="27"/>
  <c r="I60" i="27"/>
  <c r="E60" i="27"/>
  <c r="G59" i="27"/>
  <c r="I58" i="27"/>
  <c r="E58" i="27"/>
  <c r="G57" i="27"/>
  <c r="G56" i="27" s="1"/>
  <c r="G49" i="27"/>
  <c r="I48" i="27"/>
  <c r="E48" i="27"/>
  <c r="G47" i="27"/>
  <c r="G45" i="27"/>
  <c r="J42" i="27"/>
  <c r="H42" i="27"/>
  <c r="F42" i="27"/>
  <c r="G54" i="27"/>
  <c r="T40" i="23"/>
  <c r="P40" i="23"/>
  <c r="L40" i="23"/>
  <c r="J40" i="23"/>
  <c r="M40" i="23" s="1"/>
  <c r="N40" i="23" s="1"/>
  <c r="X40" i="23" s="1"/>
  <c r="H40" i="23"/>
  <c r="F40" i="23"/>
  <c r="T39" i="23"/>
  <c r="P39" i="23"/>
  <c r="L39" i="23"/>
  <c r="J39" i="23"/>
  <c r="M39" i="23" s="1"/>
  <c r="N39" i="23" s="1"/>
  <c r="X39" i="23" s="1"/>
  <c r="H39" i="23"/>
  <c r="F39" i="23"/>
  <c r="T38" i="23"/>
  <c r="P38" i="23"/>
  <c r="L38" i="23"/>
  <c r="J38" i="23"/>
  <c r="M38" i="23" s="1"/>
  <c r="N38" i="23" s="1"/>
  <c r="X38" i="23" s="1"/>
  <c r="H38" i="23"/>
  <c r="F38" i="23"/>
  <c r="T37" i="23"/>
  <c r="P37" i="23"/>
  <c r="L37" i="23"/>
  <c r="J37" i="23"/>
  <c r="M37" i="23" s="1"/>
  <c r="N37" i="23" s="1"/>
  <c r="X37" i="23" s="1"/>
  <c r="H37" i="23"/>
  <c r="F37" i="23"/>
  <c r="T36" i="23"/>
  <c r="P36" i="23"/>
  <c r="W40" i="23"/>
  <c r="V40" i="23" s="1"/>
  <c r="S40" i="23"/>
  <c r="R40" i="23" s="1"/>
  <c r="O40" i="23"/>
  <c r="K40" i="23"/>
  <c r="G40" i="23"/>
  <c r="W39" i="23"/>
  <c r="V39" i="23" s="1"/>
  <c r="S39" i="23"/>
  <c r="R39" i="23" s="1"/>
  <c r="O39" i="23"/>
  <c r="K39" i="23"/>
  <c r="G39" i="23"/>
  <c r="W38" i="23"/>
  <c r="V38" i="23" s="1"/>
  <c r="S38" i="23"/>
  <c r="R38" i="23" s="1"/>
  <c r="O38" i="23"/>
  <c r="K38" i="23"/>
  <c r="G38" i="23"/>
  <c r="W37" i="23"/>
  <c r="V37" i="23" s="1"/>
  <c r="S37" i="23"/>
  <c r="R37" i="23" s="1"/>
  <c r="O37" i="23"/>
  <c r="K37" i="23"/>
  <c r="G37" i="23"/>
  <c r="W36" i="23"/>
  <c r="V36" i="23" s="1"/>
  <c r="S36" i="23"/>
  <c r="R36" i="23" s="1"/>
  <c r="O36" i="23"/>
  <c r="K36" i="23"/>
  <c r="G36" i="23"/>
  <c r="E36" i="23"/>
  <c r="I36" i="23" s="1"/>
  <c r="W35" i="23"/>
  <c r="V35" i="23" s="1"/>
  <c r="U35" i="23"/>
  <c r="S35" i="23"/>
  <c r="R35" i="23" s="1"/>
  <c r="Q35" i="23"/>
  <c r="O35" i="23"/>
  <c r="K35" i="23"/>
  <c r="G35" i="23"/>
  <c r="E35" i="23"/>
  <c r="I35" i="23" s="1"/>
  <c r="W34" i="23"/>
  <c r="V34" i="23" s="1"/>
  <c r="U34" i="23"/>
  <c r="S34" i="23"/>
  <c r="R34" i="23" s="1"/>
  <c r="Q34" i="23"/>
  <c r="O34" i="23"/>
  <c r="K34" i="23"/>
  <c r="G34" i="23"/>
  <c r="E34" i="23"/>
  <c r="I34" i="23" s="1"/>
  <c r="W33" i="23"/>
  <c r="V33" i="23" s="1"/>
  <c r="U33" i="23"/>
  <c r="S33" i="23"/>
  <c r="R33" i="23" s="1"/>
  <c r="Q33" i="23"/>
  <c r="O33" i="23"/>
  <c r="K33" i="23"/>
  <c r="G33" i="23"/>
  <c r="E33" i="23"/>
  <c r="I33" i="23" s="1"/>
  <c r="W32" i="23"/>
  <c r="V32" i="23" s="1"/>
  <c r="U32" i="23"/>
  <c r="S32" i="23"/>
  <c r="R32" i="23" s="1"/>
  <c r="Q32" i="23"/>
  <c r="O32" i="23"/>
  <c r="K32" i="23"/>
  <c r="G32" i="23"/>
  <c r="E32" i="23"/>
  <c r="I32" i="23" s="1"/>
  <c r="W31" i="23"/>
  <c r="V31" i="23" s="1"/>
  <c r="U31" i="23"/>
  <c r="S31" i="23"/>
  <c r="R31" i="23" s="1"/>
  <c r="Q31" i="23"/>
  <c r="O31" i="23"/>
  <c r="K31" i="23"/>
  <c r="G31" i="23"/>
  <c r="E31" i="23"/>
  <c r="I31" i="23" s="1"/>
  <c r="W30" i="23"/>
  <c r="V30" i="23" s="1"/>
  <c r="U30" i="23"/>
  <c r="S30" i="23"/>
  <c r="R30" i="23" s="1"/>
  <c r="Q30" i="23"/>
  <c r="O30" i="23"/>
  <c r="K30" i="23"/>
  <c r="G30" i="23"/>
  <c r="E30" i="23"/>
  <c r="I30" i="23" s="1"/>
  <c r="W29" i="23"/>
  <c r="U29" i="23"/>
  <c r="U28" i="23" s="1"/>
  <c r="S29" i="23"/>
  <c r="Q29" i="23"/>
  <c r="Q28" i="23" s="1"/>
  <c r="O29" i="23"/>
  <c r="O28" i="23" s="1"/>
  <c r="K29" i="23"/>
  <c r="K28" i="23" s="1"/>
  <c r="G29" i="23"/>
  <c r="G28" i="23" s="1"/>
  <c r="E29" i="23"/>
  <c r="U40" i="23"/>
  <c r="E40" i="23"/>
  <c r="I40" i="23" s="1"/>
  <c r="Q39" i="23"/>
  <c r="U38" i="23"/>
  <c r="E38" i="23"/>
  <c r="I38" i="23" s="1"/>
  <c r="Q37" i="23"/>
  <c r="U36" i="23"/>
  <c r="J36" i="23"/>
  <c r="M36" i="23" s="1"/>
  <c r="N36" i="23" s="1"/>
  <c r="X36" i="23" s="1"/>
  <c r="F36" i="23"/>
  <c r="J35" i="23"/>
  <c r="M35" i="23" s="1"/>
  <c r="N35" i="23" s="1"/>
  <c r="X35" i="23" s="1"/>
  <c r="F35" i="23"/>
  <c r="J34" i="23"/>
  <c r="M34" i="23" s="1"/>
  <c r="N34" i="23" s="1"/>
  <c r="X34" i="23" s="1"/>
  <c r="F34" i="23"/>
  <c r="J33" i="23"/>
  <c r="M33" i="23" s="1"/>
  <c r="N33" i="23" s="1"/>
  <c r="X33" i="23" s="1"/>
  <c r="F33" i="23"/>
  <c r="J32" i="23"/>
  <c r="M32" i="23" s="1"/>
  <c r="N32" i="23" s="1"/>
  <c r="X32" i="23" s="1"/>
  <c r="F32" i="23"/>
  <c r="J31" i="23"/>
  <c r="M31" i="23" s="1"/>
  <c r="N31" i="23" s="1"/>
  <c r="X31" i="23" s="1"/>
  <c r="F31" i="23"/>
  <c r="J30" i="23"/>
  <c r="M30" i="23" s="1"/>
  <c r="N30" i="23" s="1"/>
  <c r="X30" i="23" s="1"/>
  <c r="F30" i="23"/>
  <c r="J29" i="23"/>
  <c r="F29" i="23"/>
  <c r="F28" i="23" s="1"/>
  <c r="W21" i="23"/>
  <c r="V21" i="23" s="1"/>
  <c r="U21" i="23"/>
  <c r="S21" i="23"/>
  <c r="R21" i="23" s="1"/>
  <c r="Q21" i="23"/>
  <c r="O21" i="23"/>
  <c r="K21" i="23"/>
  <c r="G21" i="23"/>
  <c r="E21" i="23"/>
  <c r="I21" i="23" s="1"/>
  <c r="W20" i="23"/>
  <c r="V20" i="23" s="1"/>
  <c r="U20" i="23"/>
  <c r="S20" i="23"/>
  <c r="R20" i="23" s="1"/>
  <c r="Q20" i="23"/>
  <c r="O20" i="23"/>
  <c r="K20" i="23"/>
  <c r="G20" i="23"/>
  <c r="E20" i="23"/>
  <c r="I20" i="23" s="1"/>
  <c r="W19" i="23"/>
  <c r="V19" i="23" s="1"/>
  <c r="U19" i="23"/>
  <c r="S19" i="23"/>
  <c r="R19" i="23" s="1"/>
  <c r="Q19" i="23"/>
  <c r="O19" i="23"/>
  <c r="K19" i="23"/>
  <c r="G19" i="23"/>
  <c r="E19" i="23"/>
  <c r="I19" i="23" s="1"/>
  <c r="W17" i="23"/>
  <c r="U17" i="23"/>
  <c r="S17" i="23"/>
  <c r="Q17" i="23"/>
  <c r="O17" i="23"/>
  <c r="K17" i="23"/>
  <c r="G17" i="23"/>
  <c r="E17" i="23"/>
  <c r="W14" i="23"/>
  <c r="V14" i="23" s="1"/>
  <c r="U14" i="23"/>
  <c r="S14" i="23"/>
  <c r="R14" i="23" s="1"/>
  <c r="Q14" i="23"/>
  <c r="O14" i="23"/>
  <c r="K14" i="23"/>
  <c r="G14" i="23"/>
  <c r="E14" i="23"/>
  <c r="I14" i="23" s="1"/>
  <c r="Q40" i="23"/>
  <c r="U39" i="23"/>
  <c r="E39" i="23"/>
  <c r="I39" i="23" s="1"/>
  <c r="Q38" i="23"/>
  <c r="U37" i="23"/>
  <c r="E37" i="23"/>
  <c r="I37" i="23" s="1"/>
  <c r="Q36" i="23"/>
  <c r="L36" i="23"/>
  <c r="H36" i="23"/>
  <c r="T35" i="23"/>
  <c r="P35" i="23"/>
  <c r="L35" i="23"/>
  <c r="H35" i="23"/>
  <c r="T34" i="23"/>
  <c r="P34" i="23"/>
  <c r="L34" i="23"/>
  <c r="H34" i="23"/>
  <c r="T33" i="23"/>
  <c r="P33" i="23"/>
  <c r="L33" i="23"/>
  <c r="H33" i="23"/>
  <c r="T32" i="23"/>
  <c r="P32" i="23"/>
  <c r="L32" i="23"/>
  <c r="H32" i="23"/>
  <c r="T31" i="23"/>
  <c r="P31" i="23"/>
  <c r="L31" i="23"/>
  <c r="H31" i="23"/>
  <c r="T30" i="23"/>
  <c r="P30" i="23"/>
  <c r="L30" i="23"/>
  <c r="H30" i="23"/>
  <c r="T29" i="23"/>
  <c r="T28" i="23" s="1"/>
  <c r="P29" i="23"/>
  <c r="P28" i="23" s="1"/>
  <c r="L29" i="23"/>
  <c r="L28" i="23" s="1"/>
  <c r="H29" i="23"/>
  <c r="H28" i="23" s="1"/>
  <c r="T21" i="23"/>
  <c r="P21" i="23"/>
  <c r="L21" i="23"/>
  <c r="J21" i="23"/>
  <c r="M21" i="23" s="1"/>
  <c r="N21" i="23" s="1"/>
  <c r="X21" i="23" s="1"/>
  <c r="H21" i="23"/>
  <c r="F21" i="23"/>
  <c r="T20" i="23"/>
  <c r="P20" i="23"/>
  <c r="L20" i="23"/>
  <c r="J20" i="23"/>
  <c r="M20" i="23" s="1"/>
  <c r="N20" i="23" s="1"/>
  <c r="X20" i="23" s="1"/>
  <c r="H20" i="23"/>
  <c r="F20" i="23"/>
  <c r="T19" i="23"/>
  <c r="P19" i="23"/>
  <c r="L19" i="23"/>
  <c r="J19" i="23"/>
  <c r="M19" i="23" s="1"/>
  <c r="N19" i="23" s="1"/>
  <c r="X19" i="23" s="1"/>
  <c r="H19" i="23"/>
  <c r="T17" i="23"/>
  <c r="P17" i="23"/>
  <c r="L17" i="23"/>
  <c r="H17" i="23"/>
  <c r="T14" i="23"/>
  <c r="P14" i="23"/>
  <c r="L14" i="23"/>
  <c r="H14" i="23"/>
  <c r="F19" i="23"/>
  <c r="J17" i="23"/>
  <c r="F17" i="23"/>
  <c r="J14" i="23"/>
  <c r="M14" i="23" s="1"/>
  <c r="N14" i="23" s="1"/>
  <c r="X14" i="23" s="1"/>
  <c r="F14" i="23"/>
  <c r="H26" i="23"/>
  <c r="L26" i="23"/>
  <c r="P26" i="23"/>
  <c r="T26" i="23"/>
  <c r="W8" i="14"/>
  <c r="W14" i="14"/>
  <c r="E9" i="14"/>
  <c r="G9" i="14"/>
  <c r="I9" i="14"/>
  <c r="K9" i="14"/>
  <c r="O9" i="14"/>
  <c r="S9" i="14"/>
  <c r="U9" i="14" s="1"/>
  <c r="E11" i="14"/>
  <c r="I11" i="14"/>
  <c r="E15" i="14"/>
  <c r="G15" i="14"/>
  <c r="I15" i="14"/>
  <c r="K15" i="14"/>
  <c r="O15" i="14"/>
  <c r="S15" i="14"/>
  <c r="U15" i="14" s="1"/>
  <c r="E17" i="14"/>
  <c r="G17" i="14"/>
  <c r="I17" i="14"/>
  <c r="K17" i="14"/>
  <c r="O17" i="14"/>
  <c r="S17" i="14"/>
  <c r="U17" i="14" s="1"/>
  <c r="E19" i="14"/>
  <c r="G19" i="14"/>
  <c r="I19" i="14"/>
  <c r="K19" i="14"/>
  <c r="O19" i="14"/>
  <c r="S19" i="14"/>
  <c r="U19" i="14" s="1"/>
  <c r="E21" i="14"/>
  <c r="G21" i="14"/>
  <c r="I21" i="14"/>
  <c r="K21" i="14"/>
  <c r="O21" i="14"/>
  <c r="S21" i="14"/>
  <c r="U21" i="14" s="1"/>
  <c r="V31" i="14"/>
  <c r="T31" i="14"/>
  <c r="R31" i="14"/>
  <c r="P31" i="14"/>
  <c r="N31" i="14"/>
  <c r="J31" i="14"/>
  <c r="H31" i="14"/>
  <c r="F31" i="14"/>
  <c r="D31" i="14"/>
  <c r="G31" i="14"/>
  <c r="K31" i="14"/>
  <c r="O31" i="14"/>
  <c r="S31" i="14"/>
  <c r="G33" i="14"/>
  <c r="K33" i="14"/>
  <c r="U35" i="14"/>
  <c r="U39" i="14"/>
  <c r="U41" i="14"/>
  <c r="U43" i="14"/>
  <c r="U45" i="14"/>
  <c r="U46" i="14"/>
  <c r="U48" i="14"/>
  <c r="U50" i="14"/>
  <c r="U51" i="14"/>
  <c r="U53" i="14"/>
  <c r="U54" i="14"/>
  <c r="V58" i="14"/>
  <c r="T58" i="14"/>
  <c r="R58" i="14"/>
  <c r="P58" i="14"/>
  <c r="N58" i="14"/>
  <c r="J58" i="14"/>
  <c r="H58" i="14"/>
  <c r="F58" i="14"/>
  <c r="D58" i="14"/>
  <c r="G58" i="14"/>
  <c r="K58" i="14"/>
  <c r="O58" i="14"/>
  <c r="S58" i="14"/>
  <c r="M60" i="14"/>
  <c r="S61" i="14"/>
  <c r="O61" i="14"/>
  <c r="V61" i="14"/>
  <c r="R61" i="14"/>
  <c r="N61" i="14"/>
  <c r="J61" i="14"/>
  <c r="H61" i="14"/>
  <c r="F61" i="14"/>
  <c r="D61" i="14"/>
  <c r="G61" i="14"/>
  <c r="K61" i="14"/>
  <c r="P61" i="14"/>
  <c r="V62" i="14"/>
  <c r="T62" i="14"/>
  <c r="R62" i="14"/>
  <c r="P62" i="14"/>
  <c r="N62" i="14"/>
  <c r="J62" i="14"/>
  <c r="H62" i="14"/>
  <c r="F62" i="14"/>
  <c r="D62" i="14"/>
  <c r="I62" i="14"/>
  <c r="E62" i="14"/>
  <c r="K62" i="14"/>
  <c r="S62" i="14"/>
  <c r="G11" i="14"/>
  <c r="K11" i="14"/>
  <c r="O11" i="14"/>
  <c r="S11" i="14"/>
  <c r="U11" i="14" s="1"/>
  <c r="E23" i="14"/>
  <c r="G23" i="14"/>
  <c r="I23" i="14"/>
  <c r="K23" i="14"/>
  <c r="O23" i="14"/>
  <c r="S23" i="14"/>
  <c r="U23" i="14" s="1"/>
  <c r="E25" i="14"/>
  <c r="G25" i="14"/>
  <c r="I25" i="14"/>
  <c r="K25" i="14"/>
  <c r="O25" i="14"/>
  <c r="S25" i="14"/>
  <c r="U25" i="14" s="1"/>
  <c r="E27" i="14"/>
  <c r="G27" i="14"/>
  <c r="I27" i="14"/>
  <c r="K27" i="14"/>
  <c r="O27" i="14"/>
  <c r="S27" i="14"/>
  <c r="U27" i="14" s="1"/>
  <c r="V33" i="14"/>
  <c r="T33" i="14"/>
  <c r="R33" i="14"/>
  <c r="P33" i="14"/>
  <c r="N33" i="14"/>
  <c r="J33" i="14"/>
  <c r="H33" i="14"/>
  <c r="F33" i="14"/>
  <c r="D33" i="14"/>
  <c r="O33" i="14"/>
  <c r="U37" i="14"/>
  <c r="U8" i="14"/>
  <c r="D9" i="14"/>
  <c r="D91" i="14" s="1"/>
  <c r="F9" i="14"/>
  <c r="H9" i="14"/>
  <c r="J9" i="14"/>
  <c r="N9" i="14"/>
  <c r="P9" i="14"/>
  <c r="R9" i="14"/>
  <c r="Q9" i="14" s="1"/>
  <c r="T9" i="14"/>
  <c r="E10" i="14"/>
  <c r="G10" i="14"/>
  <c r="I10" i="14"/>
  <c r="L10" i="14" s="1"/>
  <c r="M10" i="14" s="1"/>
  <c r="W10" i="14" s="1"/>
  <c r="K10" i="14"/>
  <c r="O10" i="14"/>
  <c r="Q10" i="14" s="1"/>
  <c r="U10" i="14"/>
  <c r="D11" i="14"/>
  <c r="F11" i="14"/>
  <c r="H11" i="14"/>
  <c r="J11" i="14"/>
  <c r="N11" i="14"/>
  <c r="P11" i="14"/>
  <c r="R11" i="14"/>
  <c r="Q11" i="14" s="1"/>
  <c r="T11" i="14"/>
  <c r="E13" i="14"/>
  <c r="G13" i="14"/>
  <c r="I13" i="14"/>
  <c r="L13" i="14" s="1"/>
  <c r="M13" i="14" s="1"/>
  <c r="W13" i="14" s="1"/>
  <c r="K13" i="14"/>
  <c r="O13" i="14"/>
  <c r="Q13" i="14" s="1"/>
  <c r="U13" i="14"/>
  <c r="U14" i="14"/>
  <c r="D15" i="14"/>
  <c r="F15" i="14"/>
  <c r="H15" i="14"/>
  <c r="J15" i="14"/>
  <c r="N15" i="14"/>
  <c r="P15" i="14"/>
  <c r="R15" i="14"/>
  <c r="T15" i="14"/>
  <c r="E16" i="14"/>
  <c r="G16" i="14"/>
  <c r="I16" i="14"/>
  <c r="K16" i="14"/>
  <c r="O16" i="14"/>
  <c r="Q16" i="14" s="1"/>
  <c r="U16" i="14"/>
  <c r="D17" i="14"/>
  <c r="F17" i="14"/>
  <c r="H17" i="14"/>
  <c r="J17" i="14"/>
  <c r="N17" i="14"/>
  <c r="P17" i="14"/>
  <c r="R17" i="14"/>
  <c r="T17" i="14"/>
  <c r="E18" i="14"/>
  <c r="G18" i="14"/>
  <c r="I18" i="14"/>
  <c r="K18" i="14"/>
  <c r="O18" i="14"/>
  <c r="Q18" i="14" s="1"/>
  <c r="U18" i="14"/>
  <c r="D19" i="14"/>
  <c r="F19" i="14"/>
  <c r="H19" i="14"/>
  <c r="J19" i="14"/>
  <c r="N19" i="14"/>
  <c r="P19" i="14"/>
  <c r="R19" i="14"/>
  <c r="T19" i="14"/>
  <c r="E20" i="14"/>
  <c r="G20" i="14"/>
  <c r="I20" i="14"/>
  <c r="K20" i="14"/>
  <c r="O20" i="14"/>
  <c r="Q20" i="14" s="1"/>
  <c r="U20" i="14"/>
  <c r="D21" i="14"/>
  <c r="F21" i="14"/>
  <c r="H21" i="14"/>
  <c r="J21" i="14"/>
  <c r="N21" i="14"/>
  <c r="P21" i="14"/>
  <c r="R21" i="14"/>
  <c r="T21" i="14"/>
  <c r="E22" i="14"/>
  <c r="G22" i="14"/>
  <c r="I22" i="14"/>
  <c r="K22" i="14"/>
  <c r="O22" i="14"/>
  <c r="Q22" i="14" s="1"/>
  <c r="U22" i="14"/>
  <c r="D23" i="14"/>
  <c r="F23" i="14"/>
  <c r="H23" i="14"/>
  <c r="J23" i="14"/>
  <c r="N23" i="14"/>
  <c r="P23" i="14"/>
  <c r="R23" i="14"/>
  <c r="T23" i="14"/>
  <c r="E24" i="14"/>
  <c r="G24" i="14"/>
  <c r="I24" i="14"/>
  <c r="K24" i="14"/>
  <c r="O24" i="14"/>
  <c r="Q24" i="14" s="1"/>
  <c r="U24" i="14"/>
  <c r="D25" i="14"/>
  <c r="F25" i="14"/>
  <c r="H25" i="14"/>
  <c r="J25" i="14"/>
  <c r="N25" i="14"/>
  <c r="P25" i="14"/>
  <c r="R25" i="14"/>
  <c r="T25" i="14"/>
  <c r="E26" i="14"/>
  <c r="G26" i="14"/>
  <c r="I26" i="14"/>
  <c r="K26" i="14"/>
  <c r="O26" i="14"/>
  <c r="Q26" i="14" s="1"/>
  <c r="U26" i="14"/>
  <c r="D27" i="14"/>
  <c r="F27" i="14"/>
  <c r="H27" i="14"/>
  <c r="J27" i="14"/>
  <c r="N27" i="14"/>
  <c r="P27" i="14"/>
  <c r="R27" i="14"/>
  <c r="T27" i="14"/>
  <c r="V29" i="14"/>
  <c r="T29" i="14"/>
  <c r="R29" i="14"/>
  <c r="E29" i="14"/>
  <c r="G29" i="14"/>
  <c r="I29" i="14"/>
  <c r="L29" i="14" s="1"/>
  <c r="M29" i="14" s="1"/>
  <c r="K29" i="14"/>
  <c r="O29" i="14"/>
  <c r="U30" i="14"/>
  <c r="E31" i="14"/>
  <c r="I31" i="14"/>
  <c r="L31" i="14" s="1"/>
  <c r="U32" i="14"/>
  <c r="E33" i="14"/>
  <c r="I33" i="14"/>
  <c r="L33" i="14" s="1"/>
  <c r="V36" i="14"/>
  <c r="T36" i="14"/>
  <c r="R36" i="14"/>
  <c r="P36" i="14"/>
  <c r="N36" i="14"/>
  <c r="J36" i="14"/>
  <c r="L36" i="14" s="1"/>
  <c r="H36" i="14"/>
  <c r="F36" i="14"/>
  <c r="D36" i="14"/>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M46" i="14"/>
  <c r="W46" i="14" s="1"/>
  <c r="Q46" i="14"/>
  <c r="V47" i="14"/>
  <c r="T47" i="14"/>
  <c r="R47" i="14"/>
  <c r="P47" i="14"/>
  <c r="N47" i="14"/>
  <c r="J47" i="14"/>
  <c r="L47" i="14" s="1"/>
  <c r="H47" i="14"/>
  <c r="F47" i="14"/>
  <c r="D47" i="14"/>
  <c r="G47" i="14"/>
  <c r="K47" i="14"/>
  <c r="O47" i="14"/>
  <c r="S47" i="14"/>
  <c r="V49" i="14"/>
  <c r="T49" i="14"/>
  <c r="R49" i="14"/>
  <c r="P49" i="14"/>
  <c r="N49" i="14"/>
  <c r="J49" i="14"/>
  <c r="L49" i="14" s="1"/>
  <c r="H49" i="14"/>
  <c r="F49" i="14"/>
  <c r="D49" i="14"/>
  <c r="G49" i="14"/>
  <c r="K49" i="14"/>
  <c r="O49" i="14"/>
  <c r="S49" i="14"/>
  <c r="M51" i="14"/>
  <c r="W51" i="14" s="1"/>
  <c r="Q51" i="14"/>
  <c r="V52" i="14"/>
  <c r="T52" i="14"/>
  <c r="R52" i="14"/>
  <c r="P52" i="14"/>
  <c r="N52" i="14"/>
  <c r="J52" i="14"/>
  <c r="L52" i="14" s="1"/>
  <c r="H52" i="14"/>
  <c r="F52" i="14"/>
  <c r="D52" i="14"/>
  <c r="G52" i="14"/>
  <c r="K52" i="14"/>
  <c r="O52" i="14"/>
  <c r="S52" i="14"/>
  <c r="M54" i="14"/>
  <c r="W54" i="14" s="1"/>
  <c r="Q54" i="14"/>
  <c r="V55" i="14"/>
  <c r="T55" i="14"/>
  <c r="R55" i="14"/>
  <c r="P55" i="14"/>
  <c r="N55" i="14"/>
  <c r="J55" i="14"/>
  <c r="L55" i="14" s="1"/>
  <c r="H55" i="14"/>
  <c r="F55" i="14"/>
  <c r="D55" i="14"/>
  <c r="G55" i="14"/>
  <c r="K55" i="14"/>
  <c r="O55" i="14"/>
  <c r="S55" i="14"/>
  <c r="U57" i="14"/>
  <c r="E58" i="14"/>
  <c r="I58" i="14"/>
  <c r="L58" i="14" s="1"/>
  <c r="U59" i="14"/>
  <c r="W60" i="14"/>
  <c r="U60" i="14"/>
  <c r="E61" i="14"/>
  <c r="I61" i="14"/>
  <c r="L61" i="14" s="1"/>
  <c r="T61" i="14"/>
  <c r="G62" i="14"/>
  <c r="O62" i="14"/>
  <c r="V64" i="14"/>
  <c r="T64" i="14"/>
  <c r="R64" i="14"/>
  <c r="P64" i="14"/>
  <c r="N64" i="14"/>
  <c r="J64" i="14"/>
  <c r="H64" i="14"/>
  <c r="F64" i="14"/>
  <c r="D64" i="14"/>
  <c r="I64" i="14"/>
  <c r="E64" i="14"/>
  <c r="K64" i="14"/>
  <c r="S64" i="14"/>
  <c r="M66" i="14"/>
  <c r="V67" i="14"/>
  <c r="T67" i="14"/>
  <c r="R67" i="14"/>
  <c r="P67" i="14"/>
  <c r="N67" i="14"/>
  <c r="J67" i="14"/>
  <c r="H67" i="14"/>
  <c r="F67" i="14"/>
  <c r="D67" i="14"/>
  <c r="G67" i="14"/>
  <c r="K67" i="14"/>
  <c r="O67" i="14"/>
  <c r="S67" i="14"/>
  <c r="U69" i="14"/>
  <c r="U71" i="14"/>
  <c r="U73" i="14"/>
  <c r="U75" i="14"/>
  <c r="E30" i="14"/>
  <c r="G30" i="14"/>
  <c r="I30" i="14"/>
  <c r="K30" i="14"/>
  <c r="O30" i="14"/>
  <c r="Q30" i="14" s="1"/>
  <c r="E32" i="14"/>
  <c r="G32" i="14"/>
  <c r="I32" i="14"/>
  <c r="K32" i="14"/>
  <c r="O32" i="14"/>
  <c r="Q32" i="14" s="1"/>
  <c r="E35" i="14"/>
  <c r="G35" i="14"/>
  <c r="I35" i="14"/>
  <c r="K35" i="14"/>
  <c r="O35" i="14"/>
  <c r="Q35" i="14" s="1"/>
  <c r="E37" i="14"/>
  <c r="G37" i="14"/>
  <c r="I37" i="14"/>
  <c r="K37" i="14"/>
  <c r="O37" i="14"/>
  <c r="Q37" i="14" s="1"/>
  <c r="E39" i="14"/>
  <c r="G39" i="14"/>
  <c r="I39" i="14"/>
  <c r="K39" i="14"/>
  <c r="O39" i="14"/>
  <c r="Q39" i="14" s="1"/>
  <c r="E41" i="14"/>
  <c r="G41" i="14"/>
  <c r="I41" i="14"/>
  <c r="K41" i="14"/>
  <c r="O41" i="14"/>
  <c r="Q41" i="14" s="1"/>
  <c r="E43" i="14"/>
  <c r="G43" i="14"/>
  <c r="I43" i="14"/>
  <c r="K43" i="14"/>
  <c r="O43" i="14"/>
  <c r="Q43" i="14" s="1"/>
  <c r="E45" i="14"/>
  <c r="G45" i="14"/>
  <c r="I45" i="14"/>
  <c r="K45" i="14"/>
  <c r="O45" i="14"/>
  <c r="Q45" i="14" s="1"/>
  <c r="E48" i="14"/>
  <c r="G48" i="14"/>
  <c r="I48" i="14"/>
  <c r="K48" i="14"/>
  <c r="O48" i="14"/>
  <c r="Q48" i="14" s="1"/>
  <c r="E50" i="14"/>
  <c r="G50" i="14"/>
  <c r="I50" i="14"/>
  <c r="K50" i="14"/>
  <c r="O50" i="14"/>
  <c r="Q50" i="14" s="1"/>
  <c r="E53" i="14"/>
  <c r="G53" i="14"/>
  <c r="I53" i="14"/>
  <c r="K53" i="14"/>
  <c r="O53" i="14"/>
  <c r="Q53" i="14" s="1"/>
  <c r="E57" i="14"/>
  <c r="G57" i="14"/>
  <c r="I57" i="14"/>
  <c r="K57" i="14"/>
  <c r="O57" i="14"/>
  <c r="Q57" i="14" s="1"/>
  <c r="E59" i="14"/>
  <c r="G59" i="14"/>
  <c r="I59" i="14"/>
  <c r="K59" i="14"/>
  <c r="O59" i="14"/>
  <c r="Q59" i="14" s="1"/>
  <c r="U63" i="14"/>
  <c r="U65" i="14"/>
  <c r="W66" i="14"/>
  <c r="U66" i="14"/>
  <c r="E67" i="14"/>
  <c r="I67" i="14"/>
  <c r="L67" i="14" s="1"/>
  <c r="V70" i="14"/>
  <c r="T70" i="14"/>
  <c r="R70" i="14"/>
  <c r="P70" i="14"/>
  <c r="N70" i="14"/>
  <c r="J70" i="14"/>
  <c r="L70" i="14" s="1"/>
  <c r="H70" i="14"/>
  <c r="F70" i="14"/>
  <c r="D70" i="14"/>
  <c r="G70" i="14"/>
  <c r="K70" i="14"/>
  <c r="O70" i="14"/>
  <c r="S70" i="14"/>
  <c r="V72" i="14"/>
  <c r="T72" i="14"/>
  <c r="R72" i="14"/>
  <c r="P72" i="14"/>
  <c r="N72" i="14"/>
  <c r="J72" i="14"/>
  <c r="L72" i="14" s="1"/>
  <c r="H72" i="14"/>
  <c r="F72" i="14"/>
  <c r="D72" i="14"/>
  <c r="G72" i="14"/>
  <c r="K72" i="14"/>
  <c r="O72" i="14"/>
  <c r="S72" i="14"/>
  <c r="V74" i="14"/>
  <c r="T74" i="14"/>
  <c r="R74" i="14"/>
  <c r="P74" i="14"/>
  <c r="N74" i="14"/>
  <c r="J74" i="14"/>
  <c r="L74" i="14" s="1"/>
  <c r="H74" i="14"/>
  <c r="F74" i="14"/>
  <c r="D74" i="14"/>
  <c r="G74" i="14"/>
  <c r="K74" i="14"/>
  <c r="O74" i="14"/>
  <c r="S74" i="14"/>
  <c r="V76" i="14"/>
  <c r="T76" i="14"/>
  <c r="R76" i="14"/>
  <c r="P76" i="14"/>
  <c r="N76" i="14"/>
  <c r="J76" i="14"/>
  <c r="L76" i="14" s="1"/>
  <c r="H76" i="14"/>
  <c r="F76" i="14"/>
  <c r="D76" i="14"/>
  <c r="G76" i="14"/>
  <c r="K76" i="14"/>
  <c r="O76" i="14"/>
  <c r="S76" i="14"/>
  <c r="N90" i="14"/>
  <c r="P90" i="14"/>
  <c r="V90" i="14"/>
  <c r="U78" i="14"/>
  <c r="U80" i="14"/>
  <c r="E90" i="14"/>
  <c r="G90" i="14"/>
  <c r="I90" i="14"/>
  <c r="L84" i="14"/>
  <c r="M84" i="14" s="1"/>
  <c r="W84" i="14" s="1"/>
  <c r="K90" i="14"/>
  <c r="E63" i="14"/>
  <c r="G63" i="14"/>
  <c r="I63" i="14"/>
  <c r="K63" i="14"/>
  <c r="O63" i="14"/>
  <c r="Q63" i="14" s="1"/>
  <c r="E65" i="14"/>
  <c r="G65" i="14"/>
  <c r="I65" i="14"/>
  <c r="L65" i="14" s="1"/>
  <c r="M65" i="14" s="1"/>
  <c r="W65" i="14" s="1"/>
  <c r="K65" i="14"/>
  <c r="O65" i="14"/>
  <c r="Q65" i="14" s="1"/>
  <c r="E69" i="14"/>
  <c r="G69" i="14"/>
  <c r="I69" i="14"/>
  <c r="K69" i="14"/>
  <c r="O69" i="14"/>
  <c r="Q69" i="14" s="1"/>
  <c r="E71" i="14"/>
  <c r="G71" i="14"/>
  <c r="I71" i="14"/>
  <c r="L71" i="14" s="1"/>
  <c r="M71" i="14" s="1"/>
  <c r="W71" i="14" s="1"/>
  <c r="K71" i="14"/>
  <c r="O71" i="14"/>
  <c r="Q71" i="14" s="1"/>
  <c r="E73" i="14"/>
  <c r="G73" i="14"/>
  <c r="I73" i="14"/>
  <c r="K73" i="14"/>
  <c r="O73" i="14"/>
  <c r="Q73" i="14" s="1"/>
  <c r="E75" i="14"/>
  <c r="G75" i="14"/>
  <c r="I75" i="14"/>
  <c r="L75" i="14" s="1"/>
  <c r="M75" i="14" s="1"/>
  <c r="W75" i="14" s="1"/>
  <c r="K75" i="14"/>
  <c r="O75" i="14"/>
  <c r="Q75" i="14" s="1"/>
  <c r="S77" i="14"/>
  <c r="U77" i="14" s="1"/>
  <c r="O77" i="14"/>
  <c r="Q77" i="14" s="1"/>
  <c r="E77" i="14"/>
  <c r="G77" i="14"/>
  <c r="I77" i="14"/>
  <c r="K77" i="14"/>
  <c r="P77" i="14"/>
  <c r="T77" i="14"/>
  <c r="F90" i="14"/>
  <c r="H90" i="14"/>
  <c r="J90" i="14"/>
  <c r="L78" i="14"/>
  <c r="M78" i="14" s="1"/>
  <c r="W78" i="14" s="1"/>
  <c r="R90" i="14"/>
  <c r="Q78" i="14"/>
  <c r="T90" i="14"/>
  <c r="V79" i="14"/>
  <c r="T79" i="14"/>
  <c r="R79" i="14"/>
  <c r="P79" i="14"/>
  <c r="N79" i="14"/>
  <c r="J79" i="14"/>
  <c r="L79" i="14" s="1"/>
  <c r="H79" i="14"/>
  <c r="F79" i="14"/>
  <c r="D79" i="14"/>
  <c r="G79" i="14"/>
  <c r="K79" i="14"/>
  <c r="O79" i="14"/>
  <c r="S79" i="14"/>
  <c r="V81" i="14"/>
  <c r="T81" i="14"/>
  <c r="R81" i="14"/>
  <c r="P81" i="14"/>
  <c r="N81" i="14"/>
  <c r="J81" i="14"/>
  <c r="L81" i="14" s="1"/>
  <c r="H81" i="14"/>
  <c r="F81" i="14"/>
  <c r="D81" i="14"/>
  <c r="G81" i="14"/>
  <c r="K81" i="14"/>
  <c r="O81" i="14"/>
  <c r="S81" i="14"/>
  <c r="V83" i="14"/>
  <c r="T83" i="14"/>
  <c r="R83" i="14"/>
  <c r="P83" i="14"/>
  <c r="N83" i="14"/>
  <c r="J83" i="14"/>
  <c r="H83" i="14"/>
  <c r="F83" i="14"/>
  <c r="D83" i="14"/>
  <c r="I83" i="14"/>
  <c r="E83" i="14"/>
  <c r="K83" i="14"/>
  <c r="S83" i="14"/>
  <c r="E80" i="14"/>
  <c r="G80" i="14"/>
  <c r="I80" i="14"/>
  <c r="L80" i="14" s="1"/>
  <c r="M80" i="14" s="1"/>
  <c r="W80" i="14" s="1"/>
  <c r="K80" i="14"/>
  <c r="O80" i="14"/>
  <c r="Q80" i="14" s="1"/>
  <c r="E82" i="14"/>
  <c r="G82" i="14"/>
  <c r="I82" i="14"/>
  <c r="K82" i="14"/>
  <c r="O82" i="14"/>
  <c r="R82" i="14"/>
  <c r="Q82" i="14" s="1"/>
  <c r="V82" i="14"/>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O88" i="14"/>
  <c r="S88" i="14"/>
  <c r="U85" i="14"/>
  <c r="L86" i="14"/>
  <c r="U87" i="14"/>
  <c r="L88" i="14"/>
  <c r="U89" i="14"/>
  <c r="E85" i="14"/>
  <c r="G85" i="14"/>
  <c r="I85" i="14"/>
  <c r="K85" i="14"/>
  <c r="O85" i="14"/>
  <c r="Q85" i="14" s="1"/>
  <c r="E87" i="14"/>
  <c r="G87" i="14"/>
  <c r="I87" i="14"/>
  <c r="L87" i="14" s="1"/>
  <c r="M87" i="14" s="1"/>
  <c r="W87" i="14" s="1"/>
  <c r="K87" i="14"/>
  <c r="O87" i="14"/>
  <c r="Q87" i="14" s="1"/>
  <c r="E89" i="14"/>
  <c r="G89" i="14"/>
  <c r="I89" i="14"/>
  <c r="K89" i="14"/>
  <c r="O89" i="14"/>
  <c r="Q89" i="14" s="1"/>
  <c r="S12" i="2"/>
  <c r="W12" i="2"/>
  <c r="U16" i="2"/>
  <c r="U17" i="2" s="1"/>
  <c r="U12" i="2"/>
  <c r="S16" i="2"/>
  <c r="S17" i="2" s="1"/>
  <c r="W16" i="2"/>
  <c r="W17" i="2" s="1"/>
  <c r="U22" i="2"/>
  <c r="U21" i="2"/>
  <c r="T12" i="2"/>
  <c r="V12" i="2"/>
  <c r="X12" i="2"/>
  <c r="M8" i="2"/>
  <c r="K8" i="2"/>
  <c r="I8" i="2"/>
  <c r="G8" i="2"/>
  <c r="E8" i="2"/>
  <c r="N8" i="2"/>
  <c r="F8" i="2"/>
  <c r="L8" i="2"/>
  <c r="H8" i="2"/>
  <c r="M10" i="2"/>
  <c r="K10" i="2"/>
  <c r="I10" i="2"/>
  <c r="G10" i="2"/>
  <c r="E10" i="2"/>
  <c r="N10" i="2"/>
  <c r="F10" i="2"/>
  <c r="L10" i="2"/>
  <c r="H10" i="2"/>
  <c r="M11" i="2"/>
  <c r="K11" i="2"/>
  <c r="I11" i="2"/>
  <c r="G11" i="2"/>
  <c r="E11" i="2"/>
  <c r="L11" i="2"/>
  <c r="H11" i="2"/>
  <c r="N11" i="2"/>
  <c r="F11" i="2"/>
  <c r="T16" i="2"/>
  <c r="T17" i="2" s="1"/>
  <c r="V16" i="2"/>
  <c r="V17" i="2" s="1"/>
  <c r="X16" i="2"/>
  <c r="X17" i="2" s="1"/>
  <c r="M14" i="2"/>
  <c r="K14" i="2"/>
  <c r="I14" i="2"/>
  <c r="G14" i="2"/>
  <c r="E14" i="2"/>
  <c r="N14" i="2"/>
  <c r="F14" i="2"/>
  <c r="L14" i="2"/>
  <c r="H14" i="2"/>
  <c r="M15" i="2"/>
  <c r="K15" i="2"/>
  <c r="I15" i="2"/>
  <c r="G15" i="2"/>
  <c r="E15" i="2"/>
  <c r="L15" i="2"/>
  <c r="H15" i="2"/>
  <c r="N15" i="2"/>
  <c r="F15" i="2"/>
  <c r="S21" i="2"/>
  <c r="S22" i="2" s="1"/>
  <c r="W21" i="2"/>
  <c r="W22" i="2" s="1"/>
  <c r="M18" i="2"/>
  <c r="K18" i="2"/>
  <c r="I18" i="2"/>
  <c r="G18" i="2"/>
  <c r="E18" i="2"/>
  <c r="N18" i="2"/>
  <c r="F18" i="2"/>
  <c r="L18" i="2"/>
  <c r="H18" i="2"/>
  <c r="M19" i="2"/>
  <c r="K19" i="2"/>
  <c r="I19" i="2"/>
  <c r="G19" i="2"/>
  <c r="E19" i="2"/>
  <c r="L19" i="2"/>
  <c r="H19" i="2"/>
  <c r="N19" i="2"/>
  <c r="F19" i="2"/>
  <c r="M20" i="2"/>
  <c r="K20" i="2"/>
  <c r="I20" i="2"/>
  <c r="G20" i="2"/>
  <c r="E20" i="2"/>
  <c r="N20" i="2"/>
  <c r="F20" i="2"/>
  <c r="L20" i="2"/>
  <c r="H20" i="2"/>
  <c r="M23" i="2"/>
  <c r="K23" i="2"/>
  <c r="I23" i="2"/>
  <c r="G23" i="2"/>
  <c r="E23" i="2"/>
  <c r="L23" i="2"/>
  <c r="H23" i="2"/>
  <c r="N23" i="2"/>
  <c r="F23" i="2"/>
  <c r="M24" i="2"/>
  <c r="K24" i="2"/>
  <c r="I24" i="2"/>
  <c r="G24" i="2"/>
  <c r="E24" i="2"/>
  <c r="N24" i="2"/>
  <c r="F24" i="2"/>
  <c r="L24" i="2"/>
  <c r="H24" i="2"/>
  <c r="T21" i="2"/>
  <c r="T22" i="2" s="1"/>
  <c r="V21" i="2"/>
  <c r="V22" i="2" s="1"/>
  <c r="X21" i="2"/>
  <c r="X22" i="2" s="1"/>
  <c r="K2135" i="47"/>
  <c r="K2155" i="47"/>
  <c r="K2159" i="47"/>
  <c r="K2189" i="47"/>
  <c r="K2199" i="47"/>
  <c r="K2205" i="47"/>
  <c r="K2211" i="47"/>
  <c r="K2213" i="47"/>
  <c r="K2219" i="47"/>
  <c r="K2223" i="47"/>
  <c r="K2227" i="47"/>
  <c r="K2229" i="47"/>
  <c r="K2231" i="47"/>
  <c r="K2233" i="47"/>
  <c r="K2235" i="47"/>
  <c r="K2239" i="47"/>
  <c r="K2241" i="47"/>
  <c r="K2243" i="47"/>
  <c r="K2245" i="47"/>
  <c r="K2249" i="47"/>
  <c r="K2251" i="47"/>
  <c r="K2253" i="47"/>
  <c r="K2255" i="47"/>
  <c r="K2257" i="47"/>
  <c r="K2259" i="47"/>
  <c r="K2261" i="47"/>
  <c r="K2263" i="47"/>
  <c r="K2265" i="47"/>
  <c r="K2269" i="47"/>
  <c r="K2273" i="47"/>
  <c r="K2275" i="47"/>
  <c r="K163" i="47"/>
  <c r="K170" i="47"/>
  <c r="K210" i="47"/>
  <c r="K244" i="47"/>
  <c r="K271" i="47"/>
  <c r="K290" i="47"/>
  <c r="K2196" i="47"/>
  <c r="K2198" i="47"/>
  <c r="K2200" i="47"/>
  <c r="K2204" i="47"/>
  <c r="K2206" i="47"/>
  <c r="K2208" i="47"/>
  <c r="K2210" i="47"/>
  <c r="K2212" i="47"/>
  <c r="K2214" i="47"/>
  <c r="K2216" i="47"/>
  <c r="K2218" i="47"/>
  <c r="K2222" i="47"/>
  <c r="K2226" i="47"/>
  <c r="K2228" i="47"/>
  <c r="K2230" i="47"/>
  <c r="K2232" i="47"/>
  <c r="K2234" i="47"/>
  <c r="K2236" i="47"/>
  <c r="K2240" i="47"/>
  <c r="K2242" i="47"/>
  <c r="K2244" i="47"/>
  <c r="K2246" i="47"/>
  <c r="K2250" i="47"/>
  <c r="K2252" i="47"/>
  <c r="K2254" i="47"/>
  <c r="K2256" i="47"/>
  <c r="K2258" i="47"/>
  <c r="K2260" i="47"/>
  <c r="K2262" i="47"/>
  <c r="K2264" i="47"/>
  <c r="K2268" i="47"/>
  <c r="K2272" i="47"/>
  <c r="K2276" i="47"/>
  <c r="K2280" i="47"/>
  <c r="K2282" i="47"/>
  <c r="K186" i="47"/>
  <c r="K196" i="47"/>
  <c r="K203" i="47"/>
  <c r="K214" i="47"/>
  <c r="K218" i="47"/>
  <c r="K225" i="47"/>
  <c r="K248" i="47"/>
  <c r="K261" i="47"/>
  <c r="K308" i="47"/>
  <c r="K338" i="47"/>
  <c r="K348" i="47"/>
  <c r="K355" i="47"/>
  <c r="K366" i="47"/>
  <c r="K370" i="47"/>
  <c r="K377" i="47"/>
  <c r="K400" i="47"/>
  <c r="K413" i="47"/>
  <c r="K446" i="47"/>
  <c r="K453" i="47"/>
  <c r="K467" i="47"/>
  <c r="K474" i="47"/>
  <c r="K294" i="47"/>
  <c r="K301" i="47"/>
  <c r="K315" i="47"/>
  <c r="K322" i="47"/>
  <c r="K362" i="47"/>
  <c r="K396" i="47"/>
  <c r="K423" i="47"/>
  <c r="K442" i="47"/>
  <c r="K460" i="47"/>
  <c r="K490" i="47"/>
  <c r="K518" i="47"/>
  <c r="K522" i="47"/>
  <c r="K529" i="47"/>
  <c r="K552" i="47"/>
  <c r="K565" i="47"/>
  <c r="K598" i="47"/>
  <c r="K605" i="47"/>
  <c r="K619" i="47"/>
  <c r="K626" i="47"/>
  <c r="K666" i="47"/>
  <c r="K700" i="47"/>
  <c r="K727" i="47"/>
  <c r="K746" i="47"/>
  <c r="K764" i="47"/>
  <c r="K794" i="47"/>
  <c r="K804" i="47"/>
  <c r="K811" i="47"/>
  <c r="K822" i="47"/>
  <c r="K826" i="47"/>
  <c r="K833" i="47"/>
  <c r="K856" i="47"/>
  <c r="K869" i="47"/>
  <c r="K902" i="47"/>
  <c r="K909" i="47"/>
  <c r="K923" i="47"/>
  <c r="K930" i="47"/>
  <c r="K963" i="47"/>
  <c r="K974" i="47"/>
  <c r="K978" i="47"/>
  <c r="K985" i="47"/>
  <c r="K1008" i="47"/>
  <c r="K1021" i="47"/>
  <c r="K1054" i="47"/>
  <c r="K1061" i="47"/>
  <c r="K1075" i="47"/>
  <c r="K1082" i="47"/>
  <c r="K1122" i="47"/>
  <c r="K1156" i="47"/>
  <c r="K1183" i="47"/>
  <c r="K1202" i="47"/>
  <c r="K1220" i="47"/>
  <c r="K1250" i="47"/>
  <c r="K1260" i="47"/>
  <c r="K1267" i="47"/>
  <c r="K1278" i="47"/>
  <c r="K1282" i="47"/>
  <c r="K1289" i="47"/>
  <c r="K1312" i="47"/>
  <c r="K1325" i="47"/>
  <c r="K514" i="47"/>
  <c r="K548" i="47"/>
  <c r="K575" i="47"/>
  <c r="K594" i="47"/>
  <c r="K612" i="47"/>
  <c r="K642" i="47"/>
  <c r="K652" i="47"/>
  <c r="K659" i="47"/>
  <c r="K670" i="47"/>
  <c r="K674" i="47"/>
  <c r="K681" i="47"/>
  <c r="K704" i="47"/>
  <c r="K717" i="47"/>
  <c r="K750" i="47"/>
  <c r="K757" i="47"/>
  <c r="K771" i="47"/>
  <c r="K778" i="47"/>
  <c r="K818" i="47"/>
  <c r="K852" i="47"/>
  <c r="K879" i="47"/>
  <c r="K898" i="47"/>
  <c r="K916" i="47"/>
  <c r="K946" i="47"/>
  <c r="K970" i="47"/>
  <c r="K1004" i="47"/>
  <c r="K1031" i="47"/>
  <c r="K1050" i="47"/>
  <c r="K1068" i="47"/>
  <c r="K1098" i="47"/>
  <c r="K1108" i="47"/>
  <c r="K1115" i="47"/>
  <c r="K1126" i="47"/>
  <c r="K1130" i="47"/>
  <c r="K1137" i="47"/>
  <c r="K1160" i="47"/>
  <c r="K1173" i="47"/>
  <c r="K1206" i="47"/>
  <c r="K1213" i="47"/>
  <c r="K1227" i="47"/>
  <c r="K1234" i="47"/>
  <c r="K1274" i="47"/>
  <c r="K1308" i="47"/>
  <c r="K1335" i="47"/>
  <c r="K1354" i="47"/>
  <c r="K1372" i="47"/>
  <c r="K1402" i="47"/>
  <c r="K1412" i="47"/>
  <c r="K1419" i="47"/>
  <c r="K1430" i="47"/>
  <c r="K1434" i="47"/>
  <c r="K1441" i="47"/>
  <c r="K1464" i="47"/>
  <c r="K1477" i="47"/>
  <c r="K1510" i="47"/>
  <c r="K1524" i="47"/>
  <c r="K1554" i="47"/>
  <c r="K1564" i="47"/>
  <c r="K1571" i="47"/>
  <c r="K1582" i="47"/>
  <c r="K1586" i="47"/>
  <c r="K1593" i="47"/>
  <c r="K1616" i="47"/>
  <c r="K1629" i="47"/>
  <c r="K1662" i="47"/>
  <c r="K1669" i="47"/>
  <c r="L47" i="1"/>
  <c r="AA47" i="1" s="1"/>
  <c r="J47" i="1"/>
  <c r="Y47" i="1" s="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I47" i="1"/>
  <c r="X47" i="1" s="1"/>
  <c r="E47" i="1"/>
  <c r="T47" i="1" s="1"/>
  <c r="K46" i="1"/>
  <c r="Z46" i="1" s="1"/>
  <c r="G46" i="1"/>
  <c r="V46" i="1" s="1"/>
  <c r="C46" i="1"/>
  <c r="R46" i="1" s="1"/>
  <c r="I45" i="1"/>
  <c r="E45" i="1"/>
  <c r="I42" i="1"/>
  <c r="X42" i="1" s="1"/>
  <c r="E42" i="1"/>
  <c r="T42" i="1" s="1"/>
  <c r="K41" i="1"/>
  <c r="G41" i="1"/>
  <c r="C41" i="1"/>
  <c r="K39" i="1"/>
  <c r="Z39" i="1" s="1"/>
  <c r="G39" i="1"/>
  <c r="V39" i="1" s="1"/>
  <c r="E39" i="1"/>
  <c r="T39" i="1" s="1"/>
  <c r="C39" i="1"/>
  <c r="R39" i="1" s="1"/>
  <c r="K38" i="1"/>
  <c r="I38" i="1"/>
  <c r="G38" i="1"/>
  <c r="E38" i="1"/>
  <c r="C38" i="1"/>
  <c r="K37" i="1"/>
  <c r="I37" i="1"/>
  <c r="G37" i="1"/>
  <c r="E37" i="1"/>
  <c r="C37" i="1"/>
  <c r="G47" i="1"/>
  <c r="V47" i="1" s="1"/>
  <c r="E46" i="1"/>
  <c r="T46" i="1" s="1"/>
  <c r="K45" i="1"/>
  <c r="C45" i="1"/>
  <c r="G42" i="1"/>
  <c r="V42" i="1" s="1"/>
  <c r="E41" i="1"/>
  <c r="I39" i="1"/>
  <c r="X39" i="1" s="1"/>
  <c r="D39" i="1"/>
  <c r="S39" i="1" s="1"/>
  <c r="J38" i="1"/>
  <c r="F38" i="1"/>
  <c r="B38" i="1"/>
  <c r="L37" i="1"/>
  <c r="H37" i="1"/>
  <c r="D37" i="1"/>
  <c r="K47" i="1"/>
  <c r="Z47" i="1" s="1"/>
  <c r="C47" i="1"/>
  <c r="R47" i="1" s="1"/>
  <c r="I46" i="1"/>
  <c r="X46" i="1" s="1"/>
  <c r="G45" i="1"/>
  <c r="K42" i="1"/>
  <c r="Z42" i="1" s="1"/>
  <c r="C42" i="1"/>
  <c r="R42" i="1" s="1"/>
  <c r="I41" i="1"/>
  <c r="F39" i="1"/>
  <c r="U39" i="1" s="1"/>
  <c r="B39" i="1"/>
  <c r="Q39" i="1" s="1"/>
  <c r="L38" i="1"/>
  <c r="AA38" i="1" s="1"/>
  <c r="H38" i="1"/>
  <c r="W38" i="1" s="1"/>
  <c r="D38" i="1"/>
  <c r="S38" i="1" s="1"/>
  <c r="J37" i="1"/>
  <c r="F37" i="1"/>
  <c r="B37" i="1"/>
  <c r="P7" i="1"/>
  <c r="K1358" i="47"/>
  <c r="K1365" i="47"/>
  <c r="K1379" i="47"/>
  <c r="K1386" i="47"/>
  <c r="K1426" i="47"/>
  <c r="K1460" i="47"/>
  <c r="K1487" i="47"/>
  <c r="K1506" i="47"/>
  <c r="K1531" i="47"/>
  <c r="K1538" i="47"/>
  <c r="K1578" i="47"/>
  <c r="K1612" i="47"/>
  <c r="K1639" i="47"/>
  <c r="K1658" i="47"/>
  <c r="K1676" i="47"/>
  <c r="K1706" i="47"/>
  <c r="K1716" i="47"/>
  <c r="K1723" i="47"/>
  <c r="K1734" i="47"/>
  <c r="K1738" i="47"/>
  <c r="K1745" i="47"/>
  <c r="K1768" i="47"/>
  <c r="K1781" i="47"/>
  <c r="K1814" i="47"/>
  <c r="K1821" i="47"/>
  <c r="K1835" i="47"/>
  <c r="K1842" i="47"/>
  <c r="K1690" i="47"/>
  <c r="K1730" i="47"/>
  <c r="K1764" i="47"/>
  <c r="K1791" i="47"/>
  <c r="K1810" i="47"/>
  <c r="K1828" i="47"/>
  <c r="K1882" i="47"/>
  <c r="K1916" i="47"/>
  <c r="K1943" i="47"/>
  <c r="K1966" i="47"/>
  <c r="K1973" i="47"/>
  <c r="K1868" i="47"/>
  <c r="K1875" i="47"/>
  <c r="K1886" i="47"/>
  <c r="K1890" i="47"/>
  <c r="K1897" i="47"/>
  <c r="K1920" i="47"/>
  <c r="K1933" i="47"/>
  <c r="K1962" i="47"/>
  <c r="K2147" i="47"/>
  <c r="K2163" i="47"/>
  <c r="K2191" i="47"/>
  <c r="K2195" i="47"/>
  <c r="K2221" i="47"/>
  <c r="K2224" i="47" s="1"/>
  <c r="K96" i="47"/>
  <c r="K2225" i="47"/>
  <c r="K2237" i="47" s="1"/>
  <c r="K109" i="47"/>
  <c r="K2267" i="47"/>
  <c r="K2270" i="47" s="1"/>
  <c r="K142" i="47"/>
  <c r="K2271" i="47"/>
  <c r="K149" i="47"/>
  <c r="K2202" i="47"/>
  <c r="K2238" i="47"/>
  <c r="K2247" i="47" s="1"/>
  <c r="K119" i="47"/>
  <c r="K2248" i="47"/>
  <c r="K2266" i="47" s="1"/>
  <c r="K138" i="47"/>
  <c r="K156" i="47"/>
  <c r="K2068" i="47"/>
  <c r="K2095" i="47"/>
  <c r="K2114" i="47"/>
  <c r="K2049" i="47"/>
  <c r="K2072" i="47"/>
  <c r="K2085" i="47"/>
  <c r="K2118" i="47"/>
  <c r="K2125" i="47"/>
  <c r="B8" i="43"/>
  <c r="A38" i="36"/>
  <c r="A36" i="36"/>
  <c r="A32" i="36"/>
  <c r="A25" i="36"/>
  <c r="A22" i="36"/>
  <c r="A19" i="36"/>
  <c r="A16" i="36"/>
  <c r="A13" i="36"/>
  <c r="A11" i="36"/>
  <c r="A9" i="36"/>
  <c r="A2" i="36"/>
  <c r="O388" i="45"/>
  <c r="AA386" i="45"/>
  <c r="AA384" i="45"/>
  <c r="AA382" i="45"/>
  <c r="AA380" i="45"/>
  <c r="AA378" i="45"/>
  <c r="AA376" i="45"/>
  <c r="AA374" i="45"/>
  <c r="AA372" i="45"/>
  <c r="AA370" i="45"/>
  <c r="AA368" i="45"/>
  <c r="AA366" i="45"/>
  <c r="AA364" i="45"/>
  <c r="AA362" i="45"/>
  <c r="AA360" i="45"/>
  <c r="AA358" i="45"/>
  <c r="AA356" i="45"/>
  <c r="AA354" i="45"/>
  <c r="AA352" i="45"/>
  <c r="AA350" i="45"/>
  <c r="AA348" i="45"/>
  <c r="AA346" i="45"/>
  <c r="AA344" i="45"/>
  <c r="AA342" i="45"/>
  <c r="AA340" i="45"/>
  <c r="AA338" i="45"/>
  <c r="AA336" i="45"/>
  <c r="AA334" i="45"/>
  <c r="AA332" i="45"/>
  <c r="AA330" i="45"/>
  <c r="AA328" i="45"/>
  <c r="AA326" i="45"/>
  <c r="AA324" i="45"/>
  <c r="AA322" i="45"/>
  <c r="AA320" i="45"/>
  <c r="AA318" i="45"/>
  <c r="AA316" i="45"/>
  <c r="AA314" i="45"/>
  <c r="AA312" i="45"/>
  <c r="AA310" i="45"/>
  <c r="AA308" i="45"/>
  <c r="AA306" i="45"/>
  <c r="AA304" i="45"/>
  <c r="AA302" i="45"/>
  <c r="AA300" i="45"/>
  <c r="D298" i="45"/>
  <c r="Z296" i="45"/>
  <c r="Z294" i="45"/>
  <c r="Z292" i="45"/>
  <c r="Z290" i="45"/>
  <c r="Z288" i="45"/>
  <c r="Z286" i="45"/>
  <c r="Z284" i="45"/>
  <c r="Z282" i="45"/>
  <c r="Z280" i="45"/>
  <c r="Z278" i="45"/>
  <c r="Z276" i="45"/>
  <c r="Z274" i="45"/>
  <c r="Z272" i="45"/>
  <c r="Z270" i="45"/>
  <c r="Z268" i="45"/>
  <c r="Z266" i="45"/>
  <c r="Z264" i="45"/>
  <c r="Z262" i="45"/>
  <c r="Z260" i="45"/>
  <c r="Z258" i="45"/>
  <c r="Z256" i="45"/>
  <c r="Z254" i="45"/>
  <c r="Z252" i="45"/>
  <c r="Z250" i="45"/>
  <c r="Z248" i="45"/>
  <c r="Z246" i="45"/>
  <c r="Z244" i="45"/>
  <c r="Z242" i="45"/>
  <c r="Z240" i="45"/>
  <c r="Z238" i="45"/>
  <c r="Z236" i="45"/>
  <c r="Z234" i="45"/>
  <c r="Z232" i="45"/>
  <c r="Z230" i="45"/>
  <c r="Z228" i="45"/>
  <c r="Z226" i="45"/>
  <c r="Z224" i="45"/>
  <c r="Z222" i="45"/>
  <c r="Z220" i="45"/>
  <c r="Z218" i="45"/>
  <c r="Z216" i="45"/>
  <c r="Z214" i="45"/>
  <c r="Z212" i="45"/>
  <c r="Z210" i="45"/>
  <c r="Z208" i="45"/>
  <c r="Z206" i="45"/>
  <c r="Z204" i="45"/>
  <c r="Z202" i="45"/>
  <c r="Z200" i="45"/>
  <c r="Z198" i="45"/>
  <c r="Z196" i="45"/>
  <c r="Z194" i="45"/>
  <c r="Z192" i="45"/>
  <c r="Z190" i="45"/>
  <c r="Z188" i="45"/>
  <c r="Z186" i="45"/>
  <c r="Z184" i="45"/>
  <c r="Z182" i="45"/>
  <c r="Z180" i="45"/>
  <c r="Z178" i="45"/>
  <c r="Z176" i="45"/>
  <c r="Z174" i="45"/>
  <c r="Z172" i="45"/>
  <c r="Z170" i="45"/>
  <c r="Z168" i="45"/>
  <c r="Z166" i="45"/>
  <c r="Z164" i="45"/>
  <c r="Z162" i="45"/>
  <c r="Z160" i="45"/>
  <c r="Z158" i="45"/>
  <c r="Z156" i="45"/>
  <c r="Z154" i="45"/>
  <c r="Z152" i="45"/>
  <c r="Z150" i="45"/>
  <c r="Z148" i="45"/>
  <c r="Z146" i="45"/>
  <c r="Z144" i="45"/>
  <c r="Z142" i="45"/>
  <c r="Z140" i="45"/>
  <c r="Z138" i="45"/>
  <c r="Z136" i="45"/>
  <c r="Z134" i="45"/>
  <c r="Z132" i="45"/>
  <c r="Z130" i="45"/>
  <c r="Z128" i="45"/>
  <c r="Z126" i="45"/>
  <c r="Z124" i="45"/>
  <c r="Z122" i="45"/>
  <c r="Z120" i="45"/>
  <c r="Z118" i="45"/>
  <c r="Z116" i="45"/>
  <c r="Z14" i="45"/>
  <c r="Z16" i="45"/>
  <c r="Z18" i="45"/>
  <c r="Z20" i="45"/>
  <c r="Z22" i="45"/>
  <c r="Z24" i="45"/>
  <c r="Z26" i="45"/>
  <c r="Z28" i="45"/>
  <c r="Z30" i="45"/>
  <c r="Z32" i="45"/>
  <c r="Z34" i="45"/>
  <c r="Z36" i="45"/>
  <c r="X38" i="45"/>
  <c r="X40" i="45"/>
  <c r="X42" i="45"/>
  <c r="X44" i="45"/>
  <c r="X46" i="45"/>
  <c r="X48" i="45"/>
  <c r="X50" i="45"/>
  <c r="X52" i="45"/>
  <c r="X54" i="45"/>
  <c r="X56" i="45"/>
  <c r="X58" i="45"/>
  <c r="X60" i="45"/>
  <c r="X62" i="45"/>
  <c r="X64" i="45"/>
  <c r="X66" i="45"/>
  <c r="X68" i="45"/>
  <c r="X70" i="45"/>
  <c r="X72" i="45"/>
  <c r="X74" i="45"/>
  <c r="X76" i="45"/>
  <c r="X78" i="45"/>
  <c r="X80" i="45"/>
  <c r="X82" i="45"/>
  <c r="X84" i="45"/>
  <c r="X86" i="45"/>
  <c r="X88" i="45"/>
  <c r="X90" i="45"/>
  <c r="X92" i="45"/>
  <c r="X94" i="45"/>
  <c r="X96" i="45"/>
  <c r="X98" i="45"/>
  <c r="X100" i="45"/>
  <c r="X102" i="45"/>
  <c r="X104" i="45"/>
  <c r="X106" i="45"/>
  <c r="X108" i="45"/>
  <c r="X110" i="45"/>
  <c r="X112" i="45"/>
  <c r="X114" i="45"/>
  <c r="Z297" i="45"/>
  <c r="X295" i="45"/>
  <c r="X293" i="45"/>
  <c r="X291" i="45"/>
  <c r="X289" i="45"/>
  <c r="X287" i="45"/>
  <c r="X285" i="45"/>
  <c r="X283" i="45"/>
  <c r="X281" i="45"/>
  <c r="X279" i="45"/>
  <c r="X277" i="45"/>
  <c r="X275" i="45"/>
  <c r="X273" i="45"/>
  <c r="X271" i="45"/>
  <c r="X269" i="45"/>
  <c r="X267" i="45"/>
  <c r="X265" i="45"/>
  <c r="X263" i="45"/>
  <c r="X261" i="45"/>
  <c r="X259" i="45"/>
  <c r="X257" i="45"/>
  <c r="X255" i="45"/>
  <c r="X253" i="45"/>
  <c r="X251" i="45"/>
  <c r="X249" i="45"/>
  <c r="X247" i="45"/>
  <c r="X245" i="45"/>
  <c r="X243" i="45"/>
  <c r="X241" i="45"/>
  <c r="X239" i="45"/>
  <c r="X237" i="45"/>
  <c r="X235" i="45"/>
  <c r="X233" i="45"/>
  <c r="X231" i="45"/>
  <c r="X229" i="45"/>
  <c r="X227" i="45"/>
  <c r="X225" i="45"/>
  <c r="X223" i="45"/>
  <c r="X221" i="45"/>
  <c r="X219" i="45"/>
  <c r="X217" i="45"/>
  <c r="X215" i="45"/>
  <c r="X213" i="45"/>
  <c r="X211" i="45"/>
  <c r="X209" i="45"/>
  <c r="X207" i="45"/>
  <c r="X205" i="45"/>
  <c r="X203" i="45"/>
  <c r="X201" i="45"/>
  <c r="X199" i="45"/>
  <c r="X197" i="45"/>
  <c r="X195" i="45"/>
  <c r="X193" i="45"/>
  <c r="X191" i="45"/>
  <c r="X189" i="45"/>
  <c r="X187" i="45"/>
  <c r="X185" i="45"/>
  <c r="X183" i="45"/>
  <c r="X181" i="45"/>
  <c r="X179" i="45"/>
  <c r="X177" i="45"/>
  <c r="X175" i="45"/>
  <c r="X173" i="45"/>
  <c r="X171" i="45"/>
  <c r="X169" i="45"/>
  <c r="X167" i="45"/>
  <c r="X165" i="45"/>
  <c r="X163" i="45"/>
  <c r="X161" i="45"/>
  <c r="X159" i="45"/>
  <c r="X157" i="45"/>
  <c r="X155" i="45"/>
  <c r="X153" i="45"/>
  <c r="X151" i="45"/>
  <c r="X149" i="45"/>
  <c r="X147" i="45"/>
  <c r="X145" i="45"/>
  <c r="X143" i="45"/>
  <c r="X141" i="45"/>
  <c r="X139" i="45"/>
  <c r="X137" i="45"/>
  <c r="X135" i="45"/>
  <c r="X133" i="45"/>
  <c r="X131" i="45"/>
  <c r="X129" i="45"/>
  <c r="X127" i="45"/>
  <c r="X125" i="45"/>
  <c r="X123" i="45"/>
  <c r="X121" i="45"/>
  <c r="X119" i="45"/>
  <c r="X117" i="45"/>
  <c r="Z37" i="45"/>
  <c r="Z39" i="45"/>
  <c r="Z41" i="45"/>
  <c r="Z43" i="45"/>
  <c r="Z45" i="45"/>
  <c r="Z47" i="45"/>
  <c r="Z49" i="45"/>
  <c r="Z51" i="45"/>
  <c r="Z53" i="45"/>
  <c r="Z55" i="45"/>
  <c r="Z57" i="45"/>
  <c r="Z59" i="45"/>
  <c r="Z61" i="45"/>
  <c r="Z63" i="45"/>
  <c r="Z65" i="45"/>
  <c r="Z67" i="45"/>
  <c r="Z69" i="45"/>
  <c r="Z71" i="45"/>
  <c r="Z73" i="45"/>
  <c r="Z75" i="45"/>
  <c r="Z77" i="45"/>
  <c r="Z79" i="45"/>
  <c r="Z81" i="45"/>
  <c r="Z83" i="45"/>
  <c r="Z85" i="45"/>
  <c r="Z87" i="45"/>
  <c r="Z89" i="45"/>
  <c r="Z91" i="45"/>
  <c r="Z93" i="45"/>
  <c r="Z95" i="45"/>
  <c r="Z97" i="45"/>
  <c r="Z99" i="45"/>
  <c r="Z101" i="45"/>
  <c r="Z103" i="45"/>
  <c r="Z105" i="45"/>
  <c r="Z107" i="45"/>
  <c r="Z109" i="45"/>
  <c r="Z111" i="45"/>
  <c r="Z113" i="45"/>
  <c r="X115" i="45"/>
  <c r="H70" i="52"/>
  <c r="J70" i="52"/>
  <c r="J53" i="52"/>
  <c r="F53" i="52"/>
  <c r="H51" i="52"/>
  <c r="H46" i="52"/>
  <c r="I70" i="52"/>
  <c r="E70" i="52"/>
  <c r="G53" i="52"/>
  <c r="I51" i="52"/>
  <c r="E51" i="52"/>
  <c r="I46" i="52"/>
  <c r="E46" i="52"/>
  <c r="I43" i="52"/>
  <c r="F43" i="52"/>
  <c r="J41" i="52"/>
  <c r="F41" i="52"/>
  <c r="H40" i="52"/>
  <c r="G43" i="52"/>
  <c r="G41" i="52"/>
  <c r="I40" i="52"/>
  <c r="E40" i="52"/>
  <c r="H55" i="52"/>
  <c r="I55" i="52"/>
  <c r="E55" i="52"/>
  <c r="AC42" i="51"/>
  <c r="U42" i="51"/>
  <c r="Q42" i="51"/>
  <c r="K42" i="51"/>
  <c r="G42" i="51"/>
  <c r="V42" i="51"/>
  <c r="P42" i="51"/>
  <c r="AA25" i="51"/>
  <c r="S25" i="51"/>
  <c r="O25" i="51"/>
  <c r="I25" i="51"/>
  <c r="AC23" i="51"/>
  <c r="U23" i="51"/>
  <c r="Q23" i="51"/>
  <c r="K23" i="51"/>
  <c r="G23" i="51"/>
  <c r="AB18" i="51"/>
  <c r="X18" i="51"/>
  <c r="P18" i="51"/>
  <c r="F18" i="51"/>
  <c r="AC15" i="51"/>
  <c r="U15" i="51"/>
  <c r="Q15" i="51"/>
  <c r="K15" i="51"/>
  <c r="G15" i="51"/>
  <c r="AC13" i="51"/>
  <c r="U13" i="51"/>
  <c r="Q13" i="51"/>
  <c r="K13" i="51"/>
  <c r="G13" i="51"/>
  <c r="Z12" i="51"/>
  <c r="V12" i="51"/>
  <c r="L12" i="51"/>
  <c r="AB42" i="51"/>
  <c r="AB25" i="51"/>
  <c r="P25" i="51"/>
  <c r="Z23" i="51"/>
  <c r="F23" i="51"/>
  <c r="U18" i="51"/>
  <c r="I18" i="51"/>
  <c r="V15" i="51"/>
  <c r="AB13" i="51"/>
  <c r="P13" i="51"/>
  <c r="AA12" i="51"/>
  <c r="O12" i="51"/>
  <c r="G12" i="51"/>
  <c r="Z25" i="51"/>
  <c r="F25" i="51"/>
  <c r="X23" i="51"/>
  <c r="L23" i="51"/>
  <c r="AA18" i="51"/>
  <c r="O18" i="51"/>
  <c r="G18" i="51"/>
  <c r="AB15" i="51"/>
  <c r="P15" i="51"/>
  <c r="F70" i="52"/>
  <c r="H53" i="52"/>
  <c r="J51" i="52"/>
  <c r="F51" i="52"/>
  <c r="J46" i="52"/>
  <c r="F46" i="52"/>
  <c r="J43" i="52"/>
  <c r="G70" i="52"/>
  <c r="I53" i="52"/>
  <c r="E53" i="52"/>
  <c r="G51" i="52"/>
  <c r="G46" i="52"/>
  <c r="H43" i="52"/>
  <c r="H41" i="52"/>
  <c r="J40" i="52"/>
  <c r="F40" i="52"/>
  <c r="E43" i="52"/>
  <c r="I41" i="52"/>
  <c r="E41" i="52"/>
  <c r="G40" i="52"/>
  <c r="J55" i="52"/>
  <c r="F55" i="52"/>
  <c r="G55" i="52"/>
  <c r="AA42" i="51"/>
  <c r="S42" i="51"/>
  <c r="O42" i="51"/>
  <c r="I42" i="51"/>
  <c r="Z42" i="51"/>
  <c r="F42" i="51"/>
  <c r="X42" i="51"/>
  <c r="AC25" i="51"/>
  <c r="U25" i="51"/>
  <c r="Q25" i="51"/>
  <c r="K25" i="51"/>
  <c r="G25" i="51"/>
  <c r="AA23" i="51"/>
  <c r="S23" i="51"/>
  <c r="O23" i="51"/>
  <c r="I23" i="51"/>
  <c r="Z18" i="51"/>
  <c r="V18" i="51"/>
  <c r="L18" i="51"/>
  <c r="AA15" i="51"/>
  <c r="S15" i="51"/>
  <c r="O15" i="51"/>
  <c r="I15" i="51"/>
  <c r="AA13" i="51"/>
  <c r="S13" i="51"/>
  <c r="O13" i="51"/>
  <c r="I13" i="51"/>
  <c r="AB12" i="51"/>
  <c r="X12" i="51"/>
  <c r="P12" i="51"/>
  <c r="F12" i="51"/>
  <c r="L42" i="51"/>
  <c r="X25" i="51"/>
  <c r="L25" i="51"/>
  <c r="V23" i="51"/>
  <c r="AC18" i="51"/>
  <c r="Q18" i="51"/>
  <c r="Z15" i="51"/>
  <c r="F15" i="51"/>
  <c r="X13" i="51"/>
  <c r="L13" i="51"/>
  <c r="S12" i="51"/>
  <c r="K12" i="51"/>
  <c r="V25" i="51"/>
  <c r="AB23" i="51"/>
  <c r="P23" i="51"/>
  <c r="S18" i="51"/>
  <c r="K18" i="51"/>
  <c r="X15" i="51"/>
  <c r="L15" i="51"/>
  <c r="Z13" i="51"/>
  <c r="F13" i="51"/>
  <c r="U12" i="51"/>
  <c r="I12" i="51"/>
  <c r="AA44" i="51"/>
  <c r="S44" i="51"/>
  <c r="O44" i="51"/>
  <c r="I44" i="51"/>
  <c r="AB44" i="51"/>
  <c r="P44" i="51"/>
  <c r="G27" i="51"/>
  <c r="K27" i="51"/>
  <c r="Q27" i="51"/>
  <c r="U27" i="51"/>
  <c r="AC27" i="51"/>
  <c r="V13" i="51"/>
  <c r="Q12" i="51"/>
  <c r="U44" i="51"/>
  <c r="K44" i="51"/>
  <c r="X44" i="51"/>
  <c r="I27" i="51"/>
  <c r="S27" i="51"/>
  <c r="Z44" i="51"/>
  <c r="AC12" i="51"/>
  <c r="AC44" i="51"/>
  <c r="Q44" i="51"/>
  <c r="G44" i="51"/>
  <c r="L44" i="51"/>
  <c r="O27" i="51"/>
  <c r="AA27" i="51"/>
  <c r="J70" i="27"/>
  <c r="F70" i="27"/>
  <c r="H53" i="27"/>
  <c r="J51" i="27"/>
  <c r="F51" i="27"/>
  <c r="J46" i="27"/>
  <c r="F46" i="27"/>
  <c r="J43" i="27"/>
  <c r="I53" i="27"/>
  <c r="I51" i="27"/>
  <c r="I43" i="27"/>
  <c r="E43" i="27"/>
  <c r="I41" i="27"/>
  <c r="E41" i="27"/>
  <c r="G40" i="27"/>
  <c r="I70" i="27"/>
  <c r="G53" i="27"/>
  <c r="I46" i="27"/>
  <c r="F43" i="27"/>
  <c r="J41" i="27"/>
  <c r="F41" i="27"/>
  <c r="H40" i="27"/>
  <c r="H55" i="27"/>
  <c r="E55" i="27"/>
  <c r="T42" i="23"/>
  <c r="L42" i="23"/>
  <c r="H42" i="23"/>
  <c r="W42" i="23"/>
  <c r="O42" i="23"/>
  <c r="G42" i="23"/>
  <c r="U25" i="23"/>
  <c r="Q25" i="23"/>
  <c r="K25" i="23"/>
  <c r="E25" i="23"/>
  <c r="U23" i="23"/>
  <c r="E42" i="23"/>
  <c r="J25" i="23"/>
  <c r="S23" i="23"/>
  <c r="O23" i="23"/>
  <c r="G23" i="23"/>
  <c r="W18" i="23"/>
  <c r="S18" i="23"/>
  <c r="O18" i="23"/>
  <c r="G18" i="23"/>
  <c r="W15" i="23"/>
  <c r="S15" i="23"/>
  <c r="O15" i="23"/>
  <c r="G15" i="23"/>
  <c r="W13" i="23"/>
  <c r="S13" i="23"/>
  <c r="O13" i="23"/>
  <c r="G13" i="23"/>
  <c r="W12" i="23"/>
  <c r="S12" i="23"/>
  <c r="O12" i="23"/>
  <c r="G12" i="23"/>
  <c r="Q42" i="23"/>
  <c r="T25" i="23"/>
  <c r="L25" i="23"/>
  <c r="T23" i="23"/>
  <c r="L23" i="23"/>
  <c r="H23" i="23"/>
  <c r="P18" i="23"/>
  <c r="H18" i="23"/>
  <c r="P15" i="23"/>
  <c r="H15" i="23"/>
  <c r="P13" i="23"/>
  <c r="H13" i="23"/>
  <c r="P12" i="23"/>
  <c r="H12" i="23"/>
  <c r="J18" i="23"/>
  <c r="J15" i="23"/>
  <c r="J13" i="23"/>
  <c r="J12" i="23"/>
  <c r="X44" i="23"/>
  <c r="P44" i="23"/>
  <c r="L44" i="23"/>
  <c r="H44" i="23"/>
  <c r="W44" i="23"/>
  <c r="O44" i="23"/>
  <c r="G44" i="23"/>
  <c r="U27" i="23"/>
  <c r="Q27" i="23"/>
  <c r="K27" i="23"/>
  <c r="E27" i="23"/>
  <c r="J27" i="23"/>
  <c r="U44" i="23"/>
  <c r="L15" i="23"/>
  <c r="T12" i="23"/>
  <c r="F18" i="23"/>
  <c r="F13" i="23"/>
  <c r="F12" i="23"/>
  <c r="G27" i="23"/>
  <c r="E44" i="23"/>
  <c r="H70" i="27"/>
  <c r="J53" i="27"/>
  <c r="F53" i="27"/>
  <c r="H51" i="27"/>
  <c r="H46" i="27"/>
  <c r="G70" i="27"/>
  <c r="E53" i="27"/>
  <c r="E51" i="27"/>
  <c r="G46" i="27"/>
  <c r="G43" i="27"/>
  <c r="G41" i="27"/>
  <c r="I40" i="27"/>
  <c r="E40" i="27"/>
  <c r="E70" i="27"/>
  <c r="G51" i="27"/>
  <c r="E46" i="27"/>
  <c r="H43" i="27"/>
  <c r="H41" i="27"/>
  <c r="J40" i="27"/>
  <c r="F40" i="27"/>
  <c r="J55" i="27"/>
  <c r="F55" i="27"/>
  <c r="I55" i="27"/>
  <c r="P42" i="23"/>
  <c r="J42" i="23"/>
  <c r="F42" i="23"/>
  <c r="S42" i="23"/>
  <c r="K42" i="23"/>
  <c r="W25" i="23"/>
  <c r="S25" i="23"/>
  <c r="O25" i="23"/>
  <c r="G25" i="23"/>
  <c r="W23" i="23"/>
  <c r="U42" i="23"/>
  <c r="F25" i="23"/>
  <c r="Q23" i="23"/>
  <c r="K23" i="23"/>
  <c r="E23" i="23"/>
  <c r="U18" i="23"/>
  <c r="Q18" i="23"/>
  <c r="K18" i="23"/>
  <c r="E18" i="23"/>
  <c r="U15" i="23"/>
  <c r="Q15" i="23"/>
  <c r="K15" i="23"/>
  <c r="E15" i="23"/>
  <c r="U13" i="23"/>
  <c r="Q13" i="23"/>
  <c r="K13" i="23"/>
  <c r="E13" i="23"/>
  <c r="U12" i="23"/>
  <c r="Q12" i="23"/>
  <c r="K12" i="23"/>
  <c r="E12" i="23"/>
  <c r="P25" i="23"/>
  <c r="H25" i="23"/>
  <c r="P23" i="23"/>
  <c r="J23" i="23"/>
  <c r="F23" i="23"/>
  <c r="T18" i="23"/>
  <c r="L18" i="23"/>
  <c r="T15" i="23"/>
  <c r="T13" i="23"/>
  <c r="L13" i="23"/>
  <c r="L12" i="23"/>
  <c r="F15" i="23"/>
  <c r="T44" i="23"/>
  <c r="N44" i="23"/>
  <c r="J44" i="23"/>
  <c r="F44" i="23"/>
  <c r="S44" i="23"/>
  <c r="K44" i="23"/>
  <c r="W27" i="23"/>
  <c r="S27" i="23"/>
  <c r="O27" i="23"/>
  <c r="F27" i="23"/>
  <c r="U25" i="2"/>
  <c r="T25" i="2"/>
  <c r="V25" i="2"/>
  <c r="X25" i="2"/>
  <c r="S25" i="2"/>
  <c r="W25" i="2"/>
  <c r="I9" i="47"/>
  <c r="I13" i="47"/>
  <c r="G15" i="47"/>
  <c r="K15" i="47"/>
  <c r="K17" i="47"/>
  <c r="G21" i="47"/>
  <c r="K21" i="47"/>
  <c r="I23" i="47"/>
  <c r="G25" i="47"/>
  <c r="K25" i="47"/>
  <c r="G29" i="47"/>
  <c r="K29" i="47"/>
  <c r="K33" i="47"/>
  <c r="G37" i="47"/>
  <c r="K37" i="47"/>
  <c r="I39" i="47"/>
  <c r="G41" i="47"/>
  <c r="K41" i="47"/>
  <c r="I45" i="47"/>
  <c r="G49" i="47"/>
  <c r="K49" i="47"/>
  <c r="K53" i="47"/>
  <c r="K55" i="47"/>
  <c r="G59" i="47"/>
  <c r="K59" i="47"/>
  <c r="G65" i="47"/>
  <c r="G69" i="47"/>
  <c r="I71" i="47"/>
  <c r="K75" i="47"/>
  <c r="G79" i="47"/>
  <c r="K79" i="47"/>
  <c r="K81" i="47"/>
  <c r="G85" i="47"/>
  <c r="I87" i="47"/>
  <c r="I89" i="47"/>
  <c r="I93" i="47"/>
  <c r="I6" i="47"/>
  <c r="H7" i="47"/>
  <c r="G8" i="47"/>
  <c r="F9" i="47"/>
  <c r="G10" i="47"/>
  <c r="G12" i="47"/>
  <c r="F13" i="47"/>
  <c r="J13" i="47"/>
  <c r="I14" i="47"/>
  <c r="H15" i="47"/>
  <c r="I16" i="47"/>
  <c r="H17" i="47"/>
  <c r="F19" i="47"/>
  <c r="J19" i="47"/>
  <c r="I20" i="47"/>
  <c r="H21" i="47"/>
  <c r="I22" i="47"/>
  <c r="H23" i="47"/>
  <c r="I24" i="47"/>
  <c r="H25" i="47"/>
  <c r="I26" i="47"/>
  <c r="H27" i="47"/>
  <c r="G28" i="47"/>
  <c r="F29" i="47"/>
  <c r="G30" i="47"/>
  <c r="F31" i="47"/>
  <c r="J31" i="47"/>
  <c r="I32" i="47"/>
  <c r="H33" i="47"/>
  <c r="F35" i="47"/>
  <c r="J35" i="47"/>
  <c r="I36" i="47"/>
  <c r="H37" i="47"/>
  <c r="I38" i="47"/>
  <c r="H39" i="47"/>
  <c r="I40" i="47"/>
  <c r="H41" i="47"/>
  <c r="I42" i="47"/>
  <c r="H43" i="47"/>
  <c r="F45" i="47"/>
  <c r="J45" i="47"/>
  <c r="I46" i="47"/>
  <c r="H47" i="47"/>
  <c r="G48" i="47"/>
  <c r="F49" i="47"/>
  <c r="G50" i="47"/>
  <c r="G52" i="47"/>
  <c r="F53" i="47"/>
  <c r="J53" i="47"/>
  <c r="I54" i="47"/>
  <c r="H55" i="47"/>
  <c r="G56" i="47"/>
  <c r="F57" i="47"/>
  <c r="J57" i="47"/>
  <c r="H59" i="47"/>
  <c r="I60" i="47"/>
  <c r="H61" i="47"/>
  <c r="F63" i="47"/>
  <c r="J63" i="47"/>
  <c r="I64" i="47"/>
  <c r="H65" i="47"/>
  <c r="F67" i="47"/>
  <c r="J67" i="47"/>
  <c r="I68" i="47"/>
  <c r="H69" i="47"/>
  <c r="G70" i="47"/>
  <c r="F71" i="47"/>
  <c r="J71" i="47"/>
  <c r="I72" i="47"/>
  <c r="I74" i="47"/>
  <c r="H75" i="47"/>
  <c r="G76" i="47"/>
  <c r="F77" i="47"/>
  <c r="J77" i="47"/>
  <c r="I78" i="47"/>
  <c r="H79" i="47"/>
  <c r="I80" i="47"/>
  <c r="H81" i="47"/>
  <c r="G82" i="47"/>
  <c r="F83" i="47"/>
  <c r="J83" i="47"/>
  <c r="I84" i="47"/>
  <c r="H85" i="47"/>
  <c r="G86" i="47"/>
  <c r="F87" i="47"/>
  <c r="G88" i="47"/>
  <c r="F89" i="47"/>
  <c r="J89" i="47"/>
  <c r="I90" i="47"/>
  <c r="H91" i="47"/>
  <c r="F93" i="47"/>
  <c r="J93" i="47"/>
  <c r="I94" i="47"/>
  <c r="H95" i="47"/>
  <c r="F97" i="47"/>
  <c r="J97" i="47"/>
  <c r="I98" i="47"/>
  <c r="H99" i="47"/>
  <c r="G100" i="47"/>
  <c r="F101" i="47"/>
  <c r="J101" i="47"/>
  <c r="I102" i="47"/>
  <c r="H103" i="47"/>
  <c r="G104" i="47"/>
  <c r="F105" i="47"/>
  <c r="J105" i="47"/>
  <c r="I106" i="47"/>
  <c r="H107" i="47"/>
  <c r="G108" i="47"/>
  <c r="G110" i="47"/>
  <c r="F111" i="47"/>
  <c r="J111" i="47"/>
  <c r="I112" i="47"/>
  <c r="H113" i="47"/>
  <c r="G114" i="47"/>
  <c r="F115" i="47"/>
  <c r="J115" i="47"/>
  <c r="I116" i="47"/>
  <c r="H117" i="47"/>
  <c r="G118" i="47"/>
  <c r="G120" i="47"/>
  <c r="F121" i="47"/>
  <c r="J121" i="47"/>
  <c r="I122" i="47"/>
  <c r="H123" i="47"/>
  <c r="G124" i="47"/>
  <c r="F125" i="47"/>
  <c r="J125" i="47"/>
  <c r="I126" i="47"/>
  <c r="H127" i="47"/>
  <c r="G128" i="47"/>
  <c r="F129" i="47"/>
  <c r="J129" i="47"/>
  <c r="I130" i="47"/>
  <c r="H131" i="47"/>
  <c r="G132" i="47"/>
  <c r="F133" i="47"/>
  <c r="J133" i="47"/>
  <c r="I134" i="47"/>
  <c r="H135" i="47"/>
  <c r="G136" i="47"/>
  <c r="F137" i="47"/>
  <c r="J137" i="47"/>
  <c r="H139" i="47"/>
  <c r="G140" i="47"/>
  <c r="F141" i="47"/>
  <c r="J141" i="47"/>
  <c r="H143" i="47"/>
  <c r="G144" i="47"/>
  <c r="F145" i="47"/>
  <c r="J145" i="47"/>
  <c r="I146" i="47"/>
  <c r="H147" i="47"/>
  <c r="G148" i="47"/>
  <c r="G150" i="47"/>
  <c r="F151" i="47"/>
  <c r="J151" i="47"/>
  <c r="I152" i="47"/>
  <c r="H153" i="47"/>
  <c r="G154" i="47"/>
  <c r="F155" i="47"/>
  <c r="J155" i="47"/>
  <c r="H158" i="47"/>
  <c r="G159" i="47"/>
  <c r="F160" i="47"/>
  <c r="J160" i="47"/>
  <c r="I161" i="47"/>
  <c r="H162" i="47"/>
  <c r="F164" i="47"/>
  <c r="J164" i="47"/>
  <c r="I165" i="47"/>
  <c r="H166" i="47"/>
  <c r="G167" i="47"/>
  <c r="F168" i="47"/>
  <c r="J168" i="47"/>
  <c r="I169" i="47"/>
  <c r="I171" i="47"/>
  <c r="H172" i="47"/>
  <c r="G173" i="47"/>
  <c r="F174" i="47"/>
  <c r="J174" i="47"/>
  <c r="I175" i="47"/>
  <c r="H176" i="47"/>
  <c r="G177" i="47"/>
  <c r="F178" i="47"/>
  <c r="J178" i="47"/>
  <c r="I179" i="47"/>
  <c r="H180" i="47"/>
  <c r="G181" i="47"/>
  <c r="F182" i="47"/>
  <c r="J182" i="47"/>
  <c r="I183" i="47"/>
  <c r="H184" i="47"/>
  <c r="G185" i="47"/>
  <c r="G187" i="47"/>
  <c r="F188" i="47"/>
  <c r="G9" i="47"/>
  <c r="K9" i="47"/>
  <c r="K13" i="47"/>
  <c r="I15" i="47"/>
  <c r="I17" i="47"/>
  <c r="G19" i="47"/>
  <c r="I21" i="47"/>
  <c r="G23" i="47"/>
  <c r="K23" i="47"/>
  <c r="I25" i="47"/>
  <c r="I27" i="47"/>
  <c r="I29" i="47"/>
  <c r="G33" i="47"/>
  <c r="G35" i="47"/>
  <c r="I37" i="47"/>
  <c r="G39" i="47"/>
  <c r="K39" i="47"/>
  <c r="I41" i="47"/>
  <c r="I43" i="47"/>
  <c r="K45" i="47"/>
  <c r="I49" i="47"/>
  <c r="I53" i="47"/>
  <c r="I55" i="47"/>
  <c r="K57" i="47"/>
  <c r="I59" i="47"/>
  <c r="I61" i="47"/>
  <c r="K65" i="47"/>
  <c r="K69" i="47"/>
  <c r="G75" i="47"/>
  <c r="I77" i="47"/>
  <c r="I79" i="47"/>
  <c r="I81" i="47"/>
  <c r="I83" i="47"/>
  <c r="G87" i="47"/>
  <c r="K87" i="47"/>
  <c r="K89" i="47"/>
  <c r="G6" i="47"/>
  <c r="F7" i="47"/>
  <c r="J7" i="47"/>
  <c r="I8" i="47"/>
  <c r="H9" i="47"/>
  <c r="I10" i="47"/>
  <c r="I12" i="47"/>
  <c r="H13" i="47"/>
  <c r="G14" i="47"/>
  <c r="F15" i="47"/>
  <c r="G16" i="47"/>
  <c r="F17" i="47"/>
  <c r="J17" i="47"/>
  <c r="H19" i="47"/>
  <c r="G20" i="47"/>
  <c r="F21" i="47"/>
  <c r="G22" i="47"/>
  <c r="F23" i="47"/>
  <c r="G24" i="47"/>
  <c r="F25" i="47"/>
  <c r="G26" i="47"/>
  <c r="F27" i="47"/>
  <c r="J27" i="47"/>
  <c r="I28" i="47"/>
  <c r="H29" i="47"/>
  <c r="I30" i="47"/>
  <c r="H31" i="47"/>
  <c r="G32" i="47"/>
  <c r="F33" i="47"/>
  <c r="J33" i="47"/>
  <c r="H35" i="47"/>
  <c r="G36" i="47"/>
  <c r="F37" i="47"/>
  <c r="G38" i="47"/>
  <c r="F39" i="47"/>
  <c r="G40" i="47"/>
  <c r="F41" i="47"/>
  <c r="G42" i="47"/>
  <c r="F43" i="47"/>
  <c r="J43" i="47"/>
  <c r="H45" i="47"/>
  <c r="G46" i="47"/>
  <c r="F47" i="47"/>
  <c r="J47" i="47"/>
  <c r="I48" i="47"/>
  <c r="H49" i="47"/>
  <c r="I50" i="47"/>
  <c r="I52" i="47"/>
  <c r="H53" i="47"/>
  <c r="G54" i="47"/>
  <c r="F55" i="47"/>
  <c r="J55" i="47"/>
  <c r="I56" i="47"/>
  <c r="H57" i="47"/>
  <c r="F59" i="47"/>
  <c r="G60" i="47"/>
  <c r="F61" i="47"/>
  <c r="J61" i="47"/>
  <c r="H63" i="47"/>
  <c r="G64" i="47"/>
  <c r="F65" i="47"/>
  <c r="J65" i="47"/>
  <c r="H67" i="47"/>
  <c r="G68" i="47"/>
  <c r="F69" i="47"/>
  <c r="J69" i="47"/>
  <c r="I70" i="47"/>
  <c r="H71" i="47"/>
  <c r="G72" i="47"/>
  <c r="G74" i="47"/>
  <c r="F75" i="47"/>
  <c r="J75" i="47"/>
  <c r="I76" i="47"/>
  <c r="H77" i="47"/>
  <c r="G78" i="47"/>
  <c r="F79" i="47"/>
  <c r="G80" i="47"/>
  <c r="F81" i="47"/>
  <c r="J81" i="47"/>
  <c r="I82" i="47"/>
  <c r="H83" i="47"/>
  <c r="G84" i="47"/>
  <c r="F85" i="47"/>
  <c r="J85" i="47"/>
  <c r="I86" i="47"/>
  <c r="H87" i="47"/>
  <c r="I88" i="47"/>
  <c r="H89" i="47"/>
  <c r="G90" i="47"/>
  <c r="F91" i="47"/>
  <c r="J91" i="47"/>
  <c r="H93" i="47"/>
  <c r="G94" i="47"/>
  <c r="F95" i="47"/>
  <c r="J95" i="47"/>
  <c r="H97" i="47"/>
  <c r="G98" i="47"/>
  <c r="F99" i="47"/>
  <c r="J99" i="47"/>
  <c r="I100" i="47"/>
  <c r="H101" i="47"/>
  <c r="G102" i="47"/>
  <c r="F103" i="47"/>
  <c r="J103" i="47"/>
  <c r="I104" i="47"/>
  <c r="H105" i="47"/>
  <c r="G106" i="47"/>
  <c r="F107" i="47"/>
  <c r="J107" i="47"/>
  <c r="I108" i="47"/>
  <c r="I110" i="47"/>
  <c r="H111" i="47"/>
  <c r="G112" i="47"/>
  <c r="F113" i="47"/>
  <c r="J113" i="47"/>
  <c r="I114" i="47"/>
  <c r="H115" i="47"/>
  <c r="G116" i="47"/>
  <c r="F117" i="47"/>
  <c r="J117" i="47"/>
  <c r="I118" i="47"/>
  <c r="I120" i="47"/>
  <c r="H121" i="47"/>
  <c r="G122" i="47"/>
  <c r="F123" i="47"/>
  <c r="J123" i="47"/>
  <c r="I124" i="47"/>
  <c r="H125" i="47"/>
  <c r="G126" i="47"/>
  <c r="F127" i="47"/>
  <c r="J127" i="47"/>
  <c r="I128" i="47"/>
  <c r="H129" i="47"/>
  <c r="G130" i="47"/>
  <c r="F131" i="47"/>
  <c r="J131" i="47"/>
  <c r="I132" i="47"/>
  <c r="H133" i="47"/>
  <c r="G134" i="47"/>
  <c r="F135" i="47"/>
  <c r="J135" i="47"/>
  <c r="I136" i="47"/>
  <c r="H137" i="47"/>
  <c r="F139" i="47"/>
  <c r="J139" i="47"/>
  <c r="I140" i="47"/>
  <c r="H141" i="47"/>
  <c r="F143" i="47"/>
  <c r="J143" i="47"/>
  <c r="I144" i="47"/>
  <c r="H145" i="47"/>
  <c r="G146" i="47"/>
  <c r="F147" i="47"/>
  <c r="J147" i="47"/>
  <c r="I148" i="47"/>
  <c r="I150" i="47"/>
  <c r="H151" i="47"/>
  <c r="G152" i="47"/>
  <c r="F153" i="47"/>
  <c r="J153" i="47"/>
  <c r="I154" i="47"/>
  <c r="H155" i="47"/>
  <c r="F158" i="47"/>
  <c r="J158" i="47"/>
  <c r="I159" i="47"/>
  <c r="H160" i="47"/>
  <c r="G161" i="47"/>
  <c r="F162" i="47"/>
  <c r="J162" i="47"/>
  <c r="H164" i="47"/>
  <c r="G165" i="47"/>
  <c r="F166" i="47"/>
  <c r="J166" i="47"/>
  <c r="I167" i="47"/>
  <c r="H168" i="47"/>
  <c r="G169" i="47"/>
  <c r="G171" i="47"/>
  <c r="F172" i="47"/>
  <c r="J172" i="47"/>
  <c r="I173" i="47"/>
  <c r="H174" i="47"/>
  <c r="G175" i="47"/>
  <c r="F176" i="47"/>
  <c r="J176" i="47"/>
  <c r="I177" i="47"/>
  <c r="H178" i="47"/>
  <c r="G179" i="47"/>
  <c r="F180" i="47"/>
  <c r="J180" i="47"/>
  <c r="I181" i="47"/>
  <c r="H182" i="47"/>
  <c r="G183" i="47"/>
  <c r="F184" i="47"/>
  <c r="J184" i="47"/>
  <c r="I185" i="47"/>
  <c r="I187" i="47"/>
  <c r="H188" i="47"/>
  <c r="G189" i="47"/>
  <c r="F190" i="47"/>
  <c r="J190" i="47"/>
  <c r="I191" i="47"/>
  <c r="H192" i="47"/>
  <c r="G193" i="47"/>
  <c r="F194" i="47"/>
  <c r="J194" i="47"/>
  <c r="I195" i="47"/>
  <c r="I197" i="47"/>
  <c r="J188" i="47"/>
  <c r="H190" i="47"/>
  <c r="F192" i="47"/>
  <c r="I193" i="47"/>
  <c r="G195" i="47"/>
  <c r="F198" i="47"/>
  <c r="J198" i="47"/>
  <c r="I199" i="47"/>
  <c r="H200" i="47"/>
  <c r="G201" i="47"/>
  <c r="F202" i="47"/>
  <c r="J202" i="47"/>
  <c r="H204" i="47"/>
  <c r="G205" i="47"/>
  <c r="F206" i="47"/>
  <c r="J206" i="47"/>
  <c r="I207" i="47"/>
  <c r="H208" i="47"/>
  <c r="G209" i="47"/>
  <c r="G211" i="47"/>
  <c r="F212" i="47"/>
  <c r="J212" i="47"/>
  <c r="I213" i="47"/>
  <c r="I215" i="47"/>
  <c r="H216" i="47"/>
  <c r="G217" i="47"/>
  <c r="G219" i="47"/>
  <c r="F220" i="47"/>
  <c r="J220" i="47"/>
  <c r="I221" i="47"/>
  <c r="H222" i="47"/>
  <c r="G223" i="47"/>
  <c r="F224" i="47"/>
  <c r="J224" i="47"/>
  <c r="H226" i="47"/>
  <c r="G227" i="47"/>
  <c r="F228" i="47"/>
  <c r="J228" i="47"/>
  <c r="I229" i="47"/>
  <c r="H230" i="47"/>
  <c r="G231" i="47"/>
  <c r="F232" i="47"/>
  <c r="J232" i="47"/>
  <c r="I233" i="47"/>
  <c r="H234" i="47"/>
  <c r="G235" i="47"/>
  <c r="F236" i="47"/>
  <c r="J236" i="47"/>
  <c r="I237" i="47"/>
  <c r="H238" i="47"/>
  <c r="G239" i="47"/>
  <c r="F240" i="47"/>
  <c r="J240" i="47"/>
  <c r="I241" i="47"/>
  <c r="H242" i="47"/>
  <c r="G243" i="47"/>
  <c r="G245" i="47"/>
  <c r="F246" i="47"/>
  <c r="J246" i="47"/>
  <c r="I247" i="47"/>
  <c r="I249" i="47"/>
  <c r="H250" i="47"/>
  <c r="G251" i="47"/>
  <c r="F252" i="47"/>
  <c r="J252" i="47"/>
  <c r="I253" i="47"/>
  <c r="H254" i="47"/>
  <c r="G255" i="47"/>
  <c r="F256" i="47"/>
  <c r="J256" i="47"/>
  <c r="I257" i="47"/>
  <c r="H258" i="47"/>
  <c r="G259" i="47"/>
  <c r="F260" i="47"/>
  <c r="J260" i="47"/>
  <c r="H262" i="47"/>
  <c r="G263" i="47"/>
  <c r="F264" i="47"/>
  <c r="J264" i="47"/>
  <c r="I265" i="47"/>
  <c r="H266" i="47"/>
  <c r="G267" i="47"/>
  <c r="F268" i="47"/>
  <c r="J268" i="47"/>
  <c r="I269" i="47"/>
  <c r="H270" i="47"/>
  <c r="F272" i="47"/>
  <c r="J272" i="47"/>
  <c r="I273" i="47"/>
  <c r="H274" i="47"/>
  <c r="J275" i="47"/>
  <c r="F275" i="47"/>
  <c r="J277" i="47"/>
  <c r="F277" i="47"/>
  <c r="J279" i="47"/>
  <c r="F279" i="47"/>
  <c r="J281" i="47"/>
  <c r="F281" i="47"/>
  <c r="J283" i="47"/>
  <c r="F283" i="47"/>
  <c r="J285" i="47"/>
  <c r="F285" i="47"/>
  <c r="J287" i="47"/>
  <c r="F287" i="47"/>
  <c r="J289" i="47"/>
  <c r="F289" i="47"/>
  <c r="J291" i="47"/>
  <c r="F291" i="47"/>
  <c r="J293" i="47"/>
  <c r="F293" i="47"/>
  <c r="J295" i="47"/>
  <c r="F295" i="47"/>
  <c r="J297" i="47"/>
  <c r="F297" i="47"/>
  <c r="J299" i="47"/>
  <c r="F299" i="47"/>
  <c r="J303" i="47"/>
  <c r="F303" i="47"/>
  <c r="J305" i="47"/>
  <c r="F305" i="47"/>
  <c r="J307" i="47"/>
  <c r="F307" i="47"/>
  <c r="J310" i="47"/>
  <c r="F310" i="47"/>
  <c r="J312" i="47"/>
  <c r="F312" i="47"/>
  <c r="J314" i="47"/>
  <c r="F314" i="47"/>
  <c r="J316" i="47"/>
  <c r="F316" i="47"/>
  <c r="J318" i="47"/>
  <c r="F318" i="47"/>
  <c r="J320" i="47"/>
  <c r="F320" i="47"/>
  <c r="J324" i="47"/>
  <c r="F324" i="47"/>
  <c r="J326" i="47"/>
  <c r="F326" i="47"/>
  <c r="J328" i="47"/>
  <c r="F328" i="47"/>
  <c r="J330" i="47"/>
  <c r="F330" i="47"/>
  <c r="J332" i="47"/>
  <c r="F332" i="47"/>
  <c r="J334" i="47"/>
  <c r="F334" i="47"/>
  <c r="J336" i="47"/>
  <c r="F336" i="47"/>
  <c r="J340" i="47"/>
  <c r="F340" i="47"/>
  <c r="J342" i="47"/>
  <c r="F342" i="47"/>
  <c r="J344" i="47"/>
  <c r="F344" i="47"/>
  <c r="J346" i="47"/>
  <c r="F346" i="47"/>
  <c r="J350" i="47"/>
  <c r="F350" i="47"/>
  <c r="J352" i="47"/>
  <c r="F352" i="47"/>
  <c r="J354" i="47"/>
  <c r="F354" i="47"/>
  <c r="J356" i="47"/>
  <c r="F356" i="47"/>
  <c r="J358" i="47"/>
  <c r="F358" i="47"/>
  <c r="J360" i="47"/>
  <c r="F360" i="47"/>
  <c r="J364" i="47"/>
  <c r="F364" i="47"/>
  <c r="J368" i="47"/>
  <c r="F368" i="47"/>
  <c r="J372" i="47"/>
  <c r="F372" i="47"/>
  <c r="J374" i="47"/>
  <c r="F374" i="47"/>
  <c r="J376" i="47"/>
  <c r="F376" i="47"/>
  <c r="J378" i="47"/>
  <c r="F378" i="47"/>
  <c r="J380" i="47"/>
  <c r="F380" i="47"/>
  <c r="J382" i="47"/>
  <c r="F382" i="47"/>
  <c r="J384" i="47"/>
  <c r="F384" i="47"/>
  <c r="J386" i="47"/>
  <c r="F386" i="47"/>
  <c r="J388" i="47"/>
  <c r="F388" i="47"/>
  <c r="J390" i="47"/>
  <c r="F390" i="47"/>
  <c r="J392" i="47"/>
  <c r="F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G7" i="47"/>
  <c r="I19" i="47"/>
  <c r="G31" i="47"/>
  <c r="I35" i="47"/>
  <c r="G47" i="47"/>
  <c r="G57" i="47"/>
  <c r="G63" i="47"/>
  <c r="G67" i="47"/>
  <c r="G71" i="47"/>
  <c r="G83" i="47"/>
  <c r="G91" i="47"/>
  <c r="G93" i="47"/>
  <c r="I95" i="47"/>
  <c r="I97" i="47"/>
  <c r="I99" i="47"/>
  <c r="I101" i="47"/>
  <c r="I103" i="47"/>
  <c r="I105" i="47"/>
  <c r="I107"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497" i="47"/>
  <c r="K497" i="47"/>
  <c r="I499" i="47"/>
  <c r="G501" i="47"/>
  <c r="K501" i="47"/>
  <c r="I503" i="47"/>
  <c r="J505" i="47"/>
  <c r="G505"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F497" i="47"/>
  <c r="G498" i="47"/>
  <c r="F499" i="47"/>
  <c r="F501" i="47"/>
  <c r="G502" i="47"/>
  <c r="F503" i="47"/>
  <c r="G504" i="47"/>
  <c r="F505" i="47"/>
  <c r="J509" i="47"/>
  <c r="F509" i="47"/>
  <c r="J511" i="47"/>
  <c r="F511" i="47"/>
  <c r="J513" i="47"/>
  <c r="F513" i="47"/>
  <c r="J515" i="47"/>
  <c r="F515" i="47"/>
  <c r="J517" i="47"/>
  <c r="F517" i="47"/>
  <c r="J519" i="47"/>
  <c r="F519" i="47"/>
  <c r="J521" i="47"/>
  <c r="F521" i="47"/>
  <c r="J523" i="47"/>
  <c r="F523" i="47"/>
  <c r="J525" i="47"/>
  <c r="F525" i="47"/>
  <c r="J527" i="47"/>
  <c r="F527" i="47"/>
  <c r="J531" i="47"/>
  <c r="F531" i="47"/>
  <c r="I189" i="47"/>
  <c r="G191" i="47"/>
  <c r="J192" i="47"/>
  <c r="H194" i="47"/>
  <c r="G197" i="47"/>
  <c r="H198" i="47"/>
  <c r="G199" i="47"/>
  <c r="F200" i="47"/>
  <c r="J200" i="47"/>
  <c r="I201" i="47"/>
  <c r="H202" i="47"/>
  <c r="F204" i="47"/>
  <c r="J204" i="47"/>
  <c r="I205" i="47"/>
  <c r="H206" i="47"/>
  <c r="G207" i="47"/>
  <c r="F208" i="47"/>
  <c r="J208" i="47"/>
  <c r="I209" i="47"/>
  <c r="I211" i="47"/>
  <c r="H212" i="47"/>
  <c r="G213" i="47"/>
  <c r="G215" i="47"/>
  <c r="F216" i="47"/>
  <c r="J216" i="47"/>
  <c r="I217" i="47"/>
  <c r="I219" i="47"/>
  <c r="H220" i="47"/>
  <c r="G221" i="47"/>
  <c r="F222" i="47"/>
  <c r="J222" i="47"/>
  <c r="I223" i="47"/>
  <c r="H224" i="47"/>
  <c r="F226" i="47"/>
  <c r="J226" i="47"/>
  <c r="I227" i="47"/>
  <c r="H228" i="47"/>
  <c r="G229" i="47"/>
  <c r="F230" i="47"/>
  <c r="J230" i="47"/>
  <c r="I231" i="47"/>
  <c r="H232" i="47"/>
  <c r="G233" i="47"/>
  <c r="F234" i="47"/>
  <c r="J234" i="47"/>
  <c r="I235" i="47"/>
  <c r="H236" i="47"/>
  <c r="G237" i="47"/>
  <c r="F238" i="47"/>
  <c r="J238" i="47"/>
  <c r="I239" i="47"/>
  <c r="H240" i="47"/>
  <c r="G241" i="47"/>
  <c r="F242" i="47"/>
  <c r="J242" i="47"/>
  <c r="I243" i="47"/>
  <c r="I245" i="47"/>
  <c r="H246" i="47"/>
  <c r="G247" i="47"/>
  <c r="G249" i="47"/>
  <c r="F250" i="47"/>
  <c r="J250" i="47"/>
  <c r="I251" i="47"/>
  <c r="H252" i="47"/>
  <c r="G253" i="47"/>
  <c r="F254" i="47"/>
  <c r="J254" i="47"/>
  <c r="I255" i="47"/>
  <c r="H256" i="47"/>
  <c r="G257" i="47"/>
  <c r="F258" i="47"/>
  <c r="J258" i="47"/>
  <c r="I259" i="47"/>
  <c r="H260" i="47"/>
  <c r="F262" i="47"/>
  <c r="J262" i="47"/>
  <c r="I263" i="47"/>
  <c r="H264" i="47"/>
  <c r="G265" i="47"/>
  <c r="F266" i="47"/>
  <c r="J266" i="47"/>
  <c r="I267" i="47"/>
  <c r="H268" i="47"/>
  <c r="G269" i="47"/>
  <c r="F270" i="47"/>
  <c r="J270" i="47"/>
  <c r="H272" i="47"/>
  <c r="G273" i="47"/>
  <c r="F274" i="47"/>
  <c r="J274" i="47"/>
  <c r="H275" i="47"/>
  <c r="I275" i="47"/>
  <c r="H277" i="47"/>
  <c r="I277" i="47"/>
  <c r="H279" i="47"/>
  <c r="I279" i="47"/>
  <c r="H281" i="47"/>
  <c r="I281" i="47"/>
  <c r="H283" i="47"/>
  <c r="I283" i="47"/>
  <c r="H285" i="47"/>
  <c r="I285" i="47"/>
  <c r="H287" i="47"/>
  <c r="I287" i="47"/>
  <c r="H289" i="47"/>
  <c r="I289" i="47"/>
  <c r="H291" i="47"/>
  <c r="I291" i="47"/>
  <c r="H293" i="47"/>
  <c r="I293" i="47"/>
  <c r="H295" i="47"/>
  <c r="I295" i="47"/>
  <c r="H297" i="47"/>
  <c r="I297" i="47"/>
  <c r="H299" i="47"/>
  <c r="I299" i="47"/>
  <c r="H303" i="47"/>
  <c r="I303" i="47"/>
  <c r="H305" i="47"/>
  <c r="I305" i="47"/>
  <c r="H307" i="47"/>
  <c r="I307" i="47"/>
  <c r="H310" i="47"/>
  <c r="I310" i="47"/>
  <c r="H312" i="47"/>
  <c r="I312" i="47"/>
  <c r="H314" i="47"/>
  <c r="I314" i="47"/>
  <c r="H316" i="47"/>
  <c r="I316" i="47"/>
  <c r="H318" i="47"/>
  <c r="I318" i="47"/>
  <c r="H320" i="47"/>
  <c r="I320" i="47"/>
  <c r="H324" i="47"/>
  <c r="I324" i="47"/>
  <c r="H326" i="47"/>
  <c r="I326" i="47"/>
  <c r="H328" i="47"/>
  <c r="I328" i="47"/>
  <c r="H330" i="47"/>
  <c r="I330" i="47"/>
  <c r="H332" i="47"/>
  <c r="I332" i="47"/>
  <c r="H334" i="47"/>
  <c r="I334" i="47"/>
  <c r="H336" i="47"/>
  <c r="I336" i="47"/>
  <c r="H340" i="47"/>
  <c r="I340" i="47"/>
  <c r="H342" i="47"/>
  <c r="I342" i="47"/>
  <c r="H344" i="47"/>
  <c r="I344" i="47"/>
  <c r="H346" i="47"/>
  <c r="I346" i="47"/>
  <c r="H350" i="47"/>
  <c r="I350" i="47"/>
  <c r="H352" i="47"/>
  <c r="I352" i="47"/>
  <c r="H354" i="47"/>
  <c r="I354" i="47"/>
  <c r="H356" i="47"/>
  <c r="I356" i="47"/>
  <c r="H358" i="47"/>
  <c r="I358" i="47"/>
  <c r="H360" i="47"/>
  <c r="I360" i="47"/>
  <c r="H364" i="47"/>
  <c r="I364" i="47"/>
  <c r="H368" i="47"/>
  <c r="I368" i="47"/>
  <c r="H372" i="47"/>
  <c r="I372" i="47"/>
  <c r="H374" i="47"/>
  <c r="I374" i="47"/>
  <c r="H376" i="47"/>
  <c r="I376" i="47"/>
  <c r="H378" i="47"/>
  <c r="I378" i="47"/>
  <c r="H380" i="47"/>
  <c r="I380" i="47"/>
  <c r="H382" i="47"/>
  <c r="I382" i="47"/>
  <c r="H384" i="47"/>
  <c r="I384" i="47"/>
  <c r="H386" i="47"/>
  <c r="I386" i="47"/>
  <c r="H388" i="47"/>
  <c r="I388" i="47"/>
  <c r="H390" i="47"/>
  <c r="I390" i="47"/>
  <c r="H392" i="47"/>
  <c r="I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I7" i="47"/>
  <c r="G27" i="47"/>
  <c r="I31" i="47"/>
  <c r="G43" i="47"/>
  <c r="I47" i="47"/>
  <c r="G61" i="47"/>
  <c r="I63" i="47"/>
  <c r="I67" i="47"/>
  <c r="G77" i="47"/>
  <c r="I85" i="47"/>
  <c r="I91" i="47"/>
  <c r="G95" i="47"/>
  <c r="G97" i="47"/>
  <c r="G99" i="47"/>
  <c r="G101" i="47"/>
  <c r="G103" i="47"/>
  <c r="G105" i="47"/>
  <c r="G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497" i="47"/>
  <c r="G499" i="47"/>
  <c r="K499" i="47"/>
  <c r="I501" i="47"/>
  <c r="G503" i="47"/>
  <c r="K503" i="47"/>
  <c r="H505" i="47"/>
  <c r="K505"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H497" i="47"/>
  <c r="I498" i="47"/>
  <c r="H499" i="47"/>
  <c r="H501" i="47"/>
  <c r="I502" i="47"/>
  <c r="H503" i="47"/>
  <c r="I504" i="47"/>
  <c r="I505" i="47"/>
  <c r="H509" i="47"/>
  <c r="I509" i="47"/>
  <c r="H511" i="47"/>
  <c r="I511" i="47"/>
  <c r="H513" i="47"/>
  <c r="I513" i="47"/>
  <c r="H515" i="47"/>
  <c r="I515" i="47"/>
  <c r="H517" i="47"/>
  <c r="I517" i="47"/>
  <c r="H519" i="47"/>
  <c r="I519" i="47"/>
  <c r="H521" i="47"/>
  <c r="I521" i="47"/>
  <c r="H523" i="47"/>
  <c r="I523" i="47"/>
  <c r="H525" i="47"/>
  <c r="I525" i="47"/>
  <c r="H527" i="47"/>
  <c r="I527" i="47"/>
  <c r="H531" i="47"/>
  <c r="I531" i="47"/>
  <c r="J533" i="47"/>
  <c r="F533" i="47"/>
  <c r="J535" i="47"/>
  <c r="F535" i="47"/>
  <c r="J537" i="47"/>
  <c r="F537" i="47"/>
  <c r="J539" i="47"/>
  <c r="F539" i="47"/>
  <c r="J541" i="47"/>
  <c r="F541" i="47"/>
  <c r="J543" i="47"/>
  <c r="F543" i="47"/>
  <c r="J545" i="47"/>
  <c r="F545" i="47"/>
  <c r="J547" i="47"/>
  <c r="F547" i="47"/>
  <c r="J549" i="47"/>
  <c r="F549" i="47"/>
  <c r="J551" i="47"/>
  <c r="F551" i="47"/>
  <c r="J553" i="47"/>
  <c r="F553" i="47"/>
  <c r="J555" i="47"/>
  <c r="F555" i="47"/>
  <c r="J557" i="47"/>
  <c r="F557" i="47"/>
  <c r="J559" i="47"/>
  <c r="F559" i="47"/>
  <c r="J561" i="47"/>
  <c r="F561" i="47"/>
  <c r="J563" i="47"/>
  <c r="F563" i="47"/>
  <c r="J567" i="47"/>
  <c r="F567" i="47"/>
  <c r="J569" i="47"/>
  <c r="F569" i="47"/>
  <c r="J571" i="47"/>
  <c r="F571" i="47"/>
  <c r="J573" i="47"/>
  <c r="F573" i="47"/>
  <c r="J577" i="47"/>
  <c r="F577" i="47"/>
  <c r="J579" i="47"/>
  <c r="F579" i="47"/>
  <c r="J581" i="47"/>
  <c r="F581" i="47"/>
  <c r="J583" i="47"/>
  <c r="F583" i="47"/>
  <c r="J585" i="47"/>
  <c r="F585" i="47"/>
  <c r="J587" i="47"/>
  <c r="F587" i="47"/>
  <c r="J589" i="47"/>
  <c r="F589" i="47"/>
  <c r="J591" i="47"/>
  <c r="F591" i="47"/>
  <c r="J593" i="47"/>
  <c r="F593" i="47"/>
  <c r="J595" i="47"/>
  <c r="F595" i="47"/>
  <c r="J597" i="47"/>
  <c r="F597" i="47"/>
  <c r="J599" i="47"/>
  <c r="F599" i="47"/>
  <c r="J601" i="47"/>
  <c r="F601" i="47"/>
  <c r="J603" i="47"/>
  <c r="F603" i="47"/>
  <c r="J607" i="47"/>
  <c r="F607" i="47"/>
  <c r="J609" i="47"/>
  <c r="F609" i="47"/>
  <c r="J611" i="47"/>
  <c r="F611" i="47"/>
  <c r="J614" i="47"/>
  <c r="F614" i="47"/>
  <c r="J616" i="47"/>
  <c r="F616" i="47"/>
  <c r="J618" i="47"/>
  <c r="F618" i="47"/>
  <c r="J620" i="47"/>
  <c r="F620" i="47"/>
  <c r="J622" i="47"/>
  <c r="F622" i="47"/>
  <c r="J624" i="47"/>
  <c r="F624" i="47"/>
  <c r="J628" i="47"/>
  <c r="F628" i="47"/>
  <c r="J630" i="47"/>
  <c r="F630" i="47"/>
  <c r="J632" i="47"/>
  <c r="F632" i="47"/>
  <c r="J634" i="47"/>
  <c r="F634" i="47"/>
  <c r="J636" i="47"/>
  <c r="F636" i="47"/>
  <c r="J638" i="47"/>
  <c r="F638" i="47"/>
  <c r="J640" i="47"/>
  <c r="F640" i="47"/>
  <c r="J644" i="47"/>
  <c r="F644" i="47"/>
  <c r="J646" i="47"/>
  <c r="F646" i="47"/>
  <c r="J648" i="47"/>
  <c r="F648" i="47"/>
  <c r="J650" i="47"/>
  <c r="F650" i="47"/>
  <c r="J654" i="47"/>
  <c r="F654" i="47"/>
  <c r="J656" i="47"/>
  <c r="F656" i="47"/>
  <c r="J658" i="47"/>
  <c r="F658" i="47"/>
  <c r="J660" i="47"/>
  <c r="F660" i="47"/>
  <c r="J662" i="47"/>
  <c r="F662" i="47"/>
  <c r="J664" i="47"/>
  <c r="F664" i="47"/>
  <c r="J668" i="47"/>
  <c r="F668" i="47"/>
  <c r="J672" i="47"/>
  <c r="F672" i="47"/>
  <c r="J676" i="47"/>
  <c r="F676" i="47"/>
  <c r="J678" i="47"/>
  <c r="F678" i="47"/>
  <c r="J680" i="47"/>
  <c r="F680" i="47"/>
  <c r="J682" i="47"/>
  <c r="F682" i="47"/>
  <c r="J684" i="47"/>
  <c r="F684" i="47"/>
  <c r="J686" i="47"/>
  <c r="F686" i="47"/>
  <c r="J688" i="47"/>
  <c r="F688" i="47"/>
  <c r="J690" i="47"/>
  <c r="F690" i="47"/>
  <c r="J692" i="47"/>
  <c r="F692" i="47"/>
  <c r="J694" i="47"/>
  <c r="F694" i="47"/>
  <c r="J696" i="47"/>
  <c r="F696" i="47"/>
  <c r="J698" i="47"/>
  <c r="F698" i="47"/>
  <c r="J702" i="47"/>
  <c r="F702" i="47"/>
  <c r="J706" i="47"/>
  <c r="F706" i="47"/>
  <c r="J708" i="47"/>
  <c r="F708" i="47"/>
  <c r="J710" i="47"/>
  <c r="F710" i="47"/>
  <c r="J712" i="47"/>
  <c r="F712" i="47"/>
  <c r="J714" i="47"/>
  <c r="F714" i="47"/>
  <c r="J716" i="47"/>
  <c r="F716" i="47"/>
  <c r="J718" i="47"/>
  <c r="F718" i="47"/>
  <c r="J720" i="47"/>
  <c r="F720" i="47"/>
  <c r="J722" i="47"/>
  <c r="F722" i="47"/>
  <c r="J724" i="47"/>
  <c r="F724" i="47"/>
  <c r="J726" i="47"/>
  <c r="F726" i="47"/>
  <c r="J728" i="47"/>
  <c r="F728" i="47"/>
  <c r="J730" i="47"/>
  <c r="F730" i="47"/>
  <c r="J732" i="47"/>
  <c r="F732" i="47"/>
  <c r="J734" i="47"/>
  <c r="F734" i="47"/>
  <c r="J736" i="47"/>
  <c r="F736" i="47"/>
  <c r="J738" i="47"/>
  <c r="F738" i="47"/>
  <c r="J740" i="47"/>
  <c r="F740" i="47"/>
  <c r="J742" i="47"/>
  <c r="F742" i="47"/>
  <c r="J744" i="47"/>
  <c r="F744" i="47"/>
  <c r="J748" i="47"/>
  <c r="F748" i="47"/>
  <c r="J752" i="47"/>
  <c r="F752" i="47"/>
  <c r="J754" i="47"/>
  <c r="F754" i="47"/>
  <c r="J756" i="47"/>
  <c r="F756" i="47"/>
  <c r="J758" i="47"/>
  <c r="F758" i="47"/>
  <c r="J760" i="47"/>
  <c r="F760" i="47"/>
  <c r="J762" i="47"/>
  <c r="F762" i="47"/>
  <c r="J767" i="47"/>
  <c r="F767" i="47"/>
  <c r="J769" i="47"/>
  <c r="F769" i="47"/>
  <c r="J773" i="47"/>
  <c r="F773" i="47"/>
  <c r="J775" i="47"/>
  <c r="F775" i="47"/>
  <c r="J777" i="47"/>
  <c r="F777" i="47"/>
  <c r="J779" i="47"/>
  <c r="F779" i="47"/>
  <c r="J781" i="47"/>
  <c r="F781" i="47"/>
  <c r="J783" i="47"/>
  <c r="F783" i="47"/>
  <c r="J785" i="47"/>
  <c r="F785" i="47"/>
  <c r="J787" i="47"/>
  <c r="F787" i="47"/>
  <c r="J789" i="47"/>
  <c r="F789" i="47"/>
  <c r="J791" i="47"/>
  <c r="F791" i="47"/>
  <c r="J793" i="47"/>
  <c r="F793" i="47"/>
  <c r="J795" i="47"/>
  <c r="F795" i="47"/>
  <c r="J797" i="47"/>
  <c r="F797" i="47"/>
  <c r="J799" i="47"/>
  <c r="F799" i="47"/>
  <c r="J801" i="47"/>
  <c r="F801" i="47"/>
  <c r="J803" i="47"/>
  <c r="F803" i="47"/>
  <c r="J805" i="47"/>
  <c r="F805" i="47"/>
  <c r="J807" i="47"/>
  <c r="F807" i="47"/>
  <c r="J809" i="47"/>
  <c r="F809" i="47"/>
  <c r="J813" i="47"/>
  <c r="F813" i="47"/>
  <c r="J815" i="47"/>
  <c r="F815" i="47"/>
  <c r="J817" i="47"/>
  <c r="F817" i="47"/>
  <c r="J819" i="47"/>
  <c r="F819" i="47"/>
  <c r="J821" i="47"/>
  <c r="F821" i="47"/>
  <c r="J823" i="47"/>
  <c r="F823" i="47"/>
  <c r="J825" i="47"/>
  <c r="F825" i="47"/>
  <c r="J827" i="47"/>
  <c r="F827" i="47"/>
  <c r="J829" i="47"/>
  <c r="F829" i="47"/>
  <c r="J831" i="47"/>
  <c r="F831" i="47"/>
  <c r="J835" i="47"/>
  <c r="F835" i="47"/>
  <c r="J837" i="47"/>
  <c r="F837" i="47"/>
  <c r="J839" i="47"/>
  <c r="F839" i="47"/>
  <c r="J841" i="47"/>
  <c r="F841" i="47"/>
  <c r="J843" i="47"/>
  <c r="F843" i="47"/>
  <c r="J845" i="47"/>
  <c r="F845" i="47"/>
  <c r="J847" i="47"/>
  <c r="F847" i="47"/>
  <c r="J849" i="47"/>
  <c r="F849" i="47"/>
  <c r="J851" i="47"/>
  <c r="F851" i="47"/>
  <c r="J853" i="47"/>
  <c r="F853" i="47"/>
  <c r="J855" i="47"/>
  <c r="F855" i="47"/>
  <c r="J857" i="47"/>
  <c r="F857" i="47"/>
  <c r="J859" i="47"/>
  <c r="F859" i="47"/>
  <c r="J861" i="47"/>
  <c r="F861" i="47"/>
  <c r="J863" i="47"/>
  <c r="F863" i="47"/>
  <c r="J865" i="47"/>
  <c r="F865" i="47"/>
  <c r="J867" i="47"/>
  <c r="F867" i="47"/>
  <c r="J871" i="47"/>
  <c r="F871" i="47"/>
  <c r="J873" i="47"/>
  <c r="F873" i="47"/>
  <c r="J875" i="47"/>
  <c r="F875" i="47"/>
  <c r="J877" i="47"/>
  <c r="F877" i="47"/>
  <c r="J881" i="47"/>
  <c r="F881" i="47"/>
  <c r="J883" i="47"/>
  <c r="F883" i="47"/>
  <c r="J885" i="47"/>
  <c r="F885" i="47"/>
  <c r="J887" i="47"/>
  <c r="F887" i="47"/>
  <c r="J889" i="47"/>
  <c r="F889" i="47"/>
  <c r="J891" i="47"/>
  <c r="F891" i="47"/>
  <c r="J893" i="47"/>
  <c r="F893" i="47"/>
  <c r="J895" i="47"/>
  <c r="F895" i="47"/>
  <c r="J897" i="47"/>
  <c r="F897" i="47"/>
  <c r="J899" i="47"/>
  <c r="F899" i="47"/>
  <c r="J901" i="47"/>
  <c r="F901" i="47"/>
  <c r="J903" i="47"/>
  <c r="F903" i="47"/>
  <c r="J905" i="47"/>
  <c r="F905" i="47"/>
  <c r="J907" i="47"/>
  <c r="F907" i="47"/>
  <c r="J911" i="47"/>
  <c r="F911" i="47"/>
  <c r="J913" i="47"/>
  <c r="F913" i="47"/>
  <c r="J915" i="47"/>
  <c r="F915" i="47"/>
  <c r="J918" i="47"/>
  <c r="F918" i="47"/>
  <c r="J920" i="47"/>
  <c r="F920" i="47"/>
  <c r="J922" i="47"/>
  <c r="F922" i="47"/>
  <c r="J924" i="47"/>
  <c r="F924" i="47"/>
  <c r="J926" i="47"/>
  <c r="F926" i="47"/>
  <c r="J928" i="47"/>
  <c r="F928" i="47"/>
  <c r="J932" i="47"/>
  <c r="F932" i="47"/>
  <c r="J934" i="47"/>
  <c r="F934" i="47"/>
  <c r="J936" i="47"/>
  <c r="F936" i="47"/>
  <c r="J938" i="47"/>
  <c r="F938" i="47"/>
  <c r="J940" i="47"/>
  <c r="F940" i="47"/>
  <c r="J942" i="47"/>
  <c r="F942" i="47"/>
  <c r="J944" i="47"/>
  <c r="F944" i="47"/>
  <c r="J948" i="47"/>
  <c r="F948" i="47"/>
  <c r="K950" i="47"/>
  <c r="H950" i="47"/>
  <c r="I950" i="47"/>
  <c r="I506" i="47"/>
  <c r="I508" i="47"/>
  <c r="I510" i="47"/>
  <c r="I512" i="47"/>
  <c r="I516" i="47"/>
  <c r="I520" i="47"/>
  <c r="I524" i="47"/>
  <c r="I526" i="47"/>
  <c r="I528" i="47"/>
  <c r="I530" i="47"/>
  <c r="I532" i="47"/>
  <c r="I534" i="47"/>
  <c r="I536" i="47"/>
  <c r="I538" i="47"/>
  <c r="I540" i="47"/>
  <c r="I542" i="47"/>
  <c r="I544" i="47"/>
  <c r="I546" i="47"/>
  <c r="I550" i="47"/>
  <c r="I554" i="47"/>
  <c r="I556" i="47"/>
  <c r="I558" i="47"/>
  <c r="I560" i="47"/>
  <c r="I562" i="47"/>
  <c r="I564" i="47"/>
  <c r="I566" i="47"/>
  <c r="I568" i="47"/>
  <c r="I570" i="47"/>
  <c r="I572" i="47"/>
  <c r="I574" i="47"/>
  <c r="I576" i="47"/>
  <c r="I578" i="47"/>
  <c r="I580" i="47"/>
  <c r="I582" i="47"/>
  <c r="I584" i="47"/>
  <c r="I586" i="47"/>
  <c r="I588" i="47"/>
  <c r="I590" i="47"/>
  <c r="I592" i="47"/>
  <c r="I596" i="47"/>
  <c r="I600" i="47"/>
  <c r="I602" i="47"/>
  <c r="I604" i="47"/>
  <c r="I606" i="47"/>
  <c r="I608" i="47"/>
  <c r="I610" i="47"/>
  <c r="I615" i="47"/>
  <c r="I617" i="47"/>
  <c r="I621" i="47"/>
  <c r="I623" i="47"/>
  <c r="I625" i="47"/>
  <c r="I627" i="47"/>
  <c r="I629" i="47"/>
  <c r="I631" i="47"/>
  <c r="I633" i="47"/>
  <c r="I635" i="47"/>
  <c r="I637" i="47"/>
  <c r="I639" i="47"/>
  <c r="I641" i="47"/>
  <c r="I643" i="47"/>
  <c r="I645" i="47"/>
  <c r="I647" i="47"/>
  <c r="I649" i="47"/>
  <c r="I651" i="47"/>
  <c r="I653" i="47"/>
  <c r="I655" i="47"/>
  <c r="I657" i="47"/>
  <c r="I661" i="47"/>
  <c r="I663" i="47"/>
  <c r="I665" i="47"/>
  <c r="I667" i="47"/>
  <c r="I669" i="47"/>
  <c r="I671" i="47"/>
  <c r="I673" i="47"/>
  <c r="I675"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I743" i="47"/>
  <c r="I745" i="47"/>
  <c r="I747" i="47"/>
  <c r="I749" i="47"/>
  <c r="I751" i="47"/>
  <c r="I753" i="47"/>
  <c r="I755" i="47"/>
  <c r="I759" i="47"/>
  <c r="I761" i="47"/>
  <c r="I763" i="47"/>
  <c r="I766" i="47"/>
  <c r="I768" i="47"/>
  <c r="I770" i="47"/>
  <c r="I772" i="47"/>
  <c r="I774" i="47"/>
  <c r="I776" i="47"/>
  <c r="I780" i="47"/>
  <c r="I782" i="47"/>
  <c r="I784" i="47"/>
  <c r="I786" i="47"/>
  <c r="I788" i="47"/>
  <c r="I790" i="47"/>
  <c r="I792" i="47"/>
  <c r="I796" i="47"/>
  <c r="I798" i="47"/>
  <c r="I800" i="47"/>
  <c r="I802" i="47"/>
  <c r="I806" i="47"/>
  <c r="I808" i="47"/>
  <c r="I810" i="47"/>
  <c r="I812" i="47"/>
  <c r="I814" i="47"/>
  <c r="I816" i="47"/>
  <c r="I820" i="47"/>
  <c r="I824" i="47"/>
  <c r="I828" i="47"/>
  <c r="I830" i="47"/>
  <c r="I832" i="47"/>
  <c r="I834" i="47"/>
  <c r="I836" i="47"/>
  <c r="I838" i="47"/>
  <c r="I840" i="47"/>
  <c r="I842" i="47"/>
  <c r="I844" i="47"/>
  <c r="I846" i="47"/>
  <c r="I848" i="47"/>
  <c r="I850" i="47"/>
  <c r="I854" i="47"/>
  <c r="I858" i="47"/>
  <c r="I860" i="47"/>
  <c r="I862" i="47"/>
  <c r="I864" i="47"/>
  <c r="I866" i="47"/>
  <c r="I868" i="47"/>
  <c r="I870" i="47"/>
  <c r="I872" i="47"/>
  <c r="I874" i="47"/>
  <c r="I876" i="47"/>
  <c r="I878" i="47"/>
  <c r="I880" i="47"/>
  <c r="I882" i="47"/>
  <c r="I884" i="47"/>
  <c r="I886" i="47"/>
  <c r="I888" i="47"/>
  <c r="I890" i="47"/>
  <c r="I892" i="47"/>
  <c r="I894" i="47"/>
  <c r="I896" i="47"/>
  <c r="I900" i="47"/>
  <c r="I904" i="47"/>
  <c r="I906" i="47"/>
  <c r="I908" i="47"/>
  <c r="I910" i="47"/>
  <c r="I912" i="47"/>
  <c r="I914" i="47"/>
  <c r="I919" i="47"/>
  <c r="I921" i="47"/>
  <c r="I925" i="47"/>
  <c r="I927" i="47"/>
  <c r="I929" i="47"/>
  <c r="I931" i="47"/>
  <c r="I933" i="47"/>
  <c r="I935" i="47"/>
  <c r="I937" i="47"/>
  <c r="I939" i="47"/>
  <c r="I941" i="47"/>
  <c r="I943" i="47"/>
  <c r="I945" i="47"/>
  <c r="I947" i="47"/>
  <c r="I949" i="47"/>
  <c r="I951" i="47"/>
  <c r="H952" i="47"/>
  <c r="G953" i="47"/>
  <c r="F954" i="47"/>
  <c r="J954" i="47"/>
  <c r="I955" i="47"/>
  <c r="I957" i="47"/>
  <c r="H958" i="47"/>
  <c r="G959" i="47"/>
  <c r="F960" i="47"/>
  <c r="J960" i="47"/>
  <c r="I961" i="47"/>
  <c r="H962" i="47"/>
  <c r="F964" i="47"/>
  <c r="J964" i="47"/>
  <c r="I965" i="47"/>
  <c r="H966" i="47"/>
  <c r="G967" i="47"/>
  <c r="F968" i="47"/>
  <c r="J968" i="47"/>
  <c r="I969" i="47"/>
  <c r="I971" i="47"/>
  <c r="H972" i="47"/>
  <c r="G973" i="47"/>
  <c r="G975" i="47"/>
  <c r="F976" i="47"/>
  <c r="J976" i="47"/>
  <c r="I977" i="47"/>
  <c r="I979" i="47"/>
  <c r="H980" i="47"/>
  <c r="G981" i="47"/>
  <c r="F982" i="47"/>
  <c r="J982" i="47"/>
  <c r="I983" i="47"/>
  <c r="H984" i="47"/>
  <c r="F986" i="47"/>
  <c r="J986" i="47"/>
  <c r="I987" i="47"/>
  <c r="H988" i="47"/>
  <c r="G989" i="47"/>
  <c r="F990" i="47"/>
  <c r="J990" i="47"/>
  <c r="I991" i="47"/>
  <c r="H992" i="47"/>
  <c r="G993" i="47"/>
  <c r="F994" i="47"/>
  <c r="J994" i="47"/>
  <c r="I995" i="47"/>
  <c r="H996" i="47"/>
  <c r="G997" i="47"/>
  <c r="F998" i="47"/>
  <c r="J998" i="47"/>
  <c r="I999" i="47"/>
  <c r="H1000" i="47"/>
  <c r="G1001" i="47"/>
  <c r="F1002" i="47"/>
  <c r="J1002" i="47"/>
  <c r="I1003" i="47"/>
  <c r="I1005" i="47"/>
  <c r="H1006" i="47"/>
  <c r="G1007" i="47"/>
  <c r="G1009" i="47"/>
  <c r="F1010" i="47"/>
  <c r="J1010" i="47"/>
  <c r="I1011" i="47"/>
  <c r="H1012" i="47"/>
  <c r="G1013" i="47"/>
  <c r="F1014" i="47"/>
  <c r="J1014" i="47"/>
  <c r="I1015" i="47"/>
  <c r="H1016" i="47"/>
  <c r="G1017" i="47"/>
  <c r="F1018" i="47"/>
  <c r="J1018" i="47"/>
  <c r="I1019" i="47"/>
  <c r="H1020" i="47"/>
  <c r="F1022" i="47"/>
  <c r="J1022" i="47"/>
  <c r="I1023" i="47"/>
  <c r="H1024" i="47"/>
  <c r="G1025" i="47"/>
  <c r="F1026" i="47"/>
  <c r="J1026" i="47"/>
  <c r="I1027" i="47"/>
  <c r="H1028" i="47"/>
  <c r="G1029" i="47"/>
  <c r="F1030" i="47"/>
  <c r="J1030" i="47"/>
  <c r="H1032" i="47"/>
  <c r="G1033" i="47"/>
  <c r="F1034" i="47"/>
  <c r="J1034" i="47"/>
  <c r="I1035" i="47"/>
  <c r="H1036" i="47"/>
  <c r="G1037" i="47"/>
  <c r="F1038" i="47"/>
  <c r="J1038" i="47"/>
  <c r="I1039" i="47"/>
  <c r="H1040" i="47"/>
  <c r="G1041" i="47"/>
  <c r="F1042" i="47"/>
  <c r="J1042" i="47"/>
  <c r="I1043" i="47"/>
  <c r="H1044" i="47"/>
  <c r="G1045" i="47"/>
  <c r="F1046" i="47"/>
  <c r="J1046" i="47"/>
  <c r="I1047" i="47"/>
  <c r="H1048" i="47"/>
  <c r="G1049" i="47"/>
  <c r="G1051" i="47"/>
  <c r="F1052" i="47"/>
  <c r="J1052" i="47"/>
  <c r="I1053" i="47"/>
  <c r="I1055" i="47"/>
  <c r="H1056" i="47"/>
  <c r="G1057" i="47"/>
  <c r="F1058" i="47"/>
  <c r="J1058" i="47"/>
  <c r="I1059" i="47"/>
  <c r="H1060" i="47"/>
  <c r="F1062" i="47"/>
  <c r="J1062" i="47"/>
  <c r="I1063" i="47"/>
  <c r="H1064" i="47"/>
  <c r="G1065" i="47"/>
  <c r="F1066" i="47"/>
  <c r="J1066" i="47"/>
  <c r="I1067" i="47"/>
  <c r="I1070" i="47"/>
  <c r="H1071" i="47"/>
  <c r="G1072" i="47"/>
  <c r="F1073" i="47"/>
  <c r="J1073" i="47"/>
  <c r="I1074" i="47"/>
  <c r="I1076" i="47"/>
  <c r="H1077" i="47"/>
  <c r="G1078" i="47"/>
  <c r="F1079" i="47"/>
  <c r="J1079" i="47"/>
  <c r="I1080" i="47"/>
  <c r="H1081" i="47"/>
  <c r="F1083" i="47"/>
  <c r="J1083" i="47"/>
  <c r="I1084" i="47"/>
  <c r="H1085" i="47"/>
  <c r="G1086" i="47"/>
  <c r="F1087" i="47"/>
  <c r="J1087" i="47"/>
  <c r="I1088" i="47"/>
  <c r="H1089" i="47"/>
  <c r="G1090" i="47"/>
  <c r="F1091" i="47"/>
  <c r="J1091" i="47"/>
  <c r="I1092" i="47"/>
  <c r="H1093" i="47"/>
  <c r="G1094" i="47"/>
  <c r="F1095" i="47"/>
  <c r="J1095" i="47"/>
  <c r="I1096" i="47"/>
  <c r="H1097" i="47"/>
  <c r="F1099" i="47"/>
  <c r="J1099" i="47"/>
  <c r="I1100" i="47"/>
  <c r="H1101" i="47"/>
  <c r="G1102" i="47"/>
  <c r="F1103" i="47"/>
  <c r="J1103" i="47"/>
  <c r="I1104" i="47"/>
  <c r="H1105" i="47"/>
  <c r="G1106" i="47"/>
  <c r="F1107" i="47"/>
  <c r="J1107" i="47"/>
  <c r="H1109" i="47"/>
  <c r="G1110" i="47"/>
  <c r="F1111" i="47"/>
  <c r="J1111" i="47"/>
  <c r="I1112" i="47"/>
  <c r="H1113" i="47"/>
  <c r="G1114" i="47"/>
  <c r="G1116" i="47"/>
  <c r="F1117" i="47"/>
  <c r="J1117" i="47"/>
  <c r="I1118" i="47"/>
  <c r="H1119" i="47"/>
  <c r="G1120" i="47"/>
  <c r="F1121" i="47"/>
  <c r="J1121" i="47"/>
  <c r="H1123" i="47"/>
  <c r="G1124" i="47"/>
  <c r="F1125" i="47"/>
  <c r="J1125" i="47"/>
  <c r="H1127" i="47"/>
  <c r="G1128" i="47"/>
  <c r="F1129" i="47"/>
  <c r="J1129" i="47"/>
  <c r="H1131" i="47"/>
  <c r="G1132" i="47"/>
  <c r="F1133" i="47"/>
  <c r="J1133" i="47"/>
  <c r="I1134" i="47"/>
  <c r="H1135" i="47"/>
  <c r="G1136" i="47"/>
  <c r="G1138" i="47"/>
  <c r="F1139" i="47"/>
  <c r="J1139" i="47"/>
  <c r="I1140" i="47"/>
  <c r="H1141" i="47"/>
  <c r="G1142" i="47"/>
  <c r="F1143" i="47"/>
  <c r="J1143" i="47"/>
  <c r="I1144" i="47"/>
  <c r="H1145" i="47"/>
  <c r="G1146" i="47"/>
  <c r="F1147" i="47"/>
  <c r="J1147" i="47"/>
  <c r="I1148" i="47"/>
  <c r="H1149" i="47"/>
  <c r="G1150" i="47"/>
  <c r="F1151" i="47"/>
  <c r="J1151" i="47"/>
  <c r="I1152" i="47"/>
  <c r="H1153" i="47"/>
  <c r="G1154" i="47"/>
  <c r="F1155" i="47"/>
  <c r="J1155" i="47"/>
  <c r="H1157" i="47"/>
  <c r="G1158" i="47"/>
  <c r="F1159" i="47"/>
  <c r="J1159" i="47"/>
  <c r="H1161" i="47"/>
  <c r="G1162" i="47"/>
  <c r="F1163" i="47"/>
  <c r="J1163" i="47"/>
  <c r="I1164" i="47"/>
  <c r="H1165" i="47"/>
  <c r="G1166" i="47"/>
  <c r="F1167" i="47"/>
  <c r="J1167" i="47"/>
  <c r="I1168" i="47"/>
  <c r="H1169" i="47"/>
  <c r="G1170" i="47"/>
  <c r="F1171" i="47"/>
  <c r="J1171" i="47"/>
  <c r="I1172" i="47"/>
  <c r="I1174" i="47"/>
  <c r="H1175" i="47"/>
  <c r="G1176" i="47"/>
  <c r="F1177" i="47"/>
  <c r="J1177" i="47"/>
  <c r="I1178" i="47"/>
  <c r="H1179" i="47"/>
  <c r="G1180" i="47"/>
  <c r="F1181" i="47"/>
  <c r="J1181" i="47"/>
  <c r="I1182" i="47"/>
  <c r="I1184" i="47"/>
  <c r="H1185" i="47"/>
  <c r="G1186" i="47"/>
  <c r="F1187" i="47"/>
  <c r="J1187" i="47"/>
  <c r="I1188" i="47"/>
  <c r="H1189" i="47"/>
  <c r="G1190" i="47"/>
  <c r="F1191" i="47"/>
  <c r="J1191" i="47"/>
  <c r="I1192" i="47"/>
  <c r="H1193" i="47"/>
  <c r="G1194" i="47"/>
  <c r="F1195" i="47"/>
  <c r="J1195" i="47"/>
  <c r="I1196" i="47"/>
  <c r="H1197" i="47"/>
  <c r="G1198" i="47"/>
  <c r="F1199" i="47"/>
  <c r="J1199" i="47"/>
  <c r="I1200" i="47"/>
  <c r="H1201" i="47"/>
  <c r="F1203" i="47"/>
  <c r="J1203" i="47"/>
  <c r="I1204" i="47"/>
  <c r="H1205" i="47"/>
  <c r="F1207" i="47"/>
  <c r="J1207" i="47"/>
  <c r="I1208" i="47"/>
  <c r="H1209" i="47"/>
  <c r="G1210" i="47"/>
  <c r="F1211" i="47"/>
  <c r="J1211" i="47"/>
  <c r="I1212" i="47"/>
  <c r="I1214" i="47"/>
  <c r="H1215" i="47"/>
  <c r="G1216" i="47"/>
  <c r="F1217" i="47"/>
  <c r="J1217" i="47"/>
  <c r="I1218" i="47"/>
  <c r="H1219" i="47"/>
  <c r="F1222" i="47"/>
  <c r="J1222" i="47"/>
  <c r="I1223" i="47"/>
  <c r="H1224" i="47"/>
  <c r="G1225" i="47"/>
  <c r="F1226" i="47"/>
  <c r="J1226" i="47"/>
  <c r="H1228" i="47"/>
  <c r="G1229" i="47"/>
  <c r="F1230" i="47"/>
  <c r="J1230" i="47"/>
  <c r="I1231" i="47"/>
  <c r="H1232" i="47"/>
  <c r="G1233" i="47"/>
  <c r="G1235" i="47"/>
  <c r="F1236" i="47"/>
  <c r="J1236" i="47"/>
  <c r="I1237" i="47"/>
  <c r="H1238" i="47"/>
  <c r="G1239" i="47"/>
  <c r="F1240" i="47"/>
  <c r="J1240" i="47"/>
  <c r="I1241" i="47"/>
  <c r="H1242" i="47"/>
  <c r="G1243" i="47"/>
  <c r="F1244" i="47"/>
  <c r="J1244" i="47"/>
  <c r="I1245" i="47"/>
  <c r="H1246" i="47"/>
  <c r="G1247" i="47"/>
  <c r="F1248" i="47"/>
  <c r="J1248" i="47"/>
  <c r="I1249" i="47"/>
  <c r="I1251" i="47"/>
  <c r="H1252" i="47"/>
  <c r="G1253" i="47"/>
  <c r="F1254" i="47"/>
  <c r="J1254" i="47"/>
  <c r="I1255" i="47"/>
  <c r="H1256" i="47"/>
  <c r="G1257" i="47"/>
  <c r="F1258" i="47"/>
  <c r="J1258" i="47"/>
  <c r="I1259" i="47"/>
  <c r="I1261" i="47"/>
  <c r="H1262" i="47"/>
  <c r="G1263" i="47"/>
  <c r="F1264" i="47"/>
  <c r="J1264" i="47"/>
  <c r="I1265" i="47"/>
  <c r="H1266" i="47"/>
  <c r="F1268" i="47"/>
  <c r="J1268" i="47"/>
  <c r="I1269" i="47"/>
  <c r="H1270" i="47"/>
  <c r="G1271" i="47"/>
  <c r="F1272" i="47"/>
  <c r="J1272" i="47"/>
  <c r="I1273" i="47"/>
  <c r="I1275" i="47"/>
  <c r="H1276" i="47"/>
  <c r="G1277" i="47"/>
  <c r="G1279" i="47"/>
  <c r="F1280" i="47"/>
  <c r="J1280" i="47"/>
  <c r="I1281" i="47"/>
  <c r="I1283" i="47"/>
  <c r="H1284" i="47"/>
  <c r="G1285" i="47"/>
  <c r="F1286" i="47"/>
  <c r="J1286" i="47"/>
  <c r="I1287" i="47"/>
  <c r="H1288" i="47"/>
  <c r="F1290" i="47"/>
  <c r="J1290" i="47"/>
  <c r="I1291" i="47"/>
  <c r="H1292" i="47"/>
  <c r="G1293" i="47"/>
  <c r="F1294" i="47"/>
  <c r="J1294" i="47"/>
  <c r="I1295" i="47"/>
  <c r="H1296" i="47"/>
  <c r="G1297" i="47"/>
  <c r="F1298" i="47"/>
  <c r="J1298" i="47"/>
  <c r="I1299" i="47"/>
  <c r="H1300" i="47"/>
  <c r="G1301" i="47"/>
  <c r="F1302" i="47"/>
  <c r="J1302" i="47"/>
  <c r="I1303" i="47"/>
  <c r="H1304" i="47"/>
  <c r="G1305" i="47"/>
  <c r="F1306" i="47"/>
  <c r="J1306" i="47"/>
  <c r="I1307" i="47"/>
  <c r="I1309" i="47"/>
  <c r="H1310" i="47"/>
  <c r="G1311" i="47"/>
  <c r="G1313" i="47"/>
  <c r="F1314" i="47"/>
  <c r="J1314" i="47"/>
  <c r="I1315" i="47"/>
  <c r="H1316" i="47"/>
  <c r="G1317" i="47"/>
  <c r="F1318" i="47"/>
  <c r="J1318" i="47"/>
  <c r="I1319" i="47"/>
  <c r="H1321" i="47"/>
  <c r="I1321" i="47"/>
  <c r="H1323" i="47"/>
  <c r="I1323" i="47"/>
  <c r="H1327" i="47"/>
  <c r="I1327" i="47"/>
  <c r="H1329" i="47"/>
  <c r="I1329" i="47"/>
  <c r="H1331" i="47"/>
  <c r="I1331" i="47"/>
  <c r="H1333" i="47"/>
  <c r="I1333" i="47"/>
  <c r="H1337" i="47"/>
  <c r="I1337" i="47"/>
  <c r="H1339" i="47"/>
  <c r="I1339" i="47"/>
  <c r="H1341" i="47"/>
  <c r="I1341" i="47"/>
  <c r="H1343" i="47"/>
  <c r="I1343" i="47"/>
  <c r="H1345" i="47"/>
  <c r="I1345" i="47"/>
  <c r="H1347" i="47"/>
  <c r="I1347" i="47"/>
  <c r="H1349" i="47"/>
  <c r="I1349" i="47"/>
  <c r="H1351" i="47"/>
  <c r="I1351" i="47"/>
  <c r="H1353" i="47"/>
  <c r="I1353" i="47"/>
  <c r="H1355" i="47"/>
  <c r="I1355" i="47"/>
  <c r="H1357" i="47"/>
  <c r="I1357" i="47"/>
  <c r="H1359" i="47"/>
  <c r="I1359" i="47"/>
  <c r="H1361" i="47"/>
  <c r="I1361" i="47"/>
  <c r="H1363" i="47"/>
  <c r="I1363" i="47"/>
  <c r="H1367" i="47"/>
  <c r="I1367" i="47"/>
  <c r="H1369" i="47"/>
  <c r="I1369" i="47"/>
  <c r="H1371" i="47"/>
  <c r="I1371" i="47"/>
  <c r="H1374" i="47"/>
  <c r="I1374" i="47"/>
  <c r="H1376" i="47"/>
  <c r="I1376" i="47"/>
  <c r="H533" i="47"/>
  <c r="I533" i="47"/>
  <c r="H535" i="47"/>
  <c r="I535" i="47"/>
  <c r="H537" i="47"/>
  <c r="I537" i="47"/>
  <c r="H539" i="47"/>
  <c r="I539" i="47"/>
  <c r="H541" i="47"/>
  <c r="I541" i="47"/>
  <c r="H543" i="47"/>
  <c r="I543" i="47"/>
  <c r="H545" i="47"/>
  <c r="I545" i="47"/>
  <c r="H547" i="47"/>
  <c r="I547" i="47"/>
  <c r="H549" i="47"/>
  <c r="I549" i="47"/>
  <c r="H551" i="47"/>
  <c r="I551" i="47"/>
  <c r="H553" i="47"/>
  <c r="I553" i="47"/>
  <c r="H555" i="47"/>
  <c r="I555" i="47"/>
  <c r="H557" i="47"/>
  <c r="I557" i="47"/>
  <c r="H559" i="47"/>
  <c r="I559" i="47"/>
  <c r="H561" i="47"/>
  <c r="I561" i="47"/>
  <c r="H563" i="47"/>
  <c r="I563" i="47"/>
  <c r="H567" i="47"/>
  <c r="I567" i="47"/>
  <c r="H569" i="47"/>
  <c r="I569" i="47"/>
  <c r="H571" i="47"/>
  <c r="I571" i="47"/>
  <c r="H573" i="47"/>
  <c r="I573" i="47"/>
  <c r="H577" i="47"/>
  <c r="I577" i="47"/>
  <c r="H579" i="47"/>
  <c r="I579" i="47"/>
  <c r="H581" i="47"/>
  <c r="I581" i="47"/>
  <c r="H583" i="47"/>
  <c r="I583" i="47"/>
  <c r="H585" i="47"/>
  <c r="I585" i="47"/>
  <c r="H587" i="47"/>
  <c r="I587" i="47"/>
  <c r="H589" i="47"/>
  <c r="I589" i="47"/>
  <c r="H591" i="47"/>
  <c r="I591" i="47"/>
  <c r="H593" i="47"/>
  <c r="I593" i="47"/>
  <c r="H595" i="47"/>
  <c r="I595" i="47"/>
  <c r="H597" i="47"/>
  <c r="I597" i="47"/>
  <c r="H599" i="47"/>
  <c r="I599" i="47"/>
  <c r="H601" i="47"/>
  <c r="I601" i="47"/>
  <c r="H603" i="47"/>
  <c r="I603" i="47"/>
  <c r="H607" i="47"/>
  <c r="I607" i="47"/>
  <c r="H609" i="47"/>
  <c r="I609" i="47"/>
  <c r="H611" i="47"/>
  <c r="I611" i="47"/>
  <c r="H614" i="47"/>
  <c r="I614" i="47"/>
  <c r="H616" i="47"/>
  <c r="I616" i="47"/>
  <c r="H618" i="47"/>
  <c r="I618" i="47"/>
  <c r="H620" i="47"/>
  <c r="I620" i="47"/>
  <c r="H622" i="47"/>
  <c r="I622" i="47"/>
  <c r="H624" i="47"/>
  <c r="I624" i="47"/>
  <c r="H628" i="47"/>
  <c r="I628" i="47"/>
  <c r="H630" i="47"/>
  <c r="I630" i="47"/>
  <c r="H632" i="47"/>
  <c r="I632" i="47"/>
  <c r="H634" i="47"/>
  <c r="I634" i="47"/>
  <c r="H636" i="47"/>
  <c r="I636" i="47"/>
  <c r="H638" i="47"/>
  <c r="I638" i="47"/>
  <c r="H640" i="47"/>
  <c r="I640" i="47"/>
  <c r="H644" i="47"/>
  <c r="I644" i="47"/>
  <c r="H646" i="47"/>
  <c r="I646" i="47"/>
  <c r="H648" i="47"/>
  <c r="I648" i="47"/>
  <c r="H650" i="47"/>
  <c r="I650" i="47"/>
  <c r="H654" i="47"/>
  <c r="I654" i="47"/>
  <c r="H656" i="47"/>
  <c r="I656" i="47"/>
  <c r="H658" i="47"/>
  <c r="I658" i="47"/>
  <c r="H660" i="47"/>
  <c r="I660" i="47"/>
  <c r="H662" i="47"/>
  <c r="I662" i="47"/>
  <c r="H664" i="47"/>
  <c r="I664" i="47"/>
  <c r="H668" i="47"/>
  <c r="I668" i="47"/>
  <c r="H672" i="47"/>
  <c r="I672" i="47"/>
  <c r="H676" i="47"/>
  <c r="I676" i="47"/>
  <c r="H678" i="47"/>
  <c r="I678" i="47"/>
  <c r="H680" i="47"/>
  <c r="I680" i="47"/>
  <c r="H682" i="47"/>
  <c r="I682" i="47"/>
  <c r="H684" i="47"/>
  <c r="I684" i="47"/>
  <c r="H686" i="47"/>
  <c r="I686" i="47"/>
  <c r="H688" i="47"/>
  <c r="I688" i="47"/>
  <c r="H690" i="47"/>
  <c r="I690" i="47"/>
  <c r="H692" i="47"/>
  <c r="I692" i="47"/>
  <c r="H694" i="47"/>
  <c r="I694" i="47"/>
  <c r="H696" i="47"/>
  <c r="I696" i="47"/>
  <c r="H698" i="47"/>
  <c r="I698" i="47"/>
  <c r="H702" i="47"/>
  <c r="I702" i="47"/>
  <c r="H706" i="47"/>
  <c r="I706"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I740" i="47"/>
  <c r="H742" i="47"/>
  <c r="I742" i="47"/>
  <c r="H744" i="47"/>
  <c r="I744" i="47"/>
  <c r="H748" i="47"/>
  <c r="I748" i="47"/>
  <c r="H752" i="47"/>
  <c r="I752" i="47"/>
  <c r="H754" i="47"/>
  <c r="I754" i="47"/>
  <c r="H756" i="47"/>
  <c r="I756" i="47"/>
  <c r="H758" i="47"/>
  <c r="I758" i="47"/>
  <c r="H760" i="47"/>
  <c r="I760" i="47"/>
  <c r="H762" i="47"/>
  <c r="I762" i="47"/>
  <c r="H767" i="47"/>
  <c r="I767" i="47"/>
  <c r="H769" i="47"/>
  <c r="I769" i="47"/>
  <c r="H773" i="47"/>
  <c r="I773" i="47"/>
  <c r="H775" i="47"/>
  <c r="I775" i="47"/>
  <c r="H777" i="47"/>
  <c r="I777" i="47"/>
  <c r="H779" i="47"/>
  <c r="I779" i="47"/>
  <c r="H781" i="47"/>
  <c r="I781" i="47"/>
  <c r="H783" i="47"/>
  <c r="I783" i="47"/>
  <c r="H785" i="47"/>
  <c r="I785" i="47"/>
  <c r="H787" i="47"/>
  <c r="I787" i="47"/>
  <c r="H789" i="47"/>
  <c r="I789" i="47"/>
  <c r="H791" i="47"/>
  <c r="I791" i="47"/>
  <c r="H793" i="47"/>
  <c r="I793" i="47"/>
  <c r="H795" i="47"/>
  <c r="I795" i="47"/>
  <c r="H797" i="47"/>
  <c r="I797" i="47"/>
  <c r="H799" i="47"/>
  <c r="I799" i="47"/>
  <c r="H801" i="47"/>
  <c r="I801" i="47"/>
  <c r="H803" i="47"/>
  <c r="I803" i="47"/>
  <c r="H805" i="47"/>
  <c r="I805" i="47"/>
  <c r="H807" i="47"/>
  <c r="I807" i="47"/>
  <c r="H809" i="47"/>
  <c r="I809" i="47"/>
  <c r="H813" i="47"/>
  <c r="I813" i="47"/>
  <c r="H815" i="47"/>
  <c r="I815" i="47"/>
  <c r="H817" i="47"/>
  <c r="I817" i="47"/>
  <c r="H819" i="47"/>
  <c r="I819" i="47"/>
  <c r="H821" i="47"/>
  <c r="I821" i="47"/>
  <c r="H823" i="47"/>
  <c r="I823" i="47"/>
  <c r="H825" i="47"/>
  <c r="I825" i="47"/>
  <c r="H827" i="47"/>
  <c r="I827" i="47"/>
  <c r="H829" i="47"/>
  <c r="I829" i="47"/>
  <c r="H831" i="47"/>
  <c r="I831" i="47"/>
  <c r="H835" i="47"/>
  <c r="I835" i="47"/>
  <c r="H837" i="47"/>
  <c r="I837" i="47"/>
  <c r="H839" i="47"/>
  <c r="I839" i="47"/>
  <c r="H841" i="47"/>
  <c r="I841" i="47"/>
  <c r="H843" i="47"/>
  <c r="I843" i="47"/>
  <c r="H845" i="47"/>
  <c r="I845" i="47"/>
  <c r="H847" i="47"/>
  <c r="I847" i="47"/>
  <c r="H849" i="47"/>
  <c r="I849" i="47"/>
  <c r="H851" i="47"/>
  <c r="I851" i="47"/>
  <c r="H853" i="47"/>
  <c r="I853" i="47"/>
  <c r="H855" i="47"/>
  <c r="I855" i="47"/>
  <c r="H857" i="47"/>
  <c r="I857" i="47"/>
  <c r="H859" i="47"/>
  <c r="I859" i="47"/>
  <c r="H861" i="47"/>
  <c r="I861" i="47"/>
  <c r="H863" i="47"/>
  <c r="I863" i="47"/>
  <c r="H865" i="47"/>
  <c r="I865" i="47"/>
  <c r="H867" i="47"/>
  <c r="I867" i="47"/>
  <c r="H871" i="47"/>
  <c r="I871" i="47"/>
  <c r="H873" i="47"/>
  <c r="I873" i="47"/>
  <c r="H875" i="47"/>
  <c r="I875" i="47"/>
  <c r="H877" i="47"/>
  <c r="I877" i="47"/>
  <c r="H881" i="47"/>
  <c r="I881" i="47"/>
  <c r="H883" i="47"/>
  <c r="I883" i="47"/>
  <c r="H885" i="47"/>
  <c r="I885" i="47"/>
  <c r="H887" i="47"/>
  <c r="I887" i="47"/>
  <c r="H889" i="47"/>
  <c r="I889" i="47"/>
  <c r="H891" i="47"/>
  <c r="I891" i="47"/>
  <c r="H893" i="47"/>
  <c r="I893" i="47"/>
  <c r="H895" i="47"/>
  <c r="I895" i="47"/>
  <c r="H897" i="47"/>
  <c r="I897" i="47"/>
  <c r="H899" i="47"/>
  <c r="I899" i="47"/>
  <c r="H901" i="47"/>
  <c r="I901" i="47"/>
  <c r="H903" i="47"/>
  <c r="I903" i="47"/>
  <c r="H905" i="47"/>
  <c r="I905" i="47"/>
  <c r="H907" i="47"/>
  <c r="I907" i="47"/>
  <c r="H911" i="47"/>
  <c r="I911" i="47"/>
  <c r="H913" i="47"/>
  <c r="I913" i="47"/>
  <c r="H915" i="47"/>
  <c r="I915" i="47"/>
  <c r="H918" i="47"/>
  <c r="I918" i="47"/>
  <c r="H920" i="47"/>
  <c r="I920" i="47"/>
  <c r="H922" i="47"/>
  <c r="I922" i="47"/>
  <c r="H924" i="47"/>
  <c r="I924" i="47"/>
  <c r="H926" i="47"/>
  <c r="I926" i="47"/>
  <c r="H928" i="47"/>
  <c r="I928" i="47"/>
  <c r="H932" i="47"/>
  <c r="I932" i="47"/>
  <c r="H934" i="47"/>
  <c r="I934" i="47"/>
  <c r="H936" i="47"/>
  <c r="I936" i="47"/>
  <c r="H938" i="47"/>
  <c r="I938" i="47"/>
  <c r="H940" i="47"/>
  <c r="I940" i="47"/>
  <c r="H942" i="47"/>
  <c r="I942" i="47"/>
  <c r="H944" i="47"/>
  <c r="I944" i="47"/>
  <c r="H948" i="47"/>
  <c r="I948" i="47"/>
  <c r="J950" i="47"/>
  <c r="F950" i="47"/>
  <c r="G506" i="47"/>
  <c r="G508" i="47"/>
  <c r="G510" i="47"/>
  <c r="G512" i="47"/>
  <c r="G516" i="47"/>
  <c r="G520" i="47"/>
  <c r="G524" i="47"/>
  <c r="G526" i="47"/>
  <c r="G528" i="47"/>
  <c r="G530" i="47"/>
  <c r="G532" i="47"/>
  <c r="G534" i="47"/>
  <c r="G536" i="47"/>
  <c r="G538" i="47"/>
  <c r="G540" i="47"/>
  <c r="G542" i="47"/>
  <c r="G544" i="47"/>
  <c r="G546" i="47"/>
  <c r="G550" i="47"/>
  <c r="G554" i="47"/>
  <c r="G556" i="47"/>
  <c r="G558" i="47"/>
  <c r="G560" i="47"/>
  <c r="G562" i="47"/>
  <c r="G564" i="47"/>
  <c r="G566" i="47"/>
  <c r="G568" i="47"/>
  <c r="G570" i="47"/>
  <c r="G572" i="47"/>
  <c r="G574" i="47"/>
  <c r="G576" i="47"/>
  <c r="G578" i="47"/>
  <c r="G580" i="47"/>
  <c r="G582" i="47"/>
  <c r="G584" i="47"/>
  <c r="G586" i="47"/>
  <c r="G588" i="47"/>
  <c r="G590" i="47"/>
  <c r="G592" i="47"/>
  <c r="G596" i="47"/>
  <c r="G600" i="47"/>
  <c r="G602" i="47"/>
  <c r="G604" i="47"/>
  <c r="G606" i="47"/>
  <c r="G608" i="47"/>
  <c r="G610"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G665" i="47"/>
  <c r="G667"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F952" i="47"/>
  <c r="J952" i="47"/>
  <c r="I953" i="47"/>
  <c r="H954" i="47"/>
  <c r="G955" i="47"/>
  <c r="G957" i="47"/>
  <c r="F958" i="47"/>
  <c r="J958" i="47"/>
  <c r="I959" i="47"/>
  <c r="H960" i="47"/>
  <c r="G961" i="47"/>
  <c r="F962" i="47"/>
  <c r="J962" i="47"/>
  <c r="H964" i="47"/>
  <c r="G965" i="47"/>
  <c r="F966" i="47"/>
  <c r="J966" i="47"/>
  <c r="I967" i="47"/>
  <c r="H968" i="47"/>
  <c r="G969" i="47"/>
  <c r="G971" i="47"/>
  <c r="F972" i="47"/>
  <c r="J972" i="47"/>
  <c r="I973" i="47"/>
  <c r="I975" i="47"/>
  <c r="H976" i="47"/>
  <c r="G977" i="47"/>
  <c r="G979" i="47"/>
  <c r="F980" i="47"/>
  <c r="J980" i="47"/>
  <c r="I981" i="47"/>
  <c r="H982" i="47"/>
  <c r="G983" i="47"/>
  <c r="F984" i="47"/>
  <c r="J984" i="47"/>
  <c r="H986" i="47"/>
  <c r="G987" i="47"/>
  <c r="F988" i="47"/>
  <c r="J988" i="47"/>
  <c r="I989" i="47"/>
  <c r="H990" i="47"/>
  <c r="G991" i="47"/>
  <c r="F992" i="47"/>
  <c r="J992" i="47"/>
  <c r="I993" i="47"/>
  <c r="H994" i="47"/>
  <c r="G995" i="47"/>
  <c r="F996" i="47"/>
  <c r="J996" i="47"/>
  <c r="I997" i="47"/>
  <c r="H998" i="47"/>
  <c r="G999" i="47"/>
  <c r="F1000" i="47"/>
  <c r="J1000" i="47"/>
  <c r="I1001" i="47"/>
  <c r="H1002" i="47"/>
  <c r="G1003" i="47"/>
  <c r="G1005" i="47"/>
  <c r="F1006" i="47"/>
  <c r="J1006" i="47"/>
  <c r="I1007" i="47"/>
  <c r="I1009" i="47"/>
  <c r="H1010" i="47"/>
  <c r="G1011" i="47"/>
  <c r="F1012" i="47"/>
  <c r="J1012" i="47"/>
  <c r="I1013" i="47"/>
  <c r="H1014" i="47"/>
  <c r="G1015" i="47"/>
  <c r="F1016" i="47"/>
  <c r="J1016" i="47"/>
  <c r="I1017" i="47"/>
  <c r="H1018" i="47"/>
  <c r="G1019" i="47"/>
  <c r="F1020" i="47"/>
  <c r="J1020" i="47"/>
  <c r="H1022" i="47"/>
  <c r="G1023" i="47"/>
  <c r="F1024" i="47"/>
  <c r="J1024" i="47"/>
  <c r="I1025" i="47"/>
  <c r="H1026" i="47"/>
  <c r="G1027" i="47"/>
  <c r="F1028" i="47"/>
  <c r="J1028" i="47"/>
  <c r="I1029" i="47"/>
  <c r="H1030" i="47"/>
  <c r="F1032" i="47"/>
  <c r="J1032" i="47"/>
  <c r="I1033" i="47"/>
  <c r="H1034" i="47"/>
  <c r="G1035" i="47"/>
  <c r="F1036" i="47"/>
  <c r="J1036" i="47"/>
  <c r="I1037" i="47"/>
  <c r="H1038" i="47"/>
  <c r="G1039" i="47"/>
  <c r="F1040" i="47"/>
  <c r="J1040" i="47"/>
  <c r="I1041" i="47"/>
  <c r="H1042" i="47"/>
  <c r="G1043" i="47"/>
  <c r="F1044" i="47"/>
  <c r="J1044" i="47"/>
  <c r="I1045" i="47"/>
  <c r="H1046" i="47"/>
  <c r="G1047" i="47"/>
  <c r="F1048" i="47"/>
  <c r="J1048" i="47"/>
  <c r="I1049" i="47"/>
  <c r="I1051" i="47"/>
  <c r="H1052" i="47"/>
  <c r="G1053" i="47"/>
  <c r="G1055" i="47"/>
  <c r="F1056" i="47"/>
  <c r="J1056" i="47"/>
  <c r="I1057" i="47"/>
  <c r="H1058" i="47"/>
  <c r="G1059" i="47"/>
  <c r="F1060" i="47"/>
  <c r="J1060" i="47"/>
  <c r="H1062" i="47"/>
  <c r="G1063" i="47"/>
  <c r="F1064" i="47"/>
  <c r="J1064" i="47"/>
  <c r="I1065" i="47"/>
  <c r="H1066" i="47"/>
  <c r="G1067" i="47"/>
  <c r="G1070" i="47"/>
  <c r="F1071" i="47"/>
  <c r="J1071" i="47"/>
  <c r="I1072" i="47"/>
  <c r="H1073" i="47"/>
  <c r="G1074" i="47"/>
  <c r="G1076" i="47"/>
  <c r="F1077" i="47"/>
  <c r="J1077" i="47"/>
  <c r="I1078" i="47"/>
  <c r="H1079" i="47"/>
  <c r="G1080" i="47"/>
  <c r="F1081" i="47"/>
  <c r="J1081" i="47"/>
  <c r="H1083" i="47"/>
  <c r="G1084" i="47"/>
  <c r="F1085" i="47"/>
  <c r="J1085" i="47"/>
  <c r="I1086" i="47"/>
  <c r="H1087" i="47"/>
  <c r="G1088" i="47"/>
  <c r="F1089" i="47"/>
  <c r="J1089" i="47"/>
  <c r="I1090" i="47"/>
  <c r="H1091" i="47"/>
  <c r="G1092" i="47"/>
  <c r="F1093" i="47"/>
  <c r="J1093" i="47"/>
  <c r="I1094" i="47"/>
  <c r="H1095" i="47"/>
  <c r="G1096" i="47"/>
  <c r="F1097" i="47"/>
  <c r="J1097" i="47"/>
  <c r="H1099" i="47"/>
  <c r="G1100" i="47"/>
  <c r="F1101" i="47"/>
  <c r="J1101" i="47"/>
  <c r="I1102" i="47"/>
  <c r="H1103" i="47"/>
  <c r="G1104" i="47"/>
  <c r="F1105" i="47"/>
  <c r="J1105" i="47"/>
  <c r="I1106" i="47"/>
  <c r="H1107" i="47"/>
  <c r="F1109" i="47"/>
  <c r="J1109" i="47"/>
  <c r="I1110" i="47"/>
  <c r="H1111" i="47"/>
  <c r="G1112" i="47"/>
  <c r="F1113" i="47"/>
  <c r="J1113" i="47"/>
  <c r="I1114" i="47"/>
  <c r="I1116" i="47"/>
  <c r="H1117" i="47"/>
  <c r="G1118" i="47"/>
  <c r="F1119" i="47"/>
  <c r="J1119" i="47"/>
  <c r="I1120" i="47"/>
  <c r="H1121" i="47"/>
  <c r="F1123" i="47"/>
  <c r="J1123" i="47"/>
  <c r="I1124" i="47"/>
  <c r="H1125" i="47"/>
  <c r="F1127" i="47"/>
  <c r="J1127" i="47"/>
  <c r="I1128" i="47"/>
  <c r="H1129" i="47"/>
  <c r="F1131" i="47"/>
  <c r="J1131" i="47"/>
  <c r="I1132" i="47"/>
  <c r="H1133" i="47"/>
  <c r="G1134" i="47"/>
  <c r="F1135" i="47"/>
  <c r="J1135" i="47"/>
  <c r="I1136" i="47"/>
  <c r="I1138" i="47"/>
  <c r="H1139" i="47"/>
  <c r="G1140" i="47"/>
  <c r="F1141" i="47"/>
  <c r="J1141" i="47"/>
  <c r="I1142" i="47"/>
  <c r="H1143" i="47"/>
  <c r="G1144" i="47"/>
  <c r="F1145" i="47"/>
  <c r="J1145" i="47"/>
  <c r="I1146" i="47"/>
  <c r="H1147" i="47"/>
  <c r="G1148" i="47"/>
  <c r="F1149" i="47"/>
  <c r="J1149" i="47"/>
  <c r="I1150" i="47"/>
  <c r="H1151" i="47"/>
  <c r="G1152" i="47"/>
  <c r="F1153" i="47"/>
  <c r="J1153" i="47"/>
  <c r="I1154" i="47"/>
  <c r="H1155" i="47"/>
  <c r="F1157" i="47"/>
  <c r="J1157" i="47"/>
  <c r="I1158" i="47"/>
  <c r="H1159" i="47"/>
  <c r="F1161" i="47"/>
  <c r="J1161" i="47"/>
  <c r="I1162" i="47"/>
  <c r="H1163" i="47"/>
  <c r="G1164" i="47"/>
  <c r="F1165" i="47"/>
  <c r="J1165" i="47"/>
  <c r="I1166" i="47"/>
  <c r="H1167" i="47"/>
  <c r="G1168" i="47"/>
  <c r="F1169" i="47"/>
  <c r="J1169" i="47"/>
  <c r="I1170" i="47"/>
  <c r="H1171" i="47"/>
  <c r="G1172" i="47"/>
  <c r="G1174" i="47"/>
  <c r="F1175" i="47"/>
  <c r="J1175" i="47"/>
  <c r="I1176" i="47"/>
  <c r="H1177" i="47"/>
  <c r="G1178" i="47"/>
  <c r="F1179" i="47"/>
  <c r="J1179" i="47"/>
  <c r="I1180" i="47"/>
  <c r="H1181" i="47"/>
  <c r="G1182" i="47"/>
  <c r="G1184" i="47"/>
  <c r="F1185" i="47"/>
  <c r="J1185" i="47"/>
  <c r="I1186" i="47"/>
  <c r="H1187" i="47"/>
  <c r="G1188" i="47"/>
  <c r="F1189" i="47"/>
  <c r="J1189" i="47"/>
  <c r="I1190" i="47"/>
  <c r="H1191" i="47"/>
  <c r="G1192" i="47"/>
  <c r="F1193" i="47"/>
  <c r="J1193" i="47"/>
  <c r="I1194" i="47"/>
  <c r="H1195" i="47"/>
  <c r="G1196" i="47"/>
  <c r="F1197" i="47"/>
  <c r="J1197" i="47"/>
  <c r="I1198" i="47"/>
  <c r="H1199" i="47"/>
  <c r="G1200" i="47"/>
  <c r="F1201" i="47"/>
  <c r="J1201" i="47"/>
  <c r="H1203" i="47"/>
  <c r="G1204" i="47"/>
  <c r="F1205" i="47"/>
  <c r="J1205" i="47"/>
  <c r="H1207" i="47"/>
  <c r="G1208" i="47"/>
  <c r="F1209" i="47"/>
  <c r="J1209" i="47"/>
  <c r="I1210" i="47"/>
  <c r="H1211" i="47"/>
  <c r="G1212" i="47"/>
  <c r="G1214" i="47"/>
  <c r="F1215" i="47"/>
  <c r="J1215" i="47"/>
  <c r="I1216" i="47"/>
  <c r="H1217" i="47"/>
  <c r="G1218" i="47"/>
  <c r="F1219" i="47"/>
  <c r="J1219" i="47"/>
  <c r="H1222" i="47"/>
  <c r="G1223" i="47"/>
  <c r="F1224" i="47"/>
  <c r="J1224" i="47"/>
  <c r="I1225" i="47"/>
  <c r="H1226" i="47"/>
  <c r="F1228" i="47"/>
  <c r="J1228" i="47"/>
  <c r="I1229" i="47"/>
  <c r="H1230" i="47"/>
  <c r="G1231" i="47"/>
  <c r="F1232" i="47"/>
  <c r="J1232" i="47"/>
  <c r="I1233" i="47"/>
  <c r="I1235" i="47"/>
  <c r="H1236" i="47"/>
  <c r="G1237" i="47"/>
  <c r="F1238" i="47"/>
  <c r="J1238" i="47"/>
  <c r="I1239" i="47"/>
  <c r="H1240" i="47"/>
  <c r="G1241" i="47"/>
  <c r="F1242" i="47"/>
  <c r="J1242" i="47"/>
  <c r="I1243" i="47"/>
  <c r="H1244" i="47"/>
  <c r="G1245" i="47"/>
  <c r="F1246" i="47"/>
  <c r="J1246" i="47"/>
  <c r="I1247" i="47"/>
  <c r="H1248" i="47"/>
  <c r="G1249" i="47"/>
  <c r="G1251" i="47"/>
  <c r="F1252" i="47"/>
  <c r="J1252" i="47"/>
  <c r="I1253" i="47"/>
  <c r="H1254" i="47"/>
  <c r="G1255" i="47"/>
  <c r="F1256" i="47"/>
  <c r="J1256" i="47"/>
  <c r="I1257" i="47"/>
  <c r="H1258" i="47"/>
  <c r="G1259" i="47"/>
  <c r="G1261" i="47"/>
  <c r="F1262" i="47"/>
  <c r="J1262" i="47"/>
  <c r="I1263" i="47"/>
  <c r="H1264" i="47"/>
  <c r="G1265" i="47"/>
  <c r="F1266" i="47"/>
  <c r="J1266" i="47"/>
  <c r="H1268" i="47"/>
  <c r="G1269" i="47"/>
  <c r="F1270" i="47"/>
  <c r="J1270" i="47"/>
  <c r="I1271" i="47"/>
  <c r="H1272" i="47"/>
  <c r="G1273" i="47"/>
  <c r="G1275" i="47"/>
  <c r="F1276" i="47"/>
  <c r="J1276" i="47"/>
  <c r="I1277" i="47"/>
  <c r="I1279" i="47"/>
  <c r="H1280" i="47"/>
  <c r="G1281" i="47"/>
  <c r="G1283" i="47"/>
  <c r="F1284" i="47"/>
  <c r="J1284" i="47"/>
  <c r="I1285" i="47"/>
  <c r="H1286" i="47"/>
  <c r="G1287" i="47"/>
  <c r="F1288" i="47"/>
  <c r="J1288" i="47"/>
  <c r="H1290" i="47"/>
  <c r="G1291" i="47"/>
  <c r="F1292" i="47"/>
  <c r="J1292" i="47"/>
  <c r="I1293" i="47"/>
  <c r="H1294" i="47"/>
  <c r="G1295" i="47"/>
  <c r="F1296" i="47"/>
  <c r="J1296" i="47"/>
  <c r="I1297" i="47"/>
  <c r="H1298" i="47"/>
  <c r="G1299" i="47"/>
  <c r="F1300" i="47"/>
  <c r="J1300" i="47"/>
  <c r="I1301" i="47"/>
  <c r="H1302" i="47"/>
  <c r="G1303" i="47"/>
  <c r="F1304" i="47"/>
  <c r="J1304" i="47"/>
  <c r="I1305" i="47"/>
  <c r="H1306" i="47"/>
  <c r="G1307" i="47"/>
  <c r="G1309" i="47"/>
  <c r="F1310" i="47"/>
  <c r="J1310" i="47"/>
  <c r="I1311" i="47"/>
  <c r="I1313" i="47"/>
  <c r="H1314" i="47"/>
  <c r="G1315" i="47"/>
  <c r="F1316" i="47"/>
  <c r="J1316" i="47"/>
  <c r="I1317" i="47"/>
  <c r="H1318" i="47"/>
  <c r="G1319" i="47"/>
  <c r="J1321" i="47"/>
  <c r="F1321" i="47"/>
  <c r="J1323" i="47"/>
  <c r="F1323" i="47"/>
  <c r="J1327" i="47"/>
  <c r="F1327" i="47"/>
  <c r="J1329" i="47"/>
  <c r="F1329" i="47"/>
  <c r="J1331" i="47"/>
  <c r="F1331" i="47"/>
  <c r="J1333" i="47"/>
  <c r="F1333" i="47"/>
  <c r="J1337" i="47"/>
  <c r="F1337" i="47"/>
  <c r="J1339" i="47"/>
  <c r="F1339" i="47"/>
  <c r="J1341" i="47"/>
  <c r="F1341" i="47"/>
  <c r="J1343" i="47"/>
  <c r="F1343" i="47"/>
  <c r="J1345" i="47"/>
  <c r="F1345" i="47"/>
  <c r="J1347" i="47"/>
  <c r="F1347" i="47"/>
  <c r="J1349" i="47"/>
  <c r="F1349" i="47"/>
  <c r="J1351" i="47"/>
  <c r="F1351" i="47"/>
  <c r="J1353" i="47"/>
  <c r="F1353" i="47"/>
  <c r="J1355" i="47"/>
  <c r="F1355" i="47"/>
  <c r="J1357" i="47"/>
  <c r="F1357" i="47"/>
  <c r="J1359" i="47"/>
  <c r="F1359" i="47"/>
  <c r="J1361" i="47"/>
  <c r="F1361" i="47"/>
  <c r="J1363" i="47"/>
  <c r="F1363" i="47"/>
  <c r="J1367" i="47"/>
  <c r="F1367" i="47"/>
  <c r="J1369" i="47"/>
  <c r="F1369" i="47"/>
  <c r="J1371" i="47"/>
  <c r="F1371" i="47"/>
  <c r="J1374" i="47"/>
  <c r="F1374" i="47"/>
  <c r="J1376" i="47"/>
  <c r="F1376" i="47"/>
  <c r="J1378" i="47"/>
  <c r="F1378" i="47"/>
  <c r="J1380" i="47"/>
  <c r="F1380" i="47"/>
  <c r="J1382" i="47"/>
  <c r="F1382" i="47"/>
  <c r="J1384" i="47"/>
  <c r="F1384" i="47"/>
  <c r="J1388" i="47"/>
  <c r="F1388" i="47"/>
  <c r="J1390" i="47"/>
  <c r="F1390" i="47"/>
  <c r="J1392" i="47"/>
  <c r="F1392" i="47"/>
  <c r="J1394" i="47"/>
  <c r="F1394" i="47"/>
  <c r="J1396" i="47"/>
  <c r="F1396" i="47"/>
  <c r="J1398" i="47"/>
  <c r="F1398" i="47"/>
  <c r="J1400" i="47"/>
  <c r="F1400" i="47"/>
  <c r="J1404" i="47"/>
  <c r="F1404" i="47"/>
  <c r="J1406" i="47"/>
  <c r="F1406" i="47"/>
  <c r="J1408" i="47"/>
  <c r="F1408" i="47"/>
  <c r="J1410" i="47"/>
  <c r="F1410" i="47"/>
  <c r="J1414" i="47"/>
  <c r="F1414" i="47"/>
  <c r="J1416" i="47"/>
  <c r="F1416" i="47"/>
  <c r="J1418" i="47"/>
  <c r="F1418" i="47"/>
  <c r="J1420" i="47"/>
  <c r="F1420" i="47"/>
  <c r="J1422" i="47"/>
  <c r="F1422" i="47"/>
  <c r="J1424" i="47"/>
  <c r="F1424" i="47"/>
  <c r="J1428" i="47"/>
  <c r="F1428" i="47"/>
  <c r="J1432" i="47"/>
  <c r="F1432" i="47"/>
  <c r="J1436" i="47"/>
  <c r="F1436" i="47"/>
  <c r="J1438" i="47"/>
  <c r="F1438" i="47"/>
  <c r="J1440" i="47"/>
  <c r="F1440" i="47"/>
  <c r="J1442" i="47"/>
  <c r="F1442" i="47"/>
  <c r="J1444" i="47"/>
  <c r="F1444" i="47"/>
  <c r="J1446" i="47"/>
  <c r="F1446" i="47"/>
  <c r="J1448" i="47"/>
  <c r="F1448" i="47"/>
  <c r="J1450" i="47"/>
  <c r="F1450" i="47"/>
  <c r="J1452" i="47"/>
  <c r="F1452" i="47"/>
  <c r="J1454" i="47"/>
  <c r="F1454" i="47"/>
  <c r="J1456" i="47"/>
  <c r="F1456" i="47"/>
  <c r="J1458" i="47"/>
  <c r="F1458" i="47"/>
  <c r="J1462" i="47"/>
  <c r="F1462" i="47"/>
  <c r="J1466" i="47"/>
  <c r="F1466" i="47"/>
  <c r="J1468" i="47"/>
  <c r="F1468" i="47"/>
  <c r="J1470" i="47"/>
  <c r="F1470" i="47"/>
  <c r="J1472" i="47"/>
  <c r="F1472" i="47"/>
  <c r="J1474" i="47"/>
  <c r="F1474" i="47"/>
  <c r="J1476" i="47"/>
  <c r="F1476" i="47"/>
  <c r="J1478" i="47"/>
  <c r="F1478" i="47"/>
  <c r="J1480" i="47"/>
  <c r="F1480" i="47"/>
  <c r="J1482" i="47"/>
  <c r="F1482" i="47"/>
  <c r="J1484" i="47"/>
  <c r="F1484" i="47"/>
  <c r="J1486" i="47"/>
  <c r="F1486" i="47"/>
  <c r="J1488" i="47"/>
  <c r="F1488" i="47"/>
  <c r="J1490" i="47"/>
  <c r="F1490" i="47"/>
  <c r="J1492" i="47"/>
  <c r="F1492" i="47"/>
  <c r="J1494" i="47"/>
  <c r="F1494" i="47"/>
  <c r="J1496" i="47"/>
  <c r="F1496" i="47"/>
  <c r="J1498" i="47"/>
  <c r="F1498" i="47"/>
  <c r="J1500" i="47"/>
  <c r="F1500" i="47"/>
  <c r="J1502" i="47"/>
  <c r="F1502" i="47"/>
  <c r="J1504" i="47"/>
  <c r="F1504" i="47"/>
  <c r="J1508" i="47"/>
  <c r="F1508" i="47"/>
  <c r="J1512" i="47"/>
  <c r="F1512" i="47"/>
  <c r="K1514" i="47"/>
  <c r="G1514" i="47"/>
  <c r="H1514" i="47"/>
  <c r="G952" i="47"/>
  <c r="G954" i="47"/>
  <c r="G958" i="47"/>
  <c r="G960" i="47"/>
  <c r="G962" i="47"/>
  <c r="G964" i="47"/>
  <c r="G966" i="47"/>
  <c r="G968" i="47"/>
  <c r="G972" i="47"/>
  <c r="G976" i="47"/>
  <c r="G980" i="47"/>
  <c r="G982" i="47"/>
  <c r="G984" i="47"/>
  <c r="G986" i="47"/>
  <c r="G988" i="47"/>
  <c r="G990" i="47"/>
  <c r="G992" i="47"/>
  <c r="G994" i="47"/>
  <c r="G996" i="47"/>
  <c r="G998" i="47"/>
  <c r="G1000"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G1159" i="47"/>
  <c r="G1161"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F1516" i="47"/>
  <c r="J1516" i="47"/>
  <c r="H1518" i="47"/>
  <c r="G1519" i="47"/>
  <c r="F1520" i="47"/>
  <c r="J1520" i="47"/>
  <c r="I1521" i="47"/>
  <c r="H1522" i="47"/>
  <c r="G1523" i="47"/>
  <c r="G1526" i="47"/>
  <c r="F1527" i="47"/>
  <c r="J1527" i="47"/>
  <c r="I1528" i="47"/>
  <c r="H1529" i="47"/>
  <c r="G1530" i="47"/>
  <c r="G1532" i="47"/>
  <c r="F1533" i="47"/>
  <c r="J1533" i="47"/>
  <c r="I1534" i="47"/>
  <c r="H1535" i="47"/>
  <c r="G1536" i="47"/>
  <c r="F1537" i="47"/>
  <c r="J1537" i="47"/>
  <c r="H1539" i="47"/>
  <c r="G1540" i="47"/>
  <c r="F1541" i="47"/>
  <c r="J1541" i="47"/>
  <c r="I1542" i="47"/>
  <c r="H1543" i="47"/>
  <c r="G1544" i="47"/>
  <c r="F1545" i="47"/>
  <c r="J1545" i="47"/>
  <c r="I1546" i="47"/>
  <c r="H1547" i="47"/>
  <c r="G1548" i="47"/>
  <c r="F1549" i="47"/>
  <c r="J1549" i="47"/>
  <c r="I1550" i="47"/>
  <c r="H1551" i="47"/>
  <c r="G1552" i="47"/>
  <c r="F1553" i="47"/>
  <c r="J1553" i="47"/>
  <c r="H1555" i="47"/>
  <c r="G1556" i="47"/>
  <c r="F1557" i="47"/>
  <c r="J1557" i="47"/>
  <c r="I1558" i="47"/>
  <c r="H1559" i="47"/>
  <c r="G1560" i="47"/>
  <c r="F1561" i="47"/>
  <c r="J1561" i="47"/>
  <c r="I1562" i="47"/>
  <c r="H1563" i="47"/>
  <c r="F1565" i="47"/>
  <c r="J1565" i="47"/>
  <c r="I1566" i="47"/>
  <c r="H1567" i="47"/>
  <c r="G1568" i="47"/>
  <c r="F1569" i="47"/>
  <c r="J1569" i="47"/>
  <c r="I1570" i="47"/>
  <c r="I1572" i="47"/>
  <c r="H1573" i="47"/>
  <c r="G1574" i="47"/>
  <c r="F1575" i="47"/>
  <c r="J1575" i="47"/>
  <c r="I1576" i="47"/>
  <c r="H1577" i="47"/>
  <c r="F1579" i="47"/>
  <c r="J1579" i="47"/>
  <c r="I1580" i="47"/>
  <c r="H1581" i="47"/>
  <c r="F1583" i="47"/>
  <c r="J1583" i="47"/>
  <c r="I1584" i="47"/>
  <c r="H1585" i="47"/>
  <c r="F1587" i="47"/>
  <c r="J1587" i="47"/>
  <c r="I1588" i="47"/>
  <c r="H1589" i="47"/>
  <c r="G1590" i="47"/>
  <c r="F1591" i="47"/>
  <c r="J1591" i="47"/>
  <c r="I1592" i="47"/>
  <c r="I1594" i="47"/>
  <c r="H1595" i="47"/>
  <c r="G1596" i="47"/>
  <c r="F1597" i="47"/>
  <c r="J1597" i="47"/>
  <c r="I1598" i="47"/>
  <c r="H1599" i="47"/>
  <c r="G1600" i="47"/>
  <c r="F1601" i="47"/>
  <c r="J1601" i="47"/>
  <c r="I1602" i="47"/>
  <c r="H1603" i="47"/>
  <c r="G1604" i="47"/>
  <c r="F1605" i="47"/>
  <c r="J1605" i="47"/>
  <c r="I1606" i="47"/>
  <c r="H1607" i="47"/>
  <c r="G1608" i="47"/>
  <c r="F1609" i="47"/>
  <c r="J1609" i="47"/>
  <c r="I1610" i="47"/>
  <c r="H1611" i="47"/>
  <c r="F1613" i="47"/>
  <c r="J1613" i="47"/>
  <c r="I1614" i="47"/>
  <c r="H1615" i="47"/>
  <c r="F1617" i="47"/>
  <c r="J1617" i="47"/>
  <c r="I1618" i="47"/>
  <c r="H1619" i="47"/>
  <c r="G1620" i="47"/>
  <c r="F1621" i="47"/>
  <c r="J1621" i="47"/>
  <c r="I1622" i="47"/>
  <c r="H1623" i="47"/>
  <c r="G1624" i="47"/>
  <c r="F1625" i="47"/>
  <c r="J1625" i="47"/>
  <c r="I1626" i="47"/>
  <c r="H1627" i="47"/>
  <c r="G1628" i="47"/>
  <c r="G1630" i="47"/>
  <c r="F1631" i="47"/>
  <c r="J1631" i="47"/>
  <c r="I1632" i="47"/>
  <c r="H1633" i="47"/>
  <c r="G1634" i="47"/>
  <c r="F1635" i="47"/>
  <c r="J1635" i="47"/>
  <c r="I1636" i="47"/>
  <c r="H1637" i="47"/>
  <c r="G1638" i="47"/>
  <c r="G1640" i="47"/>
  <c r="F1641" i="47"/>
  <c r="J1641" i="47"/>
  <c r="I1642" i="47"/>
  <c r="H1643" i="47"/>
  <c r="G1644" i="47"/>
  <c r="F1645" i="47"/>
  <c r="J1645" i="47"/>
  <c r="I1646" i="47"/>
  <c r="H1647" i="47"/>
  <c r="G1648" i="47"/>
  <c r="F1649" i="47"/>
  <c r="J1649" i="47"/>
  <c r="I1650" i="47"/>
  <c r="H1651" i="47"/>
  <c r="G1652" i="47"/>
  <c r="F1653" i="47"/>
  <c r="J1653" i="47"/>
  <c r="I1654" i="47"/>
  <c r="H1655" i="47"/>
  <c r="G1656" i="47"/>
  <c r="F1657" i="47"/>
  <c r="J1657" i="47"/>
  <c r="H1659" i="47"/>
  <c r="G1660" i="47"/>
  <c r="F1661" i="47"/>
  <c r="J1661" i="47"/>
  <c r="H1663" i="47"/>
  <c r="G1664" i="47"/>
  <c r="F1665" i="47"/>
  <c r="J1665" i="47"/>
  <c r="I1666" i="47"/>
  <c r="H1667" i="47"/>
  <c r="G1668" i="47"/>
  <c r="G1670" i="47"/>
  <c r="F1671" i="47"/>
  <c r="J1671" i="47"/>
  <c r="I1672" i="47"/>
  <c r="H1673" i="47"/>
  <c r="G1674" i="47"/>
  <c r="F1675" i="47"/>
  <c r="J1675" i="47"/>
  <c r="H1678" i="47"/>
  <c r="G1679" i="47"/>
  <c r="F1680" i="47"/>
  <c r="J1680" i="47"/>
  <c r="I1681" i="47"/>
  <c r="G1685" i="47"/>
  <c r="G1689" i="47"/>
  <c r="G1693" i="47"/>
  <c r="G1697" i="47"/>
  <c r="G1701" i="47"/>
  <c r="G1705" i="47"/>
  <c r="G1709" i="47"/>
  <c r="G1713" i="47"/>
  <c r="G1717" i="47"/>
  <c r="G1721" i="47"/>
  <c r="G1727" i="47"/>
  <c r="G1731" i="47"/>
  <c r="G1735" i="47"/>
  <c r="G1739" i="47"/>
  <c r="G1743" i="47"/>
  <c r="G1749" i="47"/>
  <c r="G1753" i="47"/>
  <c r="G1757" i="47"/>
  <c r="G1761" i="47"/>
  <c r="G1765" i="47"/>
  <c r="G1769" i="47"/>
  <c r="G1773" i="47"/>
  <c r="G1777" i="47"/>
  <c r="G1783" i="47"/>
  <c r="G1787" i="47"/>
  <c r="G1793" i="47"/>
  <c r="G1797" i="47"/>
  <c r="G1801" i="47"/>
  <c r="G1805" i="47"/>
  <c r="G1809" i="47"/>
  <c r="G1813" i="47"/>
  <c r="G1817" i="47"/>
  <c r="G1823" i="47"/>
  <c r="G1827" i="47"/>
  <c r="G1832" i="47"/>
  <c r="G1836" i="47"/>
  <c r="G1840" i="47"/>
  <c r="G1846"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673" i="47"/>
  <c r="G1675" i="47"/>
  <c r="G1678" i="47"/>
  <c r="G1680" i="47"/>
  <c r="K1682" i="47"/>
  <c r="G1682" i="47"/>
  <c r="J1685" i="47"/>
  <c r="F1685" i="47"/>
  <c r="J1687" i="47"/>
  <c r="F1687" i="47"/>
  <c r="J1689" i="47"/>
  <c r="F1689" i="47"/>
  <c r="J1691" i="47"/>
  <c r="F1691" i="47"/>
  <c r="J1693" i="47"/>
  <c r="F1693" i="47"/>
  <c r="J1695" i="47"/>
  <c r="F1695" i="47"/>
  <c r="J1697" i="47"/>
  <c r="F1697" i="47"/>
  <c r="J1699" i="47"/>
  <c r="F1699" i="47"/>
  <c r="J1701" i="47"/>
  <c r="F1701" i="47"/>
  <c r="J1703" i="47"/>
  <c r="F1703" i="47"/>
  <c r="J1705" i="47"/>
  <c r="F1705" i="47"/>
  <c r="J1707" i="47"/>
  <c r="F1707" i="47"/>
  <c r="J1709" i="47"/>
  <c r="F1709" i="47"/>
  <c r="J1711" i="47"/>
  <c r="F1711" i="47"/>
  <c r="J1713" i="47"/>
  <c r="F1713" i="47"/>
  <c r="J1715" i="47"/>
  <c r="F1715" i="47"/>
  <c r="J1717" i="47"/>
  <c r="F1717" i="47"/>
  <c r="J1719" i="47"/>
  <c r="F1719" i="47"/>
  <c r="J1721" i="47"/>
  <c r="F1721" i="47"/>
  <c r="J1725" i="47"/>
  <c r="F1725" i="47"/>
  <c r="J1727" i="47"/>
  <c r="F1727" i="47"/>
  <c r="J1729" i="47"/>
  <c r="F1729" i="47"/>
  <c r="J1731" i="47"/>
  <c r="F1731" i="47"/>
  <c r="J1733" i="47"/>
  <c r="F1733" i="47"/>
  <c r="J1735" i="47"/>
  <c r="F1735" i="47"/>
  <c r="J1737" i="47"/>
  <c r="F1737" i="47"/>
  <c r="J1739" i="47"/>
  <c r="F1739" i="47"/>
  <c r="J1741" i="47"/>
  <c r="F1741" i="47"/>
  <c r="J1743" i="47"/>
  <c r="F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J1823" i="47"/>
  <c r="F1823" i="47"/>
  <c r="J1825" i="47"/>
  <c r="F1825" i="47"/>
  <c r="J1827" i="47"/>
  <c r="F1827" i="47"/>
  <c r="J1830" i="47"/>
  <c r="F1830" i="47"/>
  <c r="J1832" i="47"/>
  <c r="F1832" i="47"/>
  <c r="J1834" i="47"/>
  <c r="F1834" i="47"/>
  <c r="J1836" i="47"/>
  <c r="F1836" i="47"/>
  <c r="J1838" i="47"/>
  <c r="F1838" i="47"/>
  <c r="J1840" i="47"/>
  <c r="F1840" i="47"/>
  <c r="J1844" i="47"/>
  <c r="F1844" i="47"/>
  <c r="J1846" i="47"/>
  <c r="F1846" i="47"/>
  <c r="J1848" i="47"/>
  <c r="F1848" i="47"/>
  <c r="K1850" i="47"/>
  <c r="G1850" i="47"/>
  <c r="H1850" i="47"/>
  <c r="G1684" i="47"/>
  <c r="G1686" i="47"/>
  <c r="G1688" i="47"/>
  <c r="G1692" i="47"/>
  <c r="G1694" i="47"/>
  <c r="G1696" i="47"/>
  <c r="G1698" i="47"/>
  <c r="G1700" i="47"/>
  <c r="G1702" i="47"/>
  <c r="G1704" i="47"/>
  <c r="G1708" i="47"/>
  <c r="G1710" i="47"/>
  <c r="G1712" i="47"/>
  <c r="G1714" i="47"/>
  <c r="G1718"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G1826" i="47"/>
  <c r="G1831" i="47"/>
  <c r="G1833" i="47"/>
  <c r="G1837" i="47"/>
  <c r="G1839" i="47"/>
  <c r="G1841" i="47"/>
  <c r="G1843" i="47"/>
  <c r="G1845" i="47"/>
  <c r="G1847" i="47"/>
  <c r="G1849" i="47"/>
  <c r="G1851" i="47"/>
  <c r="G1852" i="47"/>
  <c r="G1856" i="47"/>
  <c r="G1862" i="47"/>
  <c r="G1866" i="47"/>
  <c r="G1872" i="47"/>
  <c r="G1876" i="47"/>
  <c r="G1880" i="47"/>
  <c r="G1888" i="47"/>
  <c r="G1894" i="47"/>
  <c r="G1898" i="47"/>
  <c r="G1902" i="47"/>
  <c r="G1906" i="47"/>
  <c r="G1910" i="47"/>
  <c r="G1914" i="47"/>
  <c r="G1922" i="47"/>
  <c r="G1926" i="47"/>
  <c r="G1930" i="47"/>
  <c r="G1934" i="47"/>
  <c r="G1938"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J1940" i="47"/>
  <c r="F1940"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H1378" i="47"/>
  <c r="I1378" i="47"/>
  <c r="H1380" i="47"/>
  <c r="I1380" i="47"/>
  <c r="H1382" i="47"/>
  <c r="I1382" i="47"/>
  <c r="H1384" i="47"/>
  <c r="I1384" i="47"/>
  <c r="H1388" i="47"/>
  <c r="I1388" i="47"/>
  <c r="H1390" i="47"/>
  <c r="I1390" i="47"/>
  <c r="H1392" i="47"/>
  <c r="I1392" i="47"/>
  <c r="H1394" i="47"/>
  <c r="I1394" i="47"/>
  <c r="H1396" i="47"/>
  <c r="I1396" i="47"/>
  <c r="H1398" i="47"/>
  <c r="I1398" i="47"/>
  <c r="H1400" i="47"/>
  <c r="I1400" i="47"/>
  <c r="H1404" i="47"/>
  <c r="I1404" i="47"/>
  <c r="H1406" i="47"/>
  <c r="I1406" i="47"/>
  <c r="H1408" i="47"/>
  <c r="I1408" i="47"/>
  <c r="H1410" i="47"/>
  <c r="I1410" i="47"/>
  <c r="H1414" i="47"/>
  <c r="I1414" i="47"/>
  <c r="H1416" i="47"/>
  <c r="I1416" i="47"/>
  <c r="H1418" i="47"/>
  <c r="I1418" i="47"/>
  <c r="H1420" i="47"/>
  <c r="I1420" i="47"/>
  <c r="H1422" i="47"/>
  <c r="I1422" i="47"/>
  <c r="H1424" i="47"/>
  <c r="I1424" i="47"/>
  <c r="H1428" i="47"/>
  <c r="I1428" i="47"/>
  <c r="H1432" i="47"/>
  <c r="I1432" i="47"/>
  <c r="H1436" i="47"/>
  <c r="I1436" i="47"/>
  <c r="H1438" i="47"/>
  <c r="I1438" i="47"/>
  <c r="H1440" i="47"/>
  <c r="I1440" i="47"/>
  <c r="H1442" i="47"/>
  <c r="I1442" i="47"/>
  <c r="H1444" i="47"/>
  <c r="I1444" i="47"/>
  <c r="H1446" i="47"/>
  <c r="I1446" i="47"/>
  <c r="H1448" i="47"/>
  <c r="I1448" i="47"/>
  <c r="H1450" i="47"/>
  <c r="I1450" i="47"/>
  <c r="H1452" i="47"/>
  <c r="I1452" i="47"/>
  <c r="H1454" i="47"/>
  <c r="I1454" i="47"/>
  <c r="H1456" i="47"/>
  <c r="I1456" i="47"/>
  <c r="H1458" i="47"/>
  <c r="I1458" i="47"/>
  <c r="H1462" i="47"/>
  <c r="I1462" i="47"/>
  <c r="H1466" i="47"/>
  <c r="I1466" i="47"/>
  <c r="H1468" i="47"/>
  <c r="I1468" i="47"/>
  <c r="H1470" i="47"/>
  <c r="I1470" i="47"/>
  <c r="H1472" i="47"/>
  <c r="I1472" i="47"/>
  <c r="H1474" i="47"/>
  <c r="I1474" i="47"/>
  <c r="H1476" i="47"/>
  <c r="I1476" i="47"/>
  <c r="H1478" i="47"/>
  <c r="I1478" i="47"/>
  <c r="H1480" i="47"/>
  <c r="I1480" i="47"/>
  <c r="H1482" i="47"/>
  <c r="I1482" i="47"/>
  <c r="H1484" i="47"/>
  <c r="I1484" i="47"/>
  <c r="H1486" i="47"/>
  <c r="I1486" i="47"/>
  <c r="H1488" i="47"/>
  <c r="I1488" i="47"/>
  <c r="H1490" i="47"/>
  <c r="I1490" i="47"/>
  <c r="H1492" i="47"/>
  <c r="I1492" i="47"/>
  <c r="H1494" i="47"/>
  <c r="I1494" i="47"/>
  <c r="H1496" i="47"/>
  <c r="I1496" i="47"/>
  <c r="H1498" i="47"/>
  <c r="I1498" i="47"/>
  <c r="H1500" i="47"/>
  <c r="I1500" i="47"/>
  <c r="H1502" i="47"/>
  <c r="I1502" i="47"/>
  <c r="H1504" i="47"/>
  <c r="I1504" i="47"/>
  <c r="H1508" i="47"/>
  <c r="I1508" i="47"/>
  <c r="H1512" i="47"/>
  <c r="I1512" i="47"/>
  <c r="I1514" i="47"/>
  <c r="J1514" i="47"/>
  <c r="F1514"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I1159" i="47"/>
  <c r="I1161" i="47"/>
  <c r="I1163" i="47"/>
  <c r="I1165" i="47"/>
  <c r="I1167" i="47"/>
  <c r="I1169" i="47"/>
  <c r="I1171" i="47"/>
  <c r="I1175" i="47"/>
  <c r="I1177" i="47"/>
  <c r="I1179" i="47"/>
  <c r="I1181" i="47"/>
  <c r="I1185" i="47"/>
  <c r="I1187" i="47"/>
  <c r="I1189" i="47"/>
  <c r="I1191" i="47"/>
  <c r="I1193" i="47"/>
  <c r="I1195" i="47"/>
  <c r="I1197" i="47"/>
  <c r="I1199" i="47"/>
  <c r="I1201" i="47"/>
  <c r="I1203" i="47"/>
  <c r="I1205" i="47"/>
  <c r="I1207" i="47"/>
  <c r="I1209" i="47"/>
  <c r="I1211" i="47"/>
  <c r="I1215" i="47"/>
  <c r="I1217" i="47"/>
  <c r="I1219" i="47"/>
  <c r="I1222" i="47"/>
  <c r="I1224" i="47"/>
  <c r="I1226" i="47"/>
  <c r="I1228" i="47"/>
  <c r="I1230" i="47"/>
  <c r="I1232" i="47"/>
  <c r="I1236" i="47"/>
  <c r="I1238" i="47"/>
  <c r="I1240" i="47"/>
  <c r="I1242" i="47"/>
  <c r="I1244" i="47"/>
  <c r="I1246" i="47"/>
  <c r="I1248" i="47"/>
  <c r="I1252" i="47"/>
  <c r="I1254" i="47"/>
  <c r="I1256" i="47"/>
  <c r="I1258" i="47"/>
  <c r="I1262" i="47"/>
  <c r="I1264" i="47"/>
  <c r="I1266" i="47"/>
  <c r="I1268" i="47"/>
  <c r="I1270" i="47"/>
  <c r="I1272" i="47"/>
  <c r="I1276" i="47"/>
  <c r="I1280" i="47"/>
  <c r="I1284" i="47"/>
  <c r="I1286" i="47"/>
  <c r="I1288" i="47"/>
  <c r="I1290" i="47"/>
  <c r="I1292" i="47"/>
  <c r="I1294" i="47"/>
  <c r="I1296" i="47"/>
  <c r="I1298" i="47"/>
  <c r="I1300" i="47"/>
  <c r="I1302" i="47"/>
  <c r="I1304" i="47"/>
  <c r="I1306" i="47"/>
  <c r="I1310" i="47"/>
  <c r="I1314" i="47"/>
  <c r="I1316" i="47"/>
  <c r="I1318" i="47"/>
  <c r="I1320" i="47"/>
  <c r="I1322" i="47"/>
  <c r="I1324" i="47"/>
  <c r="I1326" i="47"/>
  <c r="I1328" i="47"/>
  <c r="I1330" i="47"/>
  <c r="I1332" i="47"/>
  <c r="I1334" i="47"/>
  <c r="I1336" i="47"/>
  <c r="I1338" i="47"/>
  <c r="I1340" i="47"/>
  <c r="I1342" i="47"/>
  <c r="I1344" i="47"/>
  <c r="I1346" i="47"/>
  <c r="I1348" i="47"/>
  <c r="I1350" i="47"/>
  <c r="I1352" i="47"/>
  <c r="I1356" i="47"/>
  <c r="I1360" i="47"/>
  <c r="I1362" i="47"/>
  <c r="I1364" i="47"/>
  <c r="I1366" i="47"/>
  <c r="I1368" i="47"/>
  <c r="I1370" i="47"/>
  <c r="I1375" i="47"/>
  <c r="I1377" i="47"/>
  <c r="I1381" i="47"/>
  <c r="I1383" i="47"/>
  <c r="I1385" i="47"/>
  <c r="I1387" i="47"/>
  <c r="I1389" i="47"/>
  <c r="I1391" i="47"/>
  <c r="I1393" i="47"/>
  <c r="I1395" i="47"/>
  <c r="I1397" i="47"/>
  <c r="I1399" i="47"/>
  <c r="I1401" i="47"/>
  <c r="I1403" i="47"/>
  <c r="I1405" i="47"/>
  <c r="I1407" i="47"/>
  <c r="I1409" i="47"/>
  <c r="I1411" i="47"/>
  <c r="I1413" i="47"/>
  <c r="I1415" i="47"/>
  <c r="I1417" i="47"/>
  <c r="I1421" i="47"/>
  <c r="I1423" i="47"/>
  <c r="I1425" i="47"/>
  <c r="I1427" i="47"/>
  <c r="I1429" i="47"/>
  <c r="I1431" i="47"/>
  <c r="I1433" i="47"/>
  <c r="I1435" i="47"/>
  <c r="I1437" i="47"/>
  <c r="I1439" i="47"/>
  <c r="I1443" i="47"/>
  <c r="I1445" i="47"/>
  <c r="I1447" i="47"/>
  <c r="I1449" i="47"/>
  <c r="I1451" i="47"/>
  <c r="I1453" i="47"/>
  <c r="I1455" i="47"/>
  <c r="I1457" i="47"/>
  <c r="I1459" i="47"/>
  <c r="I1461" i="47"/>
  <c r="I1463" i="47"/>
  <c r="I1465" i="47"/>
  <c r="I1467" i="47"/>
  <c r="I1469" i="47"/>
  <c r="I1471" i="47"/>
  <c r="I1473" i="47"/>
  <c r="I1475" i="47"/>
  <c r="I1479" i="47"/>
  <c r="I1481" i="47"/>
  <c r="I1483" i="47"/>
  <c r="I1485" i="47"/>
  <c r="I1489" i="47"/>
  <c r="I1491" i="47"/>
  <c r="I1493" i="47"/>
  <c r="I1495" i="47"/>
  <c r="I1497" i="47"/>
  <c r="I1499" i="47"/>
  <c r="I1501" i="47"/>
  <c r="I1503" i="47"/>
  <c r="I1505" i="47"/>
  <c r="I1507" i="47"/>
  <c r="I1509" i="47"/>
  <c r="I1511" i="47"/>
  <c r="I1513" i="47"/>
  <c r="I1515" i="47"/>
  <c r="H1516" i="47"/>
  <c r="F1518" i="47"/>
  <c r="J1518" i="47"/>
  <c r="I1519" i="47"/>
  <c r="H1520" i="47"/>
  <c r="G1521" i="47"/>
  <c r="F1522" i="47"/>
  <c r="J1522" i="47"/>
  <c r="I1523" i="47"/>
  <c r="I1526" i="47"/>
  <c r="H1527" i="47"/>
  <c r="G1528" i="47"/>
  <c r="F1529" i="47"/>
  <c r="J1529" i="47"/>
  <c r="I1530" i="47"/>
  <c r="I1532" i="47"/>
  <c r="H1533" i="47"/>
  <c r="G1534" i="47"/>
  <c r="F1535" i="47"/>
  <c r="J1535" i="47"/>
  <c r="I1536" i="47"/>
  <c r="H1537" i="47"/>
  <c r="F1539" i="47"/>
  <c r="J1539" i="47"/>
  <c r="I1540" i="47"/>
  <c r="H1541" i="47"/>
  <c r="G1542" i="47"/>
  <c r="F1543" i="47"/>
  <c r="J1543" i="47"/>
  <c r="I1544" i="47"/>
  <c r="H1545" i="47"/>
  <c r="G1546" i="47"/>
  <c r="F1547" i="47"/>
  <c r="J1547" i="47"/>
  <c r="I1548" i="47"/>
  <c r="H1549" i="47"/>
  <c r="G1550" i="47"/>
  <c r="F1551" i="47"/>
  <c r="J1551" i="47"/>
  <c r="I1552" i="47"/>
  <c r="H1553" i="47"/>
  <c r="F1555" i="47"/>
  <c r="J1555" i="47"/>
  <c r="I1556" i="47"/>
  <c r="H1557" i="47"/>
  <c r="G1558" i="47"/>
  <c r="F1559" i="47"/>
  <c r="J1559" i="47"/>
  <c r="I1560" i="47"/>
  <c r="H1561" i="47"/>
  <c r="G1562" i="47"/>
  <c r="F1563" i="47"/>
  <c r="J1563" i="47"/>
  <c r="H1565" i="47"/>
  <c r="G1566" i="47"/>
  <c r="F1567" i="47"/>
  <c r="J1567" i="47"/>
  <c r="I1568" i="47"/>
  <c r="H1569" i="47"/>
  <c r="G1570" i="47"/>
  <c r="G1572" i="47"/>
  <c r="F1573" i="47"/>
  <c r="J1573" i="47"/>
  <c r="I1574" i="47"/>
  <c r="H1575" i="47"/>
  <c r="G1576" i="47"/>
  <c r="F1577" i="47"/>
  <c r="J1577" i="47"/>
  <c r="H1579" i="47"/>
  <c r="G1580" i="47"/>
  <c r="F1581" i="47"/>
  <c r="J1581" i="47"/>
  <c r="H1583" i="47"/>
  <c r="G1584" i="47"/>
  <c r="F1585" i="47"/>
  <c r="J1585" i="47"/>
  <c r="H1587" i="47"/>
  <c r="G1588" i="47"/>
  <c r="F1589" i="47"/>
  <c r="J1589" i="47"/>
  <c r="I1590" i="47"/>
  <c r="H1591" i="47"/>
  <c r="G1592" i="47"/>
  <c r="G1594" i="47"/>
  <c r="F1595" i="47"/>
  <c r="J1595" i="47"/>
  <c r="I1596" i="47"/>
  <c r="H1597" i="47"/>
  <c r="G1598" i="47"/>
  <c r="F1599" i="47"/>
  <c r="J1599" i="47"/>
  <c r="I1600" i="47"/>
  <c r="H1601" i="47"/>
  <c r="G1602" i="47"/>
  <c r="F1603" i="47"/>
  <c r="J1603" i="47"/>
  <c r="I1604" i="47"/>
  <c r="H1605" i="47"/>
  <c r="G1606" i="47"/>
  <c r="F1607" i="47"/>
  <c r="J1607" i="47"/>
  <c r="I1608" i="47"/>
  <c r="H1609" i="47"/>
  <c r="G1610" i="47"/>
  <c r="F1611" i="47"/>
  <c r="J1611" i="47"/>
  <c r="H1613" i="47"/>
  <c r="G1614" i="47"/>
  <c r="F1615" i="47"/>
  <c r="J1615" i="47"/>
  <c r="H1617" i="47"/>
  <c r="G1618" i="47"/>
  <c r="F1619" i="47"/>
  <c r="J1619" i="47"/>
  <c r="I1620" i="47"/>
  <c r="H1621" i="47"/>
  <c r="G1622" i="47"/>
  <c r="F1623" i="47"/>
  <c r="J1623" i="47"/>
  <c r="I1624" i="47"/>
  <c r="H1625" i="47"/>
  <c r="G1626" i="47"/>
  <c r="F1627" i="47"/>
  <c r="J1627" i="47"/>
  <c r="I1628" i="47"/>
  <c r="I1630" i="47"/>
  <c r="H1631" i="47"/>
  <c r="G1632" i="47"/>
  <c r="F1633" i="47"/>
  <c r="J1633" i="47"/>
  <c r="I1634" i="47"/>
  <c r="H1635" i="47"/>
  <c r="G1636" i="47"/>
  <c r="F1637" i="47"/>
  <c r="J1637" i="47"/>
  <c r="I1638" i="47"/>
  <c r="I1640" i="47"/>
  <c r="H1641" i="47"/>
  <c r="G1642" i="47"/>
  <c r="F1643" i="47"/>
  <c r="J1643" i="47"/>
  <c r="I1644" i="47"/>
  <c r="H1645" i="47"/>
  <c r="G1646" i="47"/>
  <c r="F1647" i="47"/>
  <c r="J1647" i="47"/>
  <c r="I1648" i="47"/>
  <c r="H1649" i="47"/>
  <c r="G1650" i="47"/>
  <c r="F1651" i="47"/>
  <c r="J1651" i="47"/>
  <c r="I1652" i="47"/>
  <c r="H1653" i="47"/>
  <c r="G1654" i="47"/>
  <c r="F1655" i="47"/>
  <c r="J1655" i="47"/>
  <c r="I1656" i="47"/>
  <c r="H1657" i="47"/>
  <c r="F1659" i="47"/>
  <c r="J1659" i="47"/>
  <c r="I1660" i="47"/>
  <c r="H1661" i="47"/>
  <c r="F1663" i="47"/>
  <c r="J1663" i="47"/>
  <c r="I1664" i="47"/>
  <c r="H1665" i="47"/>
  <c r="G1666" i="47"/>
  <c r="F1667" i="47"/>
  <c r="J1667" i="47"/>
  <c r="I1668" i="47"/>
  <c r="I1670" i="47"/>
  <c r="H1671" i="47"/>
  <c r="G1672" i="47"/>
  <c r="F1673" i="47"/>
  <c r="J1673" i="47"/>
  <c r="I1674" i="47"/>
  <c r="H1675" i="47"/>
  <c r="F1678" i="47"/>
  <c r="J1678" i="47"/>
  <c r="I1679" i="47"/>
  <c r="H1680" i="47"/>
  <c r="G1681" i="47"/>
  <c r="F1682" i="47"/>
  <c r="G1687" i="47"/>
  <c r="G1691" i="47"/>
  <c r="G1695" i="47"/>
  <c r="G1699" i="47"/>
  <c r="G1703" i="47"/>
  <c r="G1707" i="47"/>
  <c r="G1711" i="47"/>
  <c r="G1715" i="47"/>
  <c r="G1719" i="47"/>
  <c r="G1725" i="47"/>
  <c r="G1729" i="47"/>
  <c r="G1733" i="47"/>
  <c r="G1737" i="47"/>
  <c r="G1741" i="47"/>
  <c r="G1747" i="47"/>
  <c r="G1751" i="47"/>
  <c r="G1755" i="47"/>
  <c r="G1759" i="47"/>
  <c r="G1763" i="47"/>
  <c r="G1767" i="47"/>
  <c r="G1771" i="47"/>
  <c r="G1775" i="47"/>
  <c r="G1779" i="47"/>
  <c r="G1785" i="47"/>
  <c r="G1789" i="47"/>
  <c r="G1795" i="47"/>
  <c r="G1799" i="47"/>
  <c r="G1803" i="47"/>
  <c r="G1807" i="47"/>
  <c r="G1811" i="47"/>
  <c r="G1815" i="47"/>
  <c r="G1819" i="47"/>
  <c r="G1825" i="47"/>
  <c r="G1830" i="47"/>
  <c r="G1834" i="47"/>
  <c r="G1838" i="47"/>
  <c r="G1844" i="47"/>
  <c r="G1848" i="47"/>
  <c r="I1516" i="47"/>
  <c r="I1518" i="47"/>
  <c r="I1520" i="47"/>
  <c r="I1522" i="47"/>
  <c r="I1527" i="47"/>
  <c r="I1529" i="47"/>
  <c r="I1533" i="47"/>
  <c r="I1535" i="47"/>
  <c r="I1537"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I1587" i="47"/>
  <c r="I1589" i="47"/>
  <c r="I1591"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I1671" i="47"/>
  <c r="I1673" i="47"/>
  <c r="I1675" i="47"/>
  <c r="I1678" i="47"/>
  <c r="I1680" i="47"/>
  <c r="I1682" i="47"/>
  <c r="H1682" i="47"/>
  <c r="H1685" i="47"/>
  <c r="I1685" i="47"/>
  <c r="H1687" i="47"/>
  <c r="I1687" i="47"/>
  <c r="H1689" i="47"/>
  <c r="I1689" i="47"/>
  <c r="H1691" i="47"/>
  <c r="I1691" i="47"/>
  <c r="H1693" i="47"/>
  <c r="I1693" i="47"/>
  <c r="H1695" i="47"/>
  <c r="I1695" i="47"/>
  <c r="H1697" i="47"/>
  <c r="I1697" i="47"/>
  <c r="H1699" i="47"/>
  <c r="I1699" i="47"/>
  <c r="H1701" i="47"/>
  <c r="I1701" i="47"/>
  <c r="H1703" i="47"/>
  <c r="I1703" i="47"/>
  <c r="H1705" i="47"/>
  <c r="I1705" i="47"/>
  <c r="H1707" i="47"/>
  <c r="I1707" i="47"/>
  <c r="H1709" i="47"/>
  <c r="I1709" i="47"/>
  <c r="H1711" i="47"/>
  <c r="I1711" i="47"/>
  <c r="H1713" i="47"/>
  <c r="I1713" i="47"/>
  <c r="H1715" i="47"/>
  <c r="I1715" i="47"/>
  <c r="H1717" i="47"/>
  <c r="I1717" i="47"/>
  <c r="H1719" i="47"/>
  <c r="I1719" i="47"/>
  <c r="H1721" i="47"/>
  <c r="I1721" i="47"/>
  <c r="H1725" i="47"/>
  <c r="I1725" i="47"/>
  <c r="H1727" i="47"/>
  <c r="I1727" i="47"/>
  <c r="H1729" i="47"/>
  <c r="I1729" i="47"/>
  <c r="H1731" i="47"/>
  <c r="I1731" i="47"/>
  <c r="H1733" i="47"/>
  <c r="I1733" i="47"/>
  <c r="H1735" i="47"/>
  <c r="I1735" i="47"/>
  <c r="H1737" i="47"/>
  <c r="I1737" i="47"/>
  <c r="H1739" i="47"/>
  <c r="I1739" i="47"/>
  <c r="H1741" i="47"/>
  <c r="I1741" i="47"/>
  <c r="H1743"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H1823" i="47"/>
  <c r="I1823" i="47"/>
  <c r="H1825" i="47"/>
  <c r="I1825" i="47"/>
  <c r="H1827" i="47"/>
  <c r="I1827" i="47"/>
  <c r="H1830" i="47"/>
  <c r="I1830" i="47"/>
  <c r="H1832" i="47"/>
  <c r="I1832" i="47"/>
  <c r="H1834" i="47"/>
  <c r="I1834" i="47"/>
  <c r="H1836" i="47"/>
  <c r="I1836" i="47"/>
  <c r="H1838" i="47"/>
  <c r="I1838" i="47"/>
  <c r="H1840" i="47"/>
  <c r="I1840" i="47"/>
  <c r="H1844" i="47"/>
  <c r="I1844" i="47"/>
  <c r="H1846" i="47"/>
  <c r="I1846" i="47"/>
  <c r="H1848" i="47"/>
  <c r="I1848" i="47"/>
  <c r="I1850" i="47"/>
  <c r="J1850" i="47"/>
  <c r="F1850" i="47"/>
  <c r="I1684" i="47"/>
  <c r="I1686" i="47"/>
  <c r="I1688" i="47"/>
  <c r="I1692" i="47"/>
  <c r="I1694" i="47"/>
  <c r="I1696" i="47"/>
  <c r="I1698" i="47"/>
  <c r="I1700" i="47"/>
  <c r="I1702" i="47"/>
  <c r="I1704" i="47"/>
  <c r="I1708" i="47"/>
  <c r="I1710" i="47"/>
  <c r="I1712" i="47"/>
  <c r="I1714" i="47"/>
  <c r="I1718"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I1826" i="47"/>
  <c r="I1831" i="47"/>
  <c r="I1833" i="47"/>
  <c r="I1837" i="47"/>
  <c r="I1839" i="47"/>
  <c r="I1841" i="47"/>
  <c r="I1843" i="47"/>
  <c r="I1845" i="47"/>
  <c r="I1847" i="47"/>
  <c r="I1849" i="47"/>
  <c r="I1851" i="47"/>
  <c r="G1854" i="47"/>
  <c r="G1860" i="47"/>
  <c r="G1864" i="47"/>
  <c r="G1870" i="47"/>
  <c r="G1874" i="47"/>
  <c r="G1878" i="47"/>
  <c r="G1884" i="47"/>
  <c r="G1892" i="47"/>
  <c r="G1896" i="47"/>
  <c r="G1900" i="47"/>
  <c r="G1904" i="47"/>
  <c r="G1908" i="47"/>
  <c r="G1912" i="47"/>
  <c r="G1918" i="47"/>
  <c r="G1924" i="47"/>
  <c r="G1928" i="47"/>
  <c r="G1932" i="47"/>
  <c r="G1936" i="47"/>
  <c r="G194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G1975" i="47"/>
  <c r="H1977" i="47"/>
  <c r="K1977" i="47"/>
  <c r="J1979" i="47"/>
  <c r="F1979" i="47"/>
  <c r="G1979" i="47"/>
  <c r="H1982" i="47"/>
  <c r="K1982" i="47"/>
  <c r="J1984" i="47"/>
  <c r="F1984" i="47"/>
  <c r="G1984" i="47"/>
  <c r="H1986" i="47"/>
  <c r="K1986" i="47"/>
  <c r="J1988" i="47"/>
  <c r="F1988" i="47"/>
  <c r="G1988" i="47"/>
  <c r="H1990" i="47"/>
  <c r="K1990" i="47"/>
  <c r="J1992" i="47"/>
  <c r="F1992" i="47"/>
  <c r="G1992" i="47"/>
  <c r="H1996" i="47"/>
  <c r="K1996" i="47"/>
  <c r="J1998" i="47"/>
  <c r="F1998" i="47"/>
  <c r="G1998" i="47"/>
  <c r="H2000" i="47"/>
  <c r="K2000" i="47"/>
  <c r="J2002" i="47"/>
  <c r="F2002" i="47"/>
  <c r="G2002" i="47"/>
  <c r="H2004" i="47"/>
  <c r="K2004" i="47"/>
  <c r="J2006" i="47"/>
  <c r="F2006" i="47"/>
  <c r="G2006" i="47"/>
  <c r="H2008" i="47"/>
  <c r="K2008" i="47"/>
  <c r="J2012" i="47"/>
  <c r="F2012" i="47"/>
  <c r="G2012" i="47"/>
  <c r="H2014" i="47"/>
  <c r="K2014" i="47"/>
  <c r="J2016" i="47"/>
  <c r="F2016" i="47"/>
  <c r="G2016" i="47"/>
  <c r="H2018" i="47"/>
  <c r="K2018" i="47"/>
  <c r="J2022" i="47"/>
  <c r="F2022" i="47"/>
  <c r="G2022" i="47"/>
  <c r="H2024" i="47"/>
  <c r="K2024" i="47"/>
  <c r="J2026" i="47"/>
  <c r="F2026" i="47"/>
  <c r="G2026" i="47"/>
  <c r="H2028" i="47"/>
  <c r="K2028" i="47"/>
  <c r="J2030" i="47"/>
  <c r="F2030" i="47"/>
  <c r="G2030" i="47"/>
  <c r="H2032" i="47"/>
  <c r="K2032" i="47"/>
  <c r="J2036" i="47"/>
  <c r="F2036" i="47"/>
  <c r="G2036" i="47"/>
  <c r="H2040" i="47"/>
  <c r="K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K1975" i="47"/>
  <c r="J1977" i="47"/>
  <c r="F1977" i="47"/>
  <c r="G1977" i="47"/>
  <c r="H1979" i="47"/>
  <c r="K1979" i="47"/>
  <c r="J1982" i="47"/>
  <c r="F1982" i="47"/>
  <c r="G1982" i="47"/>
  <c r="H1984" i="47"/>
  <c r="K1984" i="47"/>
  <c r="J1986" i="47"/>
  <c r="F1986" i="47"/>
  <c r="G1986" i="47"/>
  <c r="H1988" i="47"/>
  <c r="K1988" i="47"/>
  <c r="J1990" i="47"/>
  <c r="F1990" i="47"/>
  <c r="G1990" i="47"/>
  <c r="H1992" i="47"/>
  <c r="K1992" i="47"/>
  <c r="J1996" i="47"/>
  <c r="F1996" i="47"/>
  <c r="G1996" i="47"/>
  <c r="H1998" i="47"/>
  <c r="K1998" i="47"/>
  <c r="J2000" i="47"/>
  <c r="F2000" i="47"/>
  <c r="G2000" i="47"/>
  <c r="H2002" i="47"/>
  <c r="K2002" i="47"/>
  <c r="J2004" i="47"/>
  <c r="F2004" i="47"/>
  <c r="G2004" i="47"/>
  <c r="H2006" i="47"/>
  <c r="K2006" i="47"/>
  <c r="J2008" i="47"/>
  <c r="F2008" i="47"/>
  <c r="G2008" i="47"/>
  <c r="H2012" i="47"/>
  <c r="K2012" i="47"/>
  <c r="J2014" i="47"/>
  <c r="F2014" i="47"/>
  <c r="G2014" i="47"/>
  <c r="H2016" i="47"/>
  <c r="K2016" i="47"/>
  <c r="J2018" i="47"/>
  <c r="F2018" i="47"/>
  <c r="G2018" i="47"/>
  <c r="H2022" i="47"/>
  <c r="K2022" i="47"/>
  <c r="J2024" i="47"/>
  <c r="F2024" i="47"/>
  <c r="G2024" i="47"/>
  <c r="H2026" i="47"/>
  <c r="K2026" i="47"/>
  <c r="J2028" i="47"/>
  <c r="F2028" i="47"/>
  <c r="G2028" i="47"/>
  <c r="H2030" i="47"/>
  <c r="K2030" i="47"/>
  <c r="J2032" i="47"/>
  <c r="F2032" i="47"/>
  <c r="G2032" i="47"/>
  <c r="H2036" i="47"/>
  <c r="K2036" i="47"/>
  <c r="J2040" i="47"/>
  <c r="F2040" i="47"/>
  <c r="G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I6" i="18"/>
  <c r="I7" i="18"/>
  <c r="I8" i="18"/>
  <c r="I9" i="18"/>
  <c r="I10" i="18"/>
  <c r="K6" i="18"/>
  <c r="K7" i="18"/>
  <c r="K8" i="18"/>
  <c r="K9" i="18"/>
  <c r="K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M429" i="18"/>
  <c r="K430" i="18"/>
  <c r="I431" i="18"/>
  <c r="M431" i="18"/>
  <c r="K432" i="18"/>
  <c r="I433" i="18"/>
  <c r="M433" i="18"/>
  <c r="K434" i="18"/>
  <c r="I435" i="18"/>
  <c r="M435" i="18"/>
  <c r="K436" i="18"/>
  <c r="I438" i="18"/>
  <c r="M438" i="18"/>
  <c r="K439" i="18"/>
  <c r="I440" i="18"/>
  <c r="M440" i="18"/>
  <c r="K441" i="18"/>
  <c r="I442" i="18"/>
  <c r="M442" i="18"/>
  <c r="K443" i="18"/>
  <c r="I444" i="18"/>
  <c r="M444" i="18"/>
  <c r="K445" i="18"/>
  <c r="I446" i="18"/>
  <c r="M446" i="18"/>
  <c r="K447" i="18"/>
  <c r="I448" i="18"/>
  <c r="M448" i="18"/>
  <c r="K449" i="18"/>
  <c r="I450" i="18"/>
  <c r="M450" i="18"/>
  <c r="K451" i="18"/>
  <c r="I452" i="18"/>
  <c r="M452" i="18"/>
  <c r="K453" i="18"/>
  <c r="I454" i="18"/>
  <c r="M454" i="18"/>
  <c r="K456" i="18"/>
  <c r="I457" i="18"/>
  <c r="M457" i="18"/>
  <c r="K458" i="18"/>
  <c r="I459" i="18"/>
  <c r="M459" i="18"/>
  <c r="K460" i="18"/>
  <c r="I461" i="18"/>
  <c r="M461" i="18"/>
  <c r="K462" i="18"/>
  <c r="I463" i="18"/>
  <c r="M463" i="18"/>
  <c r="K464" i="18"/>
  <c r="I465" i="18"/>
  <c r="M465" i="18"/>
  <c r="K466" i="18"/>
  <c r="I467" i="18"/>
  <c r="M467" i="18"/>
  <c r="K468" i="18"/>
  <c r="I469" i="18"/>
  <c r="M469" i="18"/>
  <c r="K470" i="18"/>
  <c r="I471" i="18"/>
  <c r="M471" i="18"/>
  <c r="K472" i="18"/>
  <c r="I474" i="18"/>
  <c r="M474" i="18"/>
  <c r="K475" i="18"/>
  <c r="I476" i="18"/>
  <c r="M476" i="18"/>
  <c r="K477" i="18"/>
  <c r="I478" i="18"/>
  <c r="M478" i="18"/>
  <c r="K479" i="18"/>
  <c r="I480" i="18"/>
  <c r="M480" i="18"/>
  <c r="K481" i="18"/>
  <c r="I482" i="18"/>
  <c r="M482" i="18"/>
  <c r="K483" i="18"/>
  <c r="I484" i="18"/>
  <c r="M484" i="18"/>
  <c r="K485" i="18"/>
  <c r="I486" i="18"/>
  <c r="M486" i="18"/>
  <c r="K487" i="18"/>
  <c r="I488" i="18"/>
  <c r="M488" i="18"/>
  <c r="K489" i="18"/>
  <c r="I490" i="18"/>
  <c r="M490" i="18"/>
  <c r="K492" i="18"/>
  <c r="I493" i="18"/>
  <c r="M493" i="18"/>
  <c r="K494" i="18"/>
  <c r="I495" i="18"/>
  <c r="M495" i="18"/>
  <c r="K496" i="18"/>
  <c r="I497" i="18"/>
  <c r="M497" i="18"/>
  <c r="K498" i="18"/>
  <c r="I499" i="18"/>
  <c r="M499" i="18"/>
  <c r="K500" i="18"/>
  <c r="I501" i="18"/>
  <c r="M501" i="18"/>
  <c r="K502" i="18"/>
  <c r="I503" i="18"/>
  <c r="M503" i="18"/>
  <c r="K504" i="18"/>
  <c r="I505" i="18"/>
  <c r="M505" i="18"/>
  <c r="K506" i="18"/>
  <c r="I507" i="18"/>
  <c r="M507" i="18"/>
  <c r="K508" i="18"/>
  <c r="I510" i="18"/>
  <c r="M5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I430" i="18"/>
  <c r="M430" i="18"/>
  <c r="K431" i="18"/>
  <c r="I432" i="18"/>
  <c r="M432" i="18"/>
  <c r="K433" i="18"/>
  <c r="I434" i="18"/>
  <c r="M434" i="18"/>
  <c r="K435" i="18"/>
  <c r="I436" i="18"/>
  <c r="M436" i="18"/>
  <c r="K438" i="18"/>
  <c r="I439" i="18"/>
  <c r="M439" i="18"/>
  <c r="K440" i="18"/>
  <c r="I441" i="18"/>
  <c r="M441" i="18"/>
  <c r="K442" i="18"/>
  <c r="I443" i="18"/>
  <c r="M443" i="18"/>
  <c r="K444" i="18"/>
  <c r="I445" i="18"/>
  <c r="M445" i="18"/>
  <c r="K446" i="18"/>
  <c r="I447" i="18"/>
  <c r="M447" i="18"/>
  <c r="K448" i="18"/>
  <c r="I449" i="18"/>
  <c r="M449" i="18"/>
  <c r="K450" i="18"/>
  <c r="I451" i="18"/>
  <c r="M451" i="18"/>
  <c r="K452" i="18"/>
  <c r="I453" i="18"/>
  <c r="M453" i="18"/>
  <c r="K454" i="18"/>
  <c r="I456" i="18"/>
  <c r="M456" i="18"/>
  <c r="K457" i="18"/>
  <c r="I458" i="18"/>
  <c r="M458" i="18"/>
  <c r="K459" i="18"/>
  <c r="I460" i="18"/>
  <c r="M460" i="18"/>
  <c r="K461" i="18"/>
  <c r="I462" i="18"/>
  <c r="M462" i="18"/>
  <c r="K463" i="18"/>
  <c r="I464" i="18"/>
  <c r="M464" i="18"/>
  <c r="K465" i="18"/>
  <c r="I466" i="18"/>
  <c r="M466" i="18"/>
  <c r="K467" i="18"/>
  <c r="I468" i="18"/>
  <c r="M468" i="18"/>
  <c r="K469" i="18"/>
  <c r="I470" i="18"/>
  <c r="M470" i="18"/>
  <c r="K471" i="18"/>
  <c r="I472" i="18"/>
  <c r="M472" i="18"/>
  <c r="K474" i="18"/>
  <c r="I475" i="18"/>
  <c r="M475" i="18"/>
  <c r="K476" i="18"/>
  <c r="I477" i="18"/>
  <c r="M477" i="18"/>
  <c r="K478" i="18"/>
  <c r="I479" i="18"/>
  <c r="M479" i="18"/>
  <c r="K480" i="18"/>
  <c r="I481" i="18"/>
  <c r="M481" i="18"/>
  <c r="K482" i="18"/>
  <c r="I483" i="18"/>
  <c r="M483" i="18"/>
  <c r="K484" i="18"/>
  <c r="I485" i="18"/>
  <c r="M485" i="18"/>
  <c r="K486" i="18"/>
  <c r="I487" i="18"/>
  <c r="M487" i="18"/>
  <c r="K488" i="18"/>
  <c r="I489" i="18"/>
  <c r="M489" i="18"/>
  <c r="K490" i="18"/>
  <c r="I492" i="18"/>
  <c r="M492" i="18"/>
  <c r="K493" i="18"/>
  <c r="I494" i="18"/>
  <c r="M494" i="18"/>
  <c r="K495" i="18"/>
  <c r="I496" i="18"/>
  <c r="M496" i="18"/>
  <c r="K497" i="18"/>
  <c r="I498" i="18"/>
  <c r="M498" i="18"/>
  <c r="K499" i="18"/>
  <c r="I500" i="18"/>
  <c r="M500" i="18"/>
  <c r="K501" i="18"/>
  <c r="I502" i="18"/>
  <c r="M502" i="18"/>
  <c r="K503" i="18"/>
  <c r="I504" i="18"/>
  <c r="M504" i="18"/>
  <c r="K505" i="18"/>
  <c r="I506" i="18"/>
  <c r="M506" i="18"/>
  <c r="K507" i="18"/>
  <c r="I508" i="18"/>
  <c r="M508" i="18"/>
  <c r="K510" i="18"/>
  <c r="I511" i="18"/>
  <c r="K511" i="18"/>
  <c r="I512" i="18"/>
  <c r="M512" i="18"/>
  <c r="K513" i="18"/>
  <c r="I514" i="18"/>
  <c r="M514" i="18"/>
  <c r="K515" i="18"/>
  <c r="I516" i="18"/>
  <c r="M516" i="18"/>
  <c r="K517" i="18"/>
  <c r="I518" i="18"/>
  <c r="M518" i="18"/>
  <c r="K519" i="18"/>
  <c r="I520" i="18"/>
  <c r="M520" i="18"/>
  <c r="K521" i="18"/>
  <c r="I522" i="18"/>
  <c r="M522" i="18"/>
  <c r="K523" i="18"/>
  <c r="I524" i="18"/>
  <c r="M524" i="18"/>
  <c r="K525" i="18"/>
  <c r="I526" i="18"/>
  <c r="M526" i="18"/>
  <c r="K528" i="18"/>
  <c r="I529" i="18"/>
  <c r="M529" i="18"/>
  <c r="K530" i="18"/>
  <c r="I531" i="18"/>
  <c r="M531" i="18"/>
  <c r="K532" i="18"/>
  <c r="I533" i="18"/>
  <c r="M533" i="18"/>
  <c r="K534" i="18"/>
  <c r="I535" i="18"/>
  <c r="M535" i="18"/>
  <c r="K536" i="18"/>
  <c r="I537" i="18"/>
  <c r="M537" i="18"/>
  <c r="K538" i="18"/>
  <c r="I539" i="18"/>
  <c r="M539" i="18"/>
  <c r="K540" i="18"/>
  <c r="I541" i="18"/>
  <c r="M541" i="18"/>
  <c r="K542" i="18"/>
  <c r="I543" i="18"/>
  <c r="M543" i="18"/>
  <c r="K544" i="18"/>
  <c r="I546" i="18"/>
  <c r="M546" i="18"/>
  <c r="K547" i="18"/>
  <c r="I548" i="18"/>
  <c r="M548" i="18"/>
  <c r="K549" i="18"/>
  <c r="I550" i="18"/>
  <c r="M550" i="18"/>
  <c r="K551" i="18"/>
  <c r="I552" i="18"/>
  <c r="M552" i="18"/>
  <c r="K553" i="18"/>
  <c r="I554" i="18"/>
  <c r="M554" i="18"/>
  <c r="K555" i="18"/>
  <c r="I556" i="18"/>
  <c r="M556" i="18"/>
  <c r="K557" i="18"/>
  <c r="I558" i="18"/>
  <c r="M558" i="18"/>
  <c r="K559" i="18"/>
  <c r="I560" i="18"/>
  <c r="M560" i="18"/>
  <c r="K561" i="18"/>
  <c r="I562" i="18"/>
  <c r="M562" i="18"/>
  <c r="K564" i="18"/>
  <c r="I565" i="18"/>
  <c r="M565" i="18"/>
  <c r="K566" i="18"/>
  <c r="I567" i="18"/>
  <c r="M567" i="18"/>
  <c r="K568" i="18"/>
  <c r="I569" i="18"/>
  <c r="M569" i="18"/>
  <c r="K570" i="18"/>
  <c r="I571" i="18"/>
  <c r="M571" i="18"/>
  <c r="K572" i="18"/>
  <c r="I573" i="18"/>
  <c r="M573" i="18"/>
  <c r="K574" i="18"/>
  <c r="I575" i="18"/>
  <c r="M575" i="18"/>
  <c r="K576" i="18"/>
  <c r="N577" i="18"/>
  <c r="J577" i="18"/>
  <c r="M577" i="18"/>
  <c r="L578" i="18"/>
  <c r="I578" i="18"/>
  <c r="N579" i="18"/>
  <c r="J579" i="18"/>
  <c r="M579" i="18"/>
  <c r="L580" i="18"/>
  <c r="I580" i="18"/>
  <c r="N582" i="18"/>
  <c r="J582" i="18"/>
  <c r="M582" i="18"/>
  <c r="L583" i="18"/>
  <c r="I583" i="18"/>
  <c r="N584" i="18"/>
  <c r="J584" i="18"/>
  <c r="M584" i="18"/>
  <c r="L585" i="18"/>
  <c r="I585" i="18"/>
  <c r="N586" i="18"/>
  <c r="J586" i="18"/>
  <c r="M586" i="18"/>
  <c r="L587" i="18"/>
  <c r="I587" i="18"/>
  <c r="N588" i="18"/>
  <c r="J588" i="18"/>
  <c r="M588" i="18"/>
  <c r="L589" i="18"/>
  <c r="I589" i="18"/>
  <c r="N590" i="18"/>
  <c r="J590" i="18"/>
  <c r="M590" i="18"/>
  <c r="L591" i="18"/>
  <c r="I591" i="18"/>
  <c r="N592" i="18"/>
  <c r="J592" i="18"/>
  <c r="M592" i="18"/>
  <c r="L593" i="18"/>
  <c r="I593" i="18"/>
  <c r="N594" i="18"/>
  <c r="J594" i="18"/>
  <c r="M594" i="18"/>
  <c r="L595" i="18"/>
  <c r="I595" i="18"/>
  <c r="N596" i="18"/>
  <c r="J596" i="18"/>
  <c r="M596" i="18"/>
  <c r="L597" i="18"/>
  <c r="I597" i="18"/>
  <c r="N598" i="18"/>
  <c r="J598" i="18"/>
  <c r="M598" i="18"/>
  <c r="L600" i="18"/>
  <c r="I600" i="18"/>
  <c r="N601" i="18"/>
  <c r="J601" i="18"/>
  <c r="M601" i="18"/>
  <c r="L602" i="18"/>
  <c r="I602" i="18"/>
  <c r="N603" i="18"/>
  <c r="J603" i="18"/>
  <c r="M603" i="18"/>
  <c r="L604" i="18"/>
  <c r="I604" i="18"/>
  <c r="N605" i="18"/>
  <c r="J605" i="18"/>
  <c r="M605" i="18"/>
  <c r="L429" i="18"/>
  <c r="L430" i="18"/>
  <c r="L431" i="18"/>
  <c r="L432" i="18"/>
  <c r="L433" i="18"/>
  <c r="L434" i="18"/>
  <c r="L435" i="18"/>
  <c r="L436" i="18"/>
  <c r="L438" i="18"/>
  <c r="L439" i="18"/>
  <c r="L440" i="18"/>
  <c r="L441" i="18"/>
  <c r="L442" i="18"/>
  <c r="L443" i="18"/>
  <c r="L444" i="18"/>
  <c r="L445" i="18"/>
  <c r="L446" i="18"/>
  <c r="L447" i="18"/>
  <c r="L448" i="18"/>
  <c r="L449" i="18"/>
  <c r="L450" i="18"/>
  <c r="L451" i="18"/>
  <c r="L452" i="18"/>
  <c r="L453" i="18"/>
  <c r="L454" i="18"/>
  <c r="L456" i="18"/>
  <c r="L457" i="18"/>
  <c r="L458" i="18"/>
  <c r="L459" i="18"/>
  <c r="L460" i="18"/>
  <c r="L461" i="18"/>
  <c r="L462" i="18"/>
  <c r="L463" i="18"/>
  <c r="L464" i="18"/>
  <c r="L465" i="18"/>
  <c r="L466" i="18"/>
  <c r="L467" i="18"/>
  <c r="L468" i="18"/>
  <c r="L469" i="18"/>
  <c r="L470" i="18"/>
  <c r="L471" i="18"/>
  <c r="L472" i="18"/>
  <c r="L474" i="18"/>
  <c r="L475" i="18"/>
  <c r="L476" i="18"/>
  <c r="L477" i="18"/>
  <c r="L478" i="18"/>
  <c r="L479" i="18"/>
  <c r="L480" i="18"/>
  <c r="L481" i="18"/>
  <c r="L482" i="18"/>
  <c r="L483" i="18"/>
  <c r="L484" i="18"/>
  <c r="L485" i="18"/>
  <c r="L486" i="18"/>
  <c r="L487" i="18"/>
  <c r="L488" i="18"/>
  <c r="L489" i="18"/>
  <c r="L490" i="18"/>
  <c r="L492" i="18"/>
  <c r="L493" i="18"/>
  <c r="L494" i="18"/>
  <c r="L495" i="18"/>
  <c r="L496" i="18"/>
  <c r="L497" i="18"/>
  <c r="L498" i="18"/>
  <c r="L499" i="18"/>
  <c r="L500" i="18"/>
  <c r="L501" i="18"/>
  <c r="L502" i="18"/>
  <c r="L503" i="18"/>
  <c r="L504" i="18"/>
  <c r="L505" i="18"/>
  <c r="L506" i="18"/>
  <c r="L507" i="18"/>
  <c r="L508" i="18"/>
  <c r="L510" i="18"/>
  <c r="L511" i="18"/>
  <c r="L512" i="18"/>
  <c r="L513" i="18"/>
  <c r="L514" i="18"/>
  <c r="L515" i="18"/>
  <c r="L516" i="18"/>
  <c r="L517" i="18"/>
  <c r="L518" i="18"/>
  <c r="L519" i="18"/>
  <c r="L520" i="18"/>
  <c r="L521" i="18"/>
  <c r="L522" i="18"/>
  <c r="L523" i="18"/>
  <c r="L524" i="18"/>
  <c r="L525" i="18"/>
  <c r="L526" i="18"/>
  <c r="L528" i="18"/>
  <c r="L529" i="18"/>
  <c r="L530" i="18"/>
  <c r="L531" i="18"/>
  <c r="L532" i="18"/>
  <c r="L533" i="18"/>
  <c r="L534" i="18"/>
  <c r="L535" i="18"/>
  <c r="L536" i="18"/>
  <c r="L537" i="18"/>
  <c r="L538" i="18"/>
  <c r="L539" i="18"/>
  <c r="L540" i="18"/>
  <c r="L541" i="18"/>
  <c r="L542" i="18"/>
  <c r="L543" i="18"/>
  <c r="L544" i="18"/>
  <c r="L546" i="18"/>
  <c r="L547" i="18"/>
  <c r="L548" i="18"/>
  <c r="L549" i="18"/>
  <c r="L550" i="18"/>
  <c r="L551" i="18"/>
  <c r="L552" i="18"/>
  <c r="L553" i="18"/>
  <c r="L554" i="18"/>
  <c r="L555" i="18"/>
  <c r="L556" i="18"/>
  <c r="L557" i="18"/>
  <c r="L558" i="18"/>
  <c r="L559" i="18"/>
  <c r="L560" i="18"/>
  <c r="L561" i="18"/>
  <c r="L562" i="18"/>
  <c r="L564" i="18"/>
  <c r="L565" i="18"/>
  <c r="L566" i="18"/>
  <c r="L567" i="18"/>
  <c r="L568" i="18"/>
  <c r="L569" i="18"/>
  <c r="L570" i="18"/>
  <c r="L571" i="18"/>
  <c r="L572" i="18"/>
  <c r="L573" i="18"/>
  <c r="L574" i="18"/>
  <c r="L575" i="18"/>
  <c r="L576" i="18"/>
  <c r="K578" i="18"/>
  <c r="K580" i="18"/>
  <c r="K583" i="18"/>
  <c r="K585" i="18"/>
  <c r="K587" i="18"/>
  <c r="K589" i="18"/>
  <c r="K591" i="18"/>
  <c r="K593" i="18"/>
  <c r="K595" i="18"/>
  <c r="K597" i="18"/>
  <c r="K600" i="18"/>
  <c r="K602" i="18"/>
  <c r="K604" i="18"/>
  <c r="I606" i="18"/>
  <c r="M606" i="18"/>
  <c r="K607" i="18"/>
  <c r="I608" i="18"/>
  <c r="M608" i="18"/>
  <c r="K609" i="18"/>
  <c r="I610" i="18"/>
  <c r="M610" i="18"/>
  <c r="K611" i="18"/>
  <c r="I612" i="18"/>
  <c r="M612" i="18"/>
  <c r="K613" i="18"/>
  <c r="I614" i="18"/>
  <c r="M614" i="18"/>
  <c r="K615" i="18"/>
  <c r="I616" i="18"/>
  <c r="M616" i="18"/>
  <c r="K618" i="18"/>
  <c r="I619" i="18"/>
  <c r="M619" i="18"/>
  <c r="K620" i="18"/>
  <c r="I621" i="18"/>
  <c r="M621" i="18"/>
  <c r="K622" i="18"/>
  <c r="I623" i="18"/>
  <c r="M623" i="18"/>
  <c r="K624" i="18"/>
  <c r="I625" i="18"/>
  <c r="M625" i="18"/>
  <c r="K626" i="18"/>
  <c r="I627" i="18"/>
  <c r="M627" i="18"/>
  <c r="K628" i="18"/>
  <c r="I629" i="18"/>
  <c r="M629" i="18"/>
  <c r="K630" i="18"/>
  <c r="I631" i="18"/>
  <c r="M631" i="18"/>
  <c r="K632" i="18"/>
  <c r="I633" i="18"/>
  <c r="M633" i="18"/>
  <c r="K634" i="18"/>
  <c r="I636" i="18"/>
  <c r="M636" i="18"/>
  <c r="K637" i="18"/>
  <c r="I638" i="18"/>
  <c r="M638" i="18"/>
  <c r="K639" i="18"/>
  <c r="I640" i="18"/>
  <c r="M640" i="18"/>
  <c r="K641" i="18"/>
  <c r="I642" i="18"/>
  <c r="M642" i="18"/>
  <c r="K643" i="18"/>
  <c r="I644" i="18"/>
  <c r="M644" i="18"/>
  <c r="K645" i="18"/>
  <c r="I646" i="18"/>
  <c r="M646" i="18"/>
  <c r="K647" i="18"/>
  <c r="I648" i="18"/>
  <c r="M648" i="18"/>
  <c r="K649" i="18"/>
  <c r="I650" i="18"/>
  <c r="M650" i="18"/>
  <c r="K651" i="18"/>
  <c r="I652" i="18"/>
  <c r="M652" i="18"/>
  <c r="K654" i="18"/>
  <c r="I655" i="18"/>
  <c r="M655" i="18"/>
  <c r="K656" i="18"/>
  <c r="I657" i="18"/>
  <c r="M657" i="18"/>
  <c r="K658" i="18"/>
  <c r="I659" i="18"/>
  <c r="M659" i="18"/>
  <c r="K660" i="18"/>
  <c r="I661" i="18"/>
  <c r="M661" i="18"/>
  <c r="K662" i="18"/>
  <c r="I663" i="18"/>
  <c r="M663" i="18"/>
  <c r="K664" i="18"/>
  <c r="I665" i="18"/>
  <c r="M665" i="18"/>
  <c r="K666" i="18"/>
  <c r="I667" i="18"/>
  <c r="M667" i="18"/>
  <c r="K668" i="18"/>
  <c r="I669" i="18"/>
  <c r="M669" i="18"/>
  <c r="K670" i="18"/>
  <c r="I672" i="18"/>
  <c r="M672" i="18"/>
  <c r="K673" i="18"/>
  <c r="I674" i="18"/>
  <c r="M674" i="18"/>
  <c r="K675" i="18"/>
  <c r="I676" i="18"/>
  <c r="M676" i="18"/>
  <c r="K677" i="18"/>
  <c r="I678" i="18"/>
  <c r="M678" i="18"/>
  <c r="K679" i="18"/>
  <c r="I680" i="18"/>
  <c r="M680" i="18"/>
  <c r="K681" i="18"/>
  <c r="I682" i="18"/>
  <c r="M682" i="18"/>
  <c r="K683" i="18"/>
  <c r="I684" i="18"/>
  <c r="M684" i="18"/>
  <c r="K685" i="18"/>
  <c r="I686" i="18"/>
  <c r="M686" i="18"/>
  <c r="K687" i="18"/>
  <c r="I688" i="18"/>
  <c r="M688" i="18"/>
  <c r="K690" i="18"/>
  <c r="I691" i="18"/>
  <c r="N691" i="18"/>
  <c r="L606" i="18"/>
  <c r="L607" i="18"/>
  <c r="L608" i="18"/>
  <c r="L609" i="18"/>
  <c r="L610" i="18"/>
  <c r="L611" i="18"/>
  <c r="L612" i="18"/>
  <c r="L613" i="18"/>
  <c r="L614" i="18"/>
  <c r="L615" i="18"/>
  <c r="L616" i="18"/>
  <c r="L618" i="18"/>
  <c r="L619" i="18"/>
  <c r="L620" i="18"/>
  <c r="L621" i="18"/>
  <c r="L622" i="18"/>
  <c r="L623" i="18"/>
  <c r="L624" i="18"/>
  <c r="L625" i="18"/>
  <c r="L626" i="18"/>
  <c r="L627" i="18"/>
  <c r="L628" i="18"/>
  <c r="L629" i="18"/>
  <c r="L630" i="18"/>
  <c r="L631" i="18"/>
  <c r="L632" i="18"/>
  <c r="L633" i="18"/>
  <c r="L634" i="18"/>
  <c r="L636" i="18"/>
  <c r="L637" i="18"/>
  <c r="L638" i="18"/>
  <c r="L639" i="18"/>
  <c r="L640" i="18"/>
  <c r="L641" i="18"/>
  <c r="L642" i="18"/>
  <c r="L643" i="18"/>
  <c r="L644" i="18"/>
  <c r="L645" i="18"/>
  <c r="L646" i="18"/>
  <c r="L647" i="18"/>
  <c r="L648" i="18"/>
  <c r="L649" i="18"/>
  <c r="L650" i="18"/>
  <c r="L651" i="18"/>
  <c r="L652" i="18"/>
  <c r="L654" i="18"/>
  <c r="L655" i="18"/>
  <c r="L656" i="18"/>
  <c r="L657" i="18"/>
  <c r="L658" i="18"/>
  <c r="L659" i="18"/>
  <c r="L660" i="18"/>
  <c r="L661" i="18"/>
  <c r="L662" i="18"/>
  <c r="L663" i="18"/>
  <c r="L664" i="18"/>
  <c r="L665" i="18"/>
  <c r="L666" i="18"/>
  <c r="L667" i="18"/>
  <c r="L668" i="18"/>
  <c r="L669" i="18"/>
  <c r="L670" i="18"/>
  <c r="L672" i="18"/>
  <c r="L673" i="18"/>
  <c r="L674" i="18"/>
  <c r="L675" i="18"/>
  <c r="L676" i="18"/>
  <c r="L677" i="18"/>
  <c r="L678" i="18"/>
  <c r="L679" i="18"/>
  <c r="L680" i="18"/>
  <c r="L681" i="18"/>
  <c r="L682" i="18"/>
  <c r="L683" i="18"/>
  <c r="L684" i="18"/>
  <c r="M511" i="18"/>
  <c r="K512" i="18"/>
  <c r="I513" i="18"/>
  <c r="M513" i="18"/>
  <c r="K514" i="18"/>
  <c r="I515" i="18"/>
  <c r="M515" i="18"/>
  <c r="K516" i="18"/>
  <c r="I517" i="18"/>
  <c r="M517" i="18"/>
  <c r="K518" i="18"/>
  <c r="I519" i="18"/>
  <c r="M519" i="18"/>
  <c r="K520" i="18"/>
  <c r="I521" i="18"/>
  <c r="M521" i="18"/>
  <c r="K522" i="18"/>
  <c r="I523" i="18"/>
  <c r="M523" i="18"/>
  <c r="K524" i="18"/>
  <c r="I525" i="18"/>
  <c r="M525" i="18"/>
  <c r="K526" i="18"/>
  <c r="I528" i="18"/>
  <c r="M528" i="18"/>
  <c r="K529" i="18"/>
  <c r="I530" i="18"/>
  <c r="M530" i="18"/>
  <c r="K531" i="18"/>
  <c r="I532" i="18"/>
  <c r="M532" i="18"/>
  <c r="K533" i="18"/>
  <c r="I534" i="18"/>
  <c r="M534" i="18"/>
  <c r="K535" i="18"/>
  <c r="I536" i="18"/>
  <c r="M536" i="18"/>
  <c r="K537" i="18"/>
  <c r="I538" i="18"/>
  <c r="M538" i="18"/>
  <c r="K539" i="18"/>
  <c r="I540" i="18"/>
  <c r="M540" i="18"/>
  <c r="K541" i="18"/>
  <c r="I542" i="18"/>
  <c r="M542" i="18"/>
  <c r="K543" i="18"/>
  <c r="I544" i="18"/>
  <c r="M544" i="18"/>
  <c r="K546" i="18"/>
  <c r="I547" i="18"/>
  <c r="M547" i="18"/>
  <c r="K548" i="18"/>
  <c r="I549" i="18"/>
  <c r="M549" i="18"/>
  <c r="K550" i="18"/>
  <c r="I551" i="18"/>
  <c r="M551" i="18"/>
  <c r="K552" i="18"/>
  <c r="I553" i="18"/>
  <c r="M553" i="18"/>
  <c r="K554" i="18"/>
  <c r="I555" i="18"/>
  <c r="M555" i="18"/>
  <c r="K556" i="18"/>
  <c r="I557" i="18"/>
  <c r="M557" i="18"/>
  <c r="K558" i="18"/>
  <c r="I559" i="18"/>
  <c r="M559" i="18"/>
  <c r="K560" i="18"/>
  <c r="I561" i="18"/>
  <c r="M561" i="18"/>
  <c r="K562" i="18"/>
  <c r="I564" i="18"/>
  <c r="M564" i="18"/>
  <c r="K565" i="18"/>
  <c r="I566" i="18"/>
  <c r="M566" i="18"/>
  <c r="K567" i="18"/>
  <c r="I568" i="18"/>
  <c r="M568" i="18"/>
  <c r="K569" i="18"/>
  <c r="I570" i="18"/>
  <c r="M570" i="18"/>
  <c r="K571" i="18"/>
  <c r="I572" i="18"/>
  <c r="M572" i="18"/>
  <c r="K573" i="18"/>
  <c r="I574" i="18"/>
  <c r="M574" i="18"/>
  <c r="K575" i="18"/>
  <c r="I576" i="18"/>
  <c r="M576" i="18"/>
  <c r="L577" i="18"/>
  <c r="I577" i="18"/>
  <c r="N578" i="18"/>
  <c r="J578" i="18"/>
  <c r="M578" i="18"/>
  <c r="L579" i="18"/>
  <c r="I579" i="18"/>
  <c r="N580" i="18"/>
  <c r="J580" i="18"/>
  <c r="M580" i="18"/>
  <c r="L582" i="18"/>
  <c r="I582" i="18"/>
  <c r="N583" i="18"/>
  <c r="J583" i="18"/>
  <c r="M583" i="18"/>
  <c r="L584" i="18"/>
  <c r="I584" i="18"/>
  <c r="N585" i="18"/>
  <c r="J585" i="18"/>
  <c r="M585" i="18"/>
  <c r="L586" i="18"/>
  <c r="I586" i="18"/>
  <c r="N587" i="18"/>
  <c r="J587" i="18"/>
  <c r="M587" i="18"/>
  <c r="L588" i="18"/>
  <c r="I588" i="18"/>
  <c r="N589" i="18"/>
  <c r="J589" i="18"/>
  <c r="M589" i="18"/>
  <c r="L590" i="18"/>
  <c r="I590" i="18"/>
  <c r="N591" i="18"/>
  <c r="J591" i="18"/>
  <c r="M591" i="18"/>
  <c r="L592" i="18"/>
  <c r="I592" i="18"/>
  <c r="N593" i="18"/>
  <c r="J593" i="18"/>
  <c r="M593" i="18"/>
  <c r="L594" i="18"/>
  <c r="I594" i="18"/>
  <c r="N595" i="18"/>
  <c r="J595" i="18"/>
  <c r="M595" i="18"/>
  <c r="L596" i="18"/>
  <c r="I596" i="18"/>
  <c r="N597" i="18"/>
  <c r="J597" i="18"/>
  <c r="M597" i="18"/>
  <c r="L598" i="18"/>
  <c r="I598" i="18"/>
  <c r="N600" i="18"/>
  <c r="J600" i="18"/>
  <c r="M600" i="18"/>
  <c r="L601" i="18"/>
  <c r="I601" i="18"/>
  <c r="N602" i="18"/>
  <c r="J602" i="18"/>
  <c r="M602" i="18"/>
  <c r="L603" i="18"/>
  <c r="I603" i="18"/>
  <c r="N604" i="18"/>
  <c r="J604" i="18"/>
  <c r="M604" i="18"/>
  <c r="L605" i="18"/>
  <c r="I605"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K577" i="18"/>
  <c r="K579" i="18"/>
  <c r="K582" i="18"/>
  <c r="K584" i="18"/>
  <c r="K586" i="18"/>
  <c r="K588" i="18"/>
  <c r="K590" i="18"/>
  <c r="K592" i="18"/>
  <c r="K594" i="18"/>
  <c r="K596" i="18"/>
  <c r="K598" i="18"/>
  <c r="K601" i="18"/>
  <c r="K603" i="18"/>
  <c r="K605" i="18"/>
  <c r="K606" i="18"/>
  <c r="I607" i="18"/>
  <c r="M607" i="18"/>
  <c r="K608" i="18"/>
  <c r="I609" i="18"/>
  <c r="M609" i="18"/>
  <c r="K610" i="18"/>
  <c r="I611" i="18"/>
  <c r="M611" i="18"/>
  <c r="K612" i="18"/>
  <c r="I613" i="18"/>
  <c r="M613" i="18"/>
  <c r="K614" i="18"/>
  <c r="I615" i="18"/>
  <c r="M615" i="18"/>
  <c r="K616" i="18"/>
  <c r="I618" i="18"/>
  <c r="M618" i="18"/>
  <c r="K619" i="18"/>
  <c r="I620" i="18"/>
  <c r="M620" i="18"/>
  <c r="K621" i="18"/>
  <c r="I622" i="18"/>
  <c r="M622" i="18"/>
  <c r="K623" i="18"/>
  <c r="I624" i="18"/>
  <c r="M624" i="18"/>
  <c r="K625" i="18"/>
  <c r="I626" i="18"/>
  <c r="M626" i="18"/>
  <c r="K627" i="18"/>
  <c r="I628" i="18"/>
  <c r="M628" i="18"/>
  <c r="K629" i="18"/>
  <c r="I630" i="18"/>
  <c r="M630" i="18"/>
  <c r="K631" i="18"/>
  <c r="I632" i="18"/>
  <c r="M632" i="18"/>
  <c r="K633" i="18"/>
  <c r="I634" i="18"/>
  <c r="M634" i="18"/>
  <c r="K636" i="18"/>
  <c r="I637" i="18"/>
  <c r="M637" i="18"/>
  <c r="K638" i="18"/>
  <c r="I639" i="18"/>
  <c r="M639" i="18"/>
  <c r="K640" i="18"/>
  <c r="I641" i="18"/>
  <c r="M641" i="18"/>
  <c r="K642" i="18"/>
  <c r="I643" i="18"/>
  <c r="M643" i="18"/>
  <c r="K644" i="18"/>
  <c r="I645" i="18"/>
  <c r="M645" i="18"/>
  <c r="K646" i="18"/>
  <c r="I647" i="18"/>
  <c r="M647" i="18"/>
  <c r="K648" i="18"/>
  <c r="I649" i="18"/>
  <c r="M649" i="18"/>
  <c r="K650" i="18"/>
  <c r="I651" i="18"/>
  <c r="M651" i="18"/>
  <c r="K652" i="18"/>
  <c r="I654" i="18"/>
  <c r="M654" i="18"/>
  <c r="K655" i="18"/>
  <c r="I656" i="18"/>
  <c r="M656" i="18"/>
  <c r="K657" i="18"/>
  <c r="I658" i="18"/>
  <c r="M658" i="18"/>
  <c r="K659" i="18"/>
  <c r="I660" i="18"/>
  <c r="M660" i="18"/>
  <c r="K661" i="18"/>
  <c r="I662" i="18"/>
  <c r="M662" i="18"/>
  <c r="K663" i="18"/>
  <c r="I664" i="18"/>
  <c r="M664" i="18"/>
  <c r="K665" i="18"/>
  <c r="I666" i="18"/>
  <c r="M666" i="18"/>
  <c r="K667" i="18"/>
  <c r="I668" i="18"/>
  <c r="M668" i="18"/>
  <c r="K669" i="18"/>
  <c r="I670" i="18"/>
  <c r="M670" i="18"/>
  <c r="K672" i="18"/>
  <c r="I673" i="18"/>
  <c r="M673" i="18"/>
  <c r="K674" i="18"/>
  <c r="I675" i="18"/>
  <c r="M675" i="18"/>
  <c r="K676" i="18"/>
  <c r="I677" i="18"/>
  <c r="M677" i="18"/>
  <c r="K678" i="18"/>
  <c r="I679" i="18"/>
  <c r="M679" i="18"/>
  <c r="K680" i="18"/>
  <c r="I681" i="18"/>
  <c r="M681" i="18"/>
  <c r="K682" i="18"/>
  <c r="I683" i="18"/>
  <c r="M683" i="18"/>
  <c r="K684" i="18"/>
  <c r="I685" i="18"/>
  <c r="M685" i="18"/>
  <c r="K686" i="18"/>
  <c r="I687" i="18"/>
  <c r="M687" i="18"/>
  <c r="K688" i="18"/>
  <c r="I690" i="18"/>
  <c r="M690" i="18"/>
  <c r="K691"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N951" i="18"/>
  <c r="I951" i="18"/>
  <c r="N952" i="18"/>
  <c r="J952" i="18"/>
  <c r="M952" i="18"/>
  <c r="L953" i="18"/>
  <c r="I953" i="18"/>
  <c r="N954" i="18"/>
  <c r="J954" i="18"/>
  <c r="M954" i="18"/>
  <c r="L955" i="18"/>
  <c r="I955" i="18"/>
  <c r="N956" i="18"/>
  <c r="J956" i="18"/>
  <c r="M956" i="18"/>
  <c r="L957" i="18"/>
  <c r="I957" i="18"/>
  <c r="N958" i="18"/>
  <c r="J958" i="18"/>
  <c r="M958" i="18"/>
  <c r="L960" i="18"/>
  <c r="I960" i="18"/>
  <c r="N961" i="18"/>
  <c r="J961" i="18"/>
  <c r="M961" i="18"/>
  <c r="L962" i="18"/>
  <c r="I962" i="18"/>
  <c r="N963" i="18"/>
  <c r="J963" i="18"/>
  <c r="M963" i="18"/>
  <c r="L964" i="18"/>
  <c r="I964" i="18"/>
  <c r="N965" i="18"/>
  <c r="J965" i="18"/>
  <c r="M965" i="18"/>
  <c r="L966" i="18"/>
  <c r="I966" i="18"/>
  <c r="N967" i="18"/>
  <c r="J967" i="18"/>
  <c r="M967" i="18"/>
  <c r="L968" i="18"/>
  <c r="I968" i="18"/>
  <c r="N969" i="18"/>
  <c r="J969" i="18"/>
  <c r="M969" i="18"/>
  <c r="L970" i="18"/>
  <c r="I970" i="18"/>
  <c r="N971" i="18"/>
  <c r="J971" i="18"/>
  <c r="M971" i="18"/>
  <c r="L972" i="18"/>
  <c r="I972" i="18"/>
  <c r="N973" i="18"/>
  <c r="J973" i="18"/>
  <c r="M973" i="18"/>
  <c r="L974" i="18"/>
  <c r="I974" i="18"/>
  <c r="N975" i="18"/>
  <c r="J975" i="18"/>
  <c r="M975" i="18"/>
  <c r="L976" i="18"/>
  <c r="I976" i="18"/>
  <c r="M978" i="18"/>
  <c r="N978" i="18"/>
  <c r="J978" i="18"/>
  <c r="J979" i="18"/>
  <c r="N979" i="18"/>
  <c r="L980" i="18"/>
  <c r="J981" i="18"/>
  <c r="N981" i="18"/>
  <c r="L982" i="18"/>
  <c r="J983" i="18"/>
  <c r="N983" i="18"/>
  <c r="L984" i="18"/>
  <c r="J985" i="18"/>
  <c r="N985" i="18"/>
  <c r="L986" i="18"/>
  <c r="J987" i="18"/>
  <c r="N987" i="18"/>
  <c r="N1125" i="18"/>
  <c r="J1125" i="18"/>
  <c r="M1125" i="18"/>
  <c r="N1127" i="18"/>
  <c r="J1127" i="18"/>
  <c r="M1127" i="18"/>
  <c r="N1129" i="18"/>
  <c r="J1129" i="18"/>
  <c r="M1129" i="18"/>
  <c r="N1131" i="18"/>
  <c r="J1131" i="18"/>
  <c r="M1131" i="18"/>
  <c r="N1133" i="18"/>
  <c r="J1133" i="18"/>
  <c r="M1133" i="18"/>
  <c r="N1135" i="18"/>
  <c r="J1135" i="18"/>
  <c r="M1135" i="18"/>
  <c r="I979" i="18"/>
  <c r="I980" i="18"/>
  <c r="I981" i="18"/>
  <c r="I982" i="18"/>
  <c r="I983" i="18"/>
  <c r="I984" i="18"/>
  <c r="I985" i="18"/>
  <c r="I986" i="18"/>
  <c r="I987" i="18"/>
  <c r="I988" i="18"/>
  <c r="N988" i="18"/>
  <c r="L1126" i="18"/>
  <c r="K1126" i="18"/>
  <c r="I1126" i="18"/>
  <c r="L1128" i="18"/>
  <c r="K1128" i="18"/>
  <c r="I1128" i="18"/>
  <c r="L1130" i="18"/>
  <c r="K1130" i="18"/>
  <c r="I1130" i="18"/>
  <c r="L1132" i="18"/>
  <c r="K1132" i="18"/>
  <c r="I1132" i="18"/>
  <c r="L1134" i="18"/>
  <c r="K1134" i="18"/>
  <c r="I1134" i="18"/>
  <c r="L1136" i="18"/>
  <c r="K1136" i="18"/>
  <c r="I1136" i="18"/>
  <c r="L1137" i="18"/>
  <c r="K1137" i="18"/>
  <c r="N1138" i="18"/>
  <c r="J1138" i="18"/>
  <c r="I1138" i="18"/>
  <c r="L1140" i="18"/>
  <c r="K1140" i="18"/>
  <c r="N1141" i="18"/>
  <c r="J1141" i="18"/>
  <c r="I1141" i="18"/>
  <c r="L1142" i="18"/>
  <c r="K1142" i="18"/>
  <c r="N1143" i="18"/>
  <c r="J1143" i="18"/>
  <c r="I1143" i="18"/>
  <c r="L1144" i="18"/>
  <c r="K1144" i="18"/>
  <c r="N1145" i="18"/>
  <c r="J1145" i="18"/>
  <c r="I1145" i="18"/>
  <c r="L1146" i="18"/>
  <c r="K1146" i="18"/>
  <c r="N1147" i="18"/>
  <c r="J1147" i="18"/>
  <c r="I1147" i="18"/>
  <c r="L1148" i="18"/>
  <c r="K1148" i="18"/>
  <c r="N1149" i="18"/>
  <c r="J1149" i="18"/>
  <c r="I1149" i="18"/>
  <c r="L1150" i="18"/>
  <c r="K1150" i="18"/>
  <c r="N1151" i="18"/>
  <c r="J1151" i="18"/>
  <c r="I1151" i="18"/>
  <c r="L1152" i="18"/>
  <c r="K1152" i="18"/>
  <c r="N1153" i="18"/>
  <c r="J1153" i="18"/>
  <c r="I1153" i="18"/>
  <c r="L1154" i="18"/>
  <c r="K1154" i="18"/>
  <c r="N1155" i="18"/>
  <c r="J1155" i="18"/>
  <c r="I1155" i="18"/>
  <c r="L1156" i="18"/>
  <c r="K1156" i="18"/>
  <c r="N1158" i="18"/>
  <c r="J1158" i="18"/>
  <c r="I1158" i="18"/>
  <c r="L1159" i="18"/>
  <c r="K1159" i="18"/>
  <c r="N1160" i="18"/>
  <c r="J1160" i="18"/>
  <c r="I1160" i="18"/>
  <c r="L1161" i="18"/>
  <c r="K1161" i="18"/>
  <c r="N1162" i="18"/>
  <c r="J1162" i="18"/>
  <c r="I1162" i="18"/>
  <c r="L1163" i="18"/>
  <c r="K1163" i="18"/>
  <c r="N1164" i="18"/>
  <c r="J1164" i="18"/>
  <c r="I1164" i="18"/>
  <c r="L1165" i="18"/>
  <c r="K1165" i="18"/>
  <c r="N1166" i="18"/>
  <c r="J1166" i="18"/>
  <c r="I1166" i="18"/>
  <c r="L1167" i="18"/>
  <c r="K1167" i="18"/>
  <c r="N1168" i="18"/>
  <c r="J1168" i="18"/>
  <c r="I1168" i="18"/>
  <c r="L1169" i="18"/>
  <c r="K1169" i="18"/>
  <c r="N1170" i="18"/>
  <c r="J1170" i="18"/>
  <c r="I1170" i="18"/>
  <c r="L1171" i="18"/>
  <c r="K1171" i="18"/>
  <c r="N1172" i="18"/>
  <c r="J1172" i="18"/>
  <c r="I1172" i="18"/>
  <c r="L1173" i="18"/>
  <c r="K1173" i="18"/>
  <c r="N1174" i="18"/>
  <c r="J1174" i="18"/>
  <c r="I1174" i="18"/>
  <c r="L1176" i="18"/>
  <c r="K1176" i="18"/>
  <c r="N1177" i="18"/>
  <c r="J1177" i="18"/>
  <c r="I1177" i="18"/>
  <c r="L1178" i="18"/>
  <c r="K1178" i="18"/>
  <c r="N1179" i="18"/>
  <c r="J1179" i="18"/>
  <c r="I1179" i="18"/>
  <c r="L1180" i="18"/>
  <c r="K1180" i="18"/>
  <c r="N1181" i="18"/>
  <c r="J1181" i="18"/>
  <c r="I1181" i="18"/>
  <c r="L1182" i="18"/>
  <c r="K1182" i="18"/>
  <c r="N1183" i="18"/>
  <c r="J1183" i="18"/>
  <c r="I1183" i="18"/>
  <c r="L1184" i="18"/>
  <c r="K1184" i="18"/>
  <c r="N1185" i="18"/>
  <c r="J1185" i="18"/>
  <c r="I1185" i="18"/>
  <c r="L1186" i="18"/>
  <c r="K1186" i="18"/>
  <c r="N1187" i="18"/>
  <c r="J1187" i="18"/>
  <c r="I1187" i="18"/>
  <c r="L1188" i="18"/>
  <c r="K1188" i="18"/>
  <c r="N1189" i="18"/>
  <c r="J1189" i="18"/>
  <c r="I1189" i="18"/>
  <c r="L1190" i="18"/>
  <c r="K1190"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I1113" i="18"/>
  <c r="I1114" i="18"/>
  <c r="I1115" i="18"/>
  <c r="I1116" i="18"/>
  <c r="I1117" i="18"/>
  <c r="I1118" i="18"/>
  <c r="I1119" i="18"/>
  <c r="I1120" i="18"/>
  <c r="I1122" i="18"/>
  <c r="I1123" i="18"/>
  <c r="I1124" i="18"/>
  <c r="N1191" i="18"/>
  <c r="J1191" i="18"/>
  <c r="M1191" i="18"/>
  <c r="L1192" i="18"/>
  <c r="I1192" i="18"/>
  <c r="N1194" i="18"/>
  <c r="J1194" i="18"/>
  <c r="M1194" i="18"/>
  <c r="L1195" i="18"/>
  <c r="I1195" i="18"/>
  <c r="N1196" i="18"/>
  <c r="J1196" i="18"/>
  <c r="M1196" i="18"/>
  <c r="L1197" i="18"/>
  <c r="I1197" i="18"/>
  <c r="N1198" i="18"/>
  <c r="J1198" i="18"/>
  <c r="M1198" i="18"/>
  <c r="L1199" i="18"/>
  <c r="I1199" i="18"/>
  <c r="N1200" i="18"/>
  <c r="J1200" i="18"/>
  <c r="M1200" i="18"/>
  <c r="L1201" i="18"/>
  <c r="I1201" i="18"/>
  <c r="N1202" i="18"/>
  <c r="J1202" i="18"/>
  <c r="M1202" i="18"/>
  <c r="L1203" i="18"/>
  <c r="I1203" i="18"/>
  <c r="N1204" i="18"/>
  <c r="J1204" i="18"/>
  <c r="M1204" i="18"/>
  <c r="L1205" i="18"/>
  <c r="I1205" i="18"/>
  <c r="N1206" i="18"/>
  <c r="J1206" i="18"/>
  <c r="M1206" i="18"/>
  <c r="L1207" i="18"/>
  <c r="I1207" i="18"/>
  <c r="N1208" i="18"/>
  <c r="J1208" i="18"/>
  <c r="M1208" i="18"/>
  <c r="L1209" i="18"/>
  <c r="I1209" i="18"/>
  <c r="N1210" i="18"/>
  <c r="J1210" i="18"/>
  <c r="M1210" i="18"/>
  <c r="L1212" i="18"/>
  <c r="I1212" i="18"/>
  <c r="N1213" i="18"/>
  <c r="J1213" i="18"/>
  <c r="M1213" i="18"/>
  <c r="L1214" i="18"/>
  <c r="I1214" i="18"/>
  <c r="N1215" i="18"/>
  <c r="J1215" i="18"/>
  <c r="M1215" i="18"/>
  <c r="L1216" i="18"/>
  <c r="I1216" i="18"/>
  <c r="N1217" i="18"/>
  <c r="J1217" i="18"/>
  <c r="M1217" i="18"/>
  <c r="L1218" i="18"/>
  <c r="I1218" i="18"/>
  <c r="N1219" i="18"/>
  <c r="J1219" i="18"/>
  <c r="M1219" i="18"/>
  <c r="L1220" i="18"/>
  <c r="I1220" i="18"/>
  <c r="N1221" i="18"/>
  <c r="J1221" i="18"/>
  <c r="M1221" i="18"/>
  <c r="L1222" i="18"/>
  <c r="I1222" i="18"/>
  <c r="N1223" i="18"/>
  <c r="J1223" i="18"/>
  <c r="M1223" i="18"/>
  <c r="L1224" i="18"/>
  <c r="I1224" i="18"/>
  <c r="I1225" i="18"/>
  <c r="I1226" i="18"/>
  <c r="I1227" i="18"/>
  <c r="I1228" i="18"/>
  <c r="I1230" i="18"/>
  <c r="I1231" i="18"/>
  <c r="I1232" i="18"/>
  <c r="I1233" i="18"/>
  <c r="I1234" i="18"/>
  <c r="I1235" i="18"/>
  <c r="I1236" i="18"/>
  <c r="I1237" i="18"/>
  <c r="I1238" i="18"/>
  <c r="I1239" i="18"/>
  <c r="I1240" i="18"/>
  <c r="I1241" i="18"/>
  <c r="I1242" i="18"/>
  <c r="I1243" i="18"/>
  <c r="I1244" i="18"/>
  <c r="I1245" i="18"/>
  <c r="I1246" i="18"/>
  <c r="L685" i="18"/>
  <c r="L686" i="18"/>
  <c r="L687" i="18"/>
  <c r="L688" i="18"/>
  <c r="L690" i="18"/>
  <c r="L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L951" i="18"/>
  <c r="K951" i="18"/>
  <c r="L952" i="18"/>
  <c r="I952" i="18"/>
  <c r="N953" i="18"/>
  <c r="J953" i="18"/>
  <c r="M953" i="18"/>
  <c r="L954" i="18"/>
  <c r="I954" i="18"/>
  <c r="N955" i="18"/>
  <c r="J955" i="18"/>
  <c r="M955" i="18"/>
  <c r="L956" i="18"/>
  <c r="I956" i="18"/>
  <c r="N957" i="18"/>
  <c r="J957" i="18"/>
  <c r="M957" i="18"/>
  <c r="L958" i="18"/>
  <c r="I958" i="18"/>
  <c r="N960" i="18"/>
  <c r="J960" i="18"/>
  <c r="M960" i="18"/>
  <c r="L961" i="18"/>
  <c r="I961" i="18"/>
  <c r="N962" i="18"/>
  <c r="J962" i="18"/>
  <c r="M962" i="18"/>
  <c r="L963" i="18"/>
  <c r="I963" i="18"/>
  <c r="N964" i="18"/>
  <c r="J964" i="18"/>
  <c r="M964" i="18"/>
  <c r="L965" i="18"/>
  <c r="I965" i="18"/>
  <c r="N966" i="18"/>
  <c r="J966" i="18"/>
  <c r="M966" i="18"/>
  <c r="L967" i="18"/>
  <c r="I967" i="18"/>
  <c r="N968" i="18"/>
  <c r="J968" i="18"/>
  <c r="M968" i="18"/>
  <c r="L969" i="18"/>
  <c r="I969" i="18"/>
  <c r="N970" i="18"/>
  <c r="J970" i="18"/>
  <c r="M970" i="18"/>
  <c r="L971" i="18"/>
  <c r="I971" i="18"/>
  <c r="N972" i="18"/>
  <c r="J972" i="18"/>
  <c r="M972" i="18"/>
  <c r="L973" i="18"/>
  <c r="I973" i="18"/>
  <c r="N974" i="18"/>
  <c r="J974" i="18"/>
  <c r="M974" i="18"/>
  <c r="L975" i="18"/>
  <c r="I975" i="18"/>
  <c r="N976" i="18"/>
  <c r="J976" i="18"/>
  <c r="M976" i="18"/>
  <c r="K978" i="18"/>
  <c r="L978" i="18"/>
  <c r="I978" i="18"/>
  <c r="L979" i="18"/>
  <c r="J980" i="18"/>
  <c r="N980" i="18"/>
  <c r="L981" i="18"/>
  <c r="J982" i="18"/>
  <c r="N982" i="18"/>
  <c r="L983" i="18"/>
  <c r="J984" i="18"/>
  <c r="N984" i="18"/>
  <c r="L985" i="18"/>
  <c r="J986" i="18"/>
  <c r="N986" i="18"/>
  <c r="L987" i="18"/>
  <c r="J988" i="18"/>
  <c r="L1125" i="18"/>
  <c r="K1125" i="18"/>
  <c r="I1125" i="18"/>
  <c r="L1127" i="18"/>
  <c r="K1127" i="18"/>
  <c r="I1127" i="18"/>
  <c r="L1129" i="18"/>
  <c r="K1129" i="18"/>
  <c r="I1129" i="18"/>
  <c r="L1131" i="18"/>
  <c r="K1131" i="18"/>
  <c r="I1131" i="18"/>
  <c r="L1133" i="18"/>
  <c r="K1133" i="18"/>
  <c r="I1133" i="18"/>
  <c r="L1135" i="18"/>
  <c r="K1135" i="18"/>
  <c r="I1135" i="18"/>
  <c r="K979" i="18"/>
  <c r="K980" i="18"/>
  <c r="K981" i="18"/>
  <c r="K982" i="18"/>
  <c r="K983" i="18"/>
  <c r="K984" i="18"/>
  <c r="K985" i="18"/>
  <c r="K986" i="18"/>
  <c r="K987" i="18"/>
  <c r="K988" i="18"/>
  <c r="N1126" i="18"/>
  <c r="J1126" i="18"/>
  <c r="M1126" i="18"/>
  <c r="N1128" i="18"/>
  <c r="J1128" i="18"/>
  <c r="M1128" i="18"/>
  <c r="N1130" i="18"/>
  <c r="J1130" i="18"/>
  <c r="M1130" i="18"/>
  <c r="N1132" i="18"/>
  <c r="J1132" i="18"/>
  <c r="M1132" i="18"/>
  <c r="N1134" i="18"/>
  <c r="J1134" i="18"/>
  <c r="M1134" i="18"/>
  <c r="N1136" i="18"/>
  <c r="J1136" i="18"/>
  <c r="M1136" i="18"/>
  <c r="N1137" i="18"/>
  <c r="J1137" i="18"/>
  <c r="I1137" i="18"/>
  <c r="L1138" i="18"/>
  <c r="K1138" i="18"/>
  <c r="N1140" i="18"/>
  <c r="J1140" i="18"/>
  <c r="I1140" i="18"/>
  <c r="L1141" i="18"/>
  <c r="K1141" i="18"/>
  <c r="N1142" i="18"/>
  <c r="J1142" i="18"/>
  <c r="I1142" i="18"/>
  <c r="L1143" i="18"/>
  <c r="K1143" i="18"/>
  <c r="N1144" i="18"/>
  <c r="J1144" i="18"/>
  <c r="I1144" i="18"/>
  <c r="L1145" i="18"/>
  <c r="K1145" i="18"/>
  <c r="N1146" i="18"/>
  <c r="J1146" i="18"/>
  <c r="I1146" i="18"/>
  <c r="L1147" i="18"/>
  <c r="K1147" i="18"/>
  <c r="N1148" i="18"/>
  <c r="J1148" i="18"/>
  <c r="I1148" i="18"/>
  <c r="L1149" i="18"/>
  <c r="K1149" i="18"/>
  <c r="N1150" i="18"/>
  <c r="J1150" i="18"/>
  <c r="I1150" i="18"/>
  <c r="L1151" i="18"/>
  <c r="K1151" i="18"/>
  <c r="N1152" i="18"/>
  <c r="J1152" i="18"/>
  <c r="I1152" i="18"/>
  <c r="L1153" i="18"/>
  <c r="K1153" i="18"/>
  <c r="N1154" i="18"/>
  <c r="J1154" i="18"/>
  <c r="I1154" i="18"/>
  <c r="L1155" i="18"/>
  <c r="K1155" i="18"/>
  <c r="N1156" i="18"/>
  <c r="J1156" i="18"/>
  <c r="I1156" i="18"/>
  <c r="L1158" i="18"/>
  <c r="K1158" i="18"/>
  <c r="N1159" i="18"/>
  <c r="J1159" i="18"/>
  <c r="I1159" i="18"/>
  <c r="L1160" i="18"/>
  <c r="K1160" i="18"/>
  <c r="N1161" i="18"/>
  <c r="J1161" i="18"/>
  <c r="I1161" i="18"/>
  <c r="L1162" i="18"/>
  <c r="K1162" i="18"/>
  <c r="N1163" i="18"/>
  <c r="J1163" i="18"/>
  <c r="I1163" i="18"/>
  <c r="L1164" i="18"/>
  <c r="K1164" i="18"/>
  <c r="N1165" i="18"/>
  <c r="J1165" i="18"/>
  <c r="I1165" i="18"/>
  <c r="L1166" i="18"/>
  <c r="K1166" i="18"/>
  <c r="N1167" i="18"/>
  <c r="J1167" i="18"/>
  <c r="I1167" i="18"/>
  <c r="L1168" i="18"/>
  <c r="K1168" i="18"/>
  <c r="N1169" i="18"/>
  <c r="J1169" i="18"/>
  <c r="I1169" i="18"/>
  <c r="L1170" i="18"/>
  <c r="K1170" i="18"/>
  <c r="N1171" i="18"/>
  <c r="J1171" i="18"/>
  <c r="I1171" i="18"/>
  <c r="L1172" i="18"/>
  <c r="K1172" i="18"/>
  <c r="N1173" i="18"/>
  <c r="J1173" i="18"/>
  <c r="I1173" i="18"/>
  <c r="L1174" i="18"/>
  <c r="K1174" i="18"/>
  <c r="N1176" i="18"/>
  <c r="J1176" i="18"/>
  <c r="I1176" i="18"/>
  <c r="L1177" i="18"/>
  <c r="K1177" i="18"/>
  <c r="N1178" i="18"/>
  <c r="J1178" i="18"/>
  <c r="I1178" i="18"/>
  <c r="L1179" i="18"/>
  <c r="K1179" i="18"/>
  <c r="N1180" i="18"/>
  <c r="J1180" i="18"/>
  <c r="I1180" i="18"/>
  <c r="L1181" i="18"/>
  <c r="K1181" i="18"/>
  <c r="N1182" i="18"/>
  <c r="J1182" i="18"/>
  <c r="I1182" i="18"/>
  <c r="L1183" i="18"/>
  <c r="K1183" i="18"/>
  <c r="N1184" i="18"/>
  <c r="J1184" i="18"/>
  <c r="I1184" i="18"/>
  <c r="L1185" i="18"/>
  <c r="K1185" i="18"/>
  <c r="N1186" i="18"/>
  <c r="J1186" i="18"/>
  <c r="I1186" i="18"/>
  <c r="L1187" i="18"/>
  <c r="K1187" i="18"/>
  <c r="N1188" i="18"/>
  <c r="J1188" i="18"/>
  <c r="I1188" i="18"/>
  <c r="L1189" i="18"/>
  <c r="K1189" i="18"/>
  <c r="N1190" i="18"/>
  <c r="J1190" i="18"/>
  <c r="I1190"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L1191" i="18"/>
  <c r="I1191" i="18"/>
  <c r="N1192" i="18"/>
  <c r="J1192" i="18"/>
  <c r="M1192" i="18"/>
  <c r="L1194" i="18"/>
  <c r="I1194" i="18"/>
  <c r="N1195" i="18"/>
  <c r="J1195" i="18"/>
  <c r="M1195" i="18"/>
  <c r="L1196" i="18"/>
  <c r="I1196" i="18"/>
  <c r="N1197" i="18"/>
  <c r="J1197" i="18"/>
  <c r="M1197" i="18"/>
  <c r="L1198" i="18"/>
  <c r="I1198" i="18"/>
  <c r="N1199" i="18"/>
  <c r="J1199" i="18"/>
  <c r="M1199" i="18"/>
  <c r="L1200" i="18"/>
  <c r="I1200" i="18"/>
  <c r="N1201" i="18"/>
  <c r="J1201" i="18"/>
  <c r="M1201" i="18"/>
  <c r="L1202" i="18"/>
  <c r="I1202" i="18"/>
  <c r="N1203" i="18"/>
  <c r="J1203" i="18"/>
  <c r="M1203" i="18"/>
  <c r="L1204" i="18"/>
  <c r="I1204" i="18"/>
  <c r="N1205" i="18"/>
  <c r="J1205" i="18"/>
  <c r="M1205" i="18"/>
  <c r="L1206" i="18"/>
  <c r="I1206" i="18"/>
  <c r="N1207" i="18"/>
  <c r="J1207" i="18"/>
  <c r="M1207" i="18"/>
  <c r="L1208" i="18"/>
  <c r="I1208" i="18"/>
  <c r="N1209" i="18"/>
  <c r="J1209" i="18"/>
  <c r="M1209" i="18"/>
  <c r="L1210" i="18"/>
  <c r="I1210" i="18"/>
  <c r="N1212" i="18"/>
  <c r="J1212" i="18"/>
  <c r="M1212" i="18"/>
  <c r="L1213" i="18"/>
  <c r="I1213" i="18"/>
  <c r="N1214" i="18"/>
  <c r="J1214" i="18"/>
  <c r="M1214" i="18"/>
  <c r="L1215" i="18"/>
  <c r="I1215" i="18"/>
  <c r="N1216" i="18"/>
  <c r="J1216" i="18"/>
  <c r="M1216" i="18"/>
  <c r="L1217" i="18"/>
  <c r="I1217" i="18"/>
  <c r="N1218" i="18"/>
  <c r="J1218" i="18"/>
  <c r="M1218" i="18"/>
  <c r="L1219" i="18"/>
  <c r="I1219" i="18"/>
  <c r="N1220" i="18"/>
  <c r="J1220" i="18"/>
  <c r="M1220" i="18"/>
  <c r="L1221" i="18"/>
  <c r="I1221" i="18"/>
  <c r="N1222" i="18"/>
  <c r="J1222" i="18"/>
  <c r="M1222" i="18"/>
  <c r="L1223" i="18"/>
  <c r="I1223" i="18"/>
  <c r="N1224" i="18"/>
  <c r="J1224" i="18"/>
  <c r="M1224" i="18"/>
  <c r="K1225" i="18"/>
  <c r="K1226" i="18"/>
  <c r="K1227" i="18"/>
  <c r="K1228" i="18"/>
  <c r="K1230" i="18"/>
  <c r="K1231" i="18"/>
  <c r="K1232" i="18"/>
  <c r="K1233" i="18"/>
  <c r="K1234" i="18"/>
  <c r="K1235" i="18"/>
  <c r="K1236" i="18"/>
  <c r="K1237" i="18"/>
  <c r="K1238" i="18"/>
  <c r="K1239" i="18"/>
  <c r="K1240" i="18"/>
  <c r="K1241" i="18"/>
  <c r="K1242" i="18"/>
  <c r="K1243" i="18"/>
  <c r="K1244" i="18"/>
  <c r="K1245" i="18"/>
  <c r="K1246" i="18"/>
  <c r="H7" i="19"/>
  <c r="L7" i="19"/>
  <c r="L9" i="19"/>
  <c r="J6" i="19"/>
  <c r="I7" i="19"/>
  <c r="J8" i="19"/>
  <c r="I9" i="19"/>
  <c r="H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K133" i="19"/>
  <c r="G133" i="19"/>
  <c r="H133" i="19"/>
  <c r="K135" i="19"/>
  <c r="G135" i="19"/>
  <c r="H135" i="19"/>
  <c r="K137" i="19"/>
  <c r="G137" i="19"/>
  <c r="H137" i="19"/>
  <c r="K139" i="19"/>
  <c r="G139" i="19"/>
  <c r="H139" i="19"/>
  <c r="K141" i="19"/>
  <c r="G141" i="19"/>
  <c r="H141" i="19"/>
  <c r="K143" i="19"/>
  <c r="G143" i="19"/>
  <c r="H143" i="19"/>
  <c r="K145" i="19"/>
  <c r="G145" i="19"/>
  <c r="H145" i="19"/>
  <c r="K147" i="19"/>
  <c r="G147" i="19"/>
  <c r="H147" i="19"/>
  <c r="K150" i="19"/>
  <c r="G150" i="19"/>
  <c r="H150" i="19"/>
  <c r="K152" i="19"/>
  <c r="G152" i="19"/>
  <c r="H152" i="19"/>
  <c r="K154" i="19"/>
  <c r="G154" i="19"/>
  <c r="H154" i="19"/>
  <c r="K156" i="19"/>
  <c r="G156" i="19"/>
  <c r="H156" i="19"/>
  <c r="K158" i="19"/>
  <c r="G158" i="19"/>
  <c r="H158" i="19"/>
  <c r="K160" i="19"/>
  <c r="G160" i="19"/>
  <c r="H160" i="19"/>
  <c r="K162" i="19"/>
  <c r="G162" i="19"/>
  <c r="H162" i="19"/>
  <c r="K164" i="19"/>
  <c r="G164" i="19"/>
  <c r="H164" i="19"/>
  <c r="K166" i="19"/>
  <c r="G166" i="19"/>
  <c r="H166" i="19"/>
  <c r="K63" i="19"/>
  <c r="G63" i="19"/>
  <c r="H63" i="19"/>
  <c r="I65" i="19"/>
  <c r="L65" i="19"/>
  <c r="K67" i="19"/>
  <c r="G67" i="19"/>
  <c r="H67" i="19"/>
  <c r="I69" i="19"/>
  <c r="L69" i="19"/>
  <c r="K71" i="19"/>
  <c r="G71" i="19"/>
  <c r="H71" i="19"/>
  <c r="I73" i="19"/>
  <c r="L73" i="19"/>
  <c r="K75" i="19"/>
  <c r="G75" i="19"/>
  <c r="H75" i="19"/>
  <c r="I78" i="19"/>
  <c r="L78" i="19"/>
  <c r="K80" i="19"/>
  <c r="G80" i="19"/>
  <c r="H80" i="19"/>
  <c r="I82" i="19"/>
  <c r="L82" i="19"/>
  <c r="K84" i="19"/>
  <c r="G84" i="19"/>
  <c r="H84" i="19"/>
  <c r="I86" i="19"/>
  <c r="L86" i="19"/>
  <c r="K88" i="19"/>
  <c r="G88" i="19"/>
  <c r="H88" i="19"/>
  <c r="I90" i="19"/>
  <c r="L90" i="19"/>
  <c r="K92" i="19"/>
  <c r="G92" i="19"/>
  <c r="H92" i="19"/>
  <c r="I94" i="19"/>
  <c r="L94" i="19"/>
  <c r="K97" i="19"/>
  <c r="G97" i="19"/>
  <c r="H97" i="19"/>
  <c r="I99" i="19"/>
  <c r="L99" i="19"/>
  <c r="K101" i="19"/>
  <c r="G101" i="19"/>
  <c r="H101" i="19"/>
  <c r="I103" i="19"/>
  <c r="L103" i="19"/>
  <c r="K105" i="19"/>
  <c r="G105" i="19"/>
  <c r="H105" i="19"/>
  <c r="I107" i="19"/>
  <c r="L107" i="19"/>
  <c r="K109" i="19"/>
  <c r="G109" i="19"/>
  <c r="H109" i="19"/>
  <c r="I111" i="19"/>
  <c r="L111" i="19"/>
  <c r="K114" i="19"/>
  <c r="G114" i="19"/>
  <c r="H114" i="19"/>
  <c r="I116" i="19"/>
  <c r="L116" i="19"/>
  <c r="K118" i="19"/>
  <c r="G118" i="19"/>
  <c r="H118" i="19"/>
  <c r="I120" i="19"/>
  <c r="L120" i="19"/>
  <c r="K122" i="19"/>
  <c r="G122" i="19"/>
  <c r="H122" i="19"/>
  <c r="I124" i="19"/>
  <c r="L124" i="19"/>
  <c r="K126" i="19"/>
  <c r="G126" i="19"/>
  <c r="H126" i="19"/>
  <c r="I128" i="19"/>
  <c r="L128" i="19"/>
  <c r="K130" i="19"/>
  <c r="G130" i="19"/>
  <c r="H130" i="19"/>
  <c r="I169" i="19"/>
  <c r="J169" i="19"/>
  <c r="I171" i="19"/>
  <c r="J171" i="19"/>
  <c r="I173" i="19"/>
  <c r="J173" i="19"/>
  <c r="I175" i="19"/>
  <c r="J175" i="19"/>
  <c r="I177" i="19"/>
  <c r="J177" i="19"/>
  <c r="I179" i="19"/>
  <c r="J179" i="19"/>
  <c r="I181" i="19"/>
  <c r="J181" i="19"/>
  <c r="I183" i="19"/>
  <c r="J183" i="19"/>
  <c r="I186" i="19"/>
  <c r="J186" i="19"/>
  <c r="I188" i="19"/>
  <c r="J188" i="19"/>
  <c r="I190" i="19"/>
  <c r="J190" i="19"/>
  <c r="I192" i="19"/>
  <c r="J192" i="19"/>
  <c r="I194" i="19"/>
  <c r="J194" i="19"/>
  <c r="I196" i="19"/>
  <c r="J196" i="19"/>
  <c r="I198" i="19"/>
  <c r="J198" i="19"/>
  <c r="I200" i="19"/>
  <c r="J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J108" i="19"/>
  <c r="J110" i="19"/>
  <c r="J112" i="19"/>
  <c r="J115" i="19"/>
  <c r="J7" i="19"/>
  <c r="J9" i="19"/>
  <c r="H6" i="19"/>
  <c r="G7" i="19"/>
  <c r="H8" i="19"/>
  <c r="G9" i="19"/>
  <c r="K9"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I133" i="19"/>
  <c r="L133" i="19"/>
  <c r="J133" i="19"/>
  <c r="I135" i="19"/>
  <c r="L135" i="19"/>
  <c r="J135" i="19"/>
  <c r="I137" i="19"/>
  <c r="L137" i="19"/>
  <c r="J137" i="19"/>
  <c r="I139" i="19"/>
  <c r="L139" i="19"/>
  <c r="J139" i="19"/>
  <c r="I141" i="19"/>
  <c r="L141" i="19"/>
  <c r="J141" i="19"/>
  <c r="I143" i="19"/>
  <c r="L143" i="19"/>
  <c r="J143" i="19"/>
  <c r="I145" i="19"/>
  <c r="L145" i="19"/>
  <c r="J145" i="19"/>
  <c r="I147" i="19"/>
  <c r="L147" i="19"/>
  <c r="J147" i="19"/>
  <c r="I150" i="19"/>
  <c r="L150" i="19"/>
  <c r="J150" i="19"/>
  <c r="I152" i="19"/>
  <c r="L152" i="19"/>
  <c r="J152" i="19"/>
  <c r="I154" i="19"/>
  <c r="L154" i="19"/>
  <c r="J154" i="19"/>
  <c r="I156" i="19"/>
  <c r="L156" i="19"/>
  <c r="J156" i="19"/>
  <c r="I158" i="19"/>
  <c r="L158" i="19"/>
  <c r="J158" i="19"/>
  <c r="I160" i="19"/>
  <c r="L160" i="19"/>
  <c r="J160" i="19"/>
  <c r="I162" i="19"/>
  <c r="L162" i="19"/>
  <c r="J162" i="19"/>
  <c r="I164" i="19"/>
  <c r="L164" i="19"/>
  <c r="J164" i="19"/>
  <c r="I166" i="19"/>
  <c r="L166" i="19"/>
  <c r="J166" i="19"/>
  <c r="I63" i="19"/>
  <c r="L63" i="19"/>
  <c r="K65" i="19"/>
  <c r="G65" i="19"/>
  <c r="H65" i="19"/>
  <c r="I67" i="19"/>
  <c r="L67" i="19"/>
  <c r="K69" i="19"/>
  <c r="G69" i="19"/>
  <c r="H69" i="19"/>
  <c r="I71" i="19"/>
  <c r="L71" i="19"/>
  <c r="K73" i="19"/>
  <c r="G73" i="19"/>
  <c r="H73" i="19"/>
  <c r="I75" i="19"/>
  <c r="L75" i="19"/>
  <c r="K78" i="19"/>
  <c r="G78" i="19"/>
  <c r="H78" i="19"/>
  <c r="I80" i="19"/>
  <c r="L80" i="19"/>
  <c r="K82" i="19"/>
  <c r="G82" i="19"/>
  <c r="H82" i="19"/>
  <c r="I84" i="19"/>
  <c r="L84" i="19"/>
  <c r="K86" i="19"/>
  <c r="G86" i="19"/>
  <c r="H86" i="19"/>
  <c r="I88" i="19"/>
  <c r="L88" i="19"/>
  <c r="K90" i="19"/>
  <c r="G90" i="19"/>
  <c r="H90" i="19"/>
  <c r="I92" i="19"/>
  <c r="L92" i="19"/>
  <c r="K94" i="19"/>
  <c r="G94" i="19"/>
  <c r="H94" i="19"/>
  <c r="I97" i="19"/>
  <c r="L97" i="19"/>
  <c r="K99" i="19"/>
  <c r="G99" i="19"/>
  <c r="H99" i="19"/>
  <c r="I101" i="19"/>
  <c r="L101" i="19"/>
  <c r="K103" i="19"/>
  <c r="G103" i="19"/>
  <c r="H103" i="19"/>
  <c r="I105" i="19"/>
  <c r="L105" i="19"/>
  <c r="K107" i="19"/>
  <c r="G107" i="19"/>
  <c r="H107" i="19"/>
  <c r="I109" i="19"/>
  <c r="L109" i="19"/>
  <c r="K111" i="19"/>
  <c r="G111" i="19"/>
  <c r="H111" i="19"/>
  <c r="I114" i="19"/>
  <c r="L114" i="19"/>
  <c r="K116" i="19"/>
  <c r="G116" i="19"/>
  <c r="H116" i="19"/>
  <c r="I118" i="19"/>
  <c r="L118" i="19"/>
  <c r="K120" i="19"/>
  <c r="G120" i="19"/>
  <c r="H120" i="19"/>
  <c r="I122" i="19"/>
  <c r="L122" i="19"/>
  <c r="K124" i="19"/>
  <c r="G124" i="19"/>
  <c r="H124" i="19"/>
  <c r="I126" i="19"/>
  <c r="L126" i="19"/>
  <c r="K128" i="19"/>
  <c r="G128" i="19"/>
  <c r="H128" i="19"/>
  <c r="I130" i="19"/>
  <c r="L130" i="19"/>
  <c r="K169" i="19"/>
  <c r="G169" i="19"/>
  <c r="K171" i="19"/>
  <c r="G171" i="19"/>
  <c r="K173" i="19"/>
  <c r="G173" i="19"/>
  <c r="K175" i="19"/>
  <c r="G175" i="19"/>
  <c r="K177" i="19"/>
  <c r="G177" i="19"/>
  <c r="K179" i="19"/>
  <c r="G179" i="19"/>
  <c r="K181" i="19"/>
  <c r="G181" i="19"/>
  <c r="K183" i="19"/>
  <c r="G183" i="19"/>
  <c r="K186" i="19"/>
  <c r="G186" i="19"/>
  <c r="K188" i="19"/>
  <c r="G188" i="19"/>
  <c r="K190" i="19"/>
  <c r="G190" i="19"/>
  <c r="K192" i="19"/>
  <c r="G192" i="19"/>
  <c r="K194" i="19"/>
  <c r="G194" i="19"/>
  <c r="K196" i="19"/>
  <c r="G196" i="19"/>
  <c r="K198" i="19"/>
  <c r="G198" i="19"/>
  <c r="K200" i="19"/>
  <c r="G200"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H110" i="19"/>
  <c r="H112" i="19"/>
  <c r="H115" i="19"/>
  <c r="H117" i="19"/>
  <c r="H119" i="19"/>
  <c r="H121" i="19"/>
  <c r="H123" i="19"/>
  <c r="H125" i="19"/>
  <c r="H127" i="19"/>
  <c r="H129" i="19"/>
  <c r="L132" i="19"/>
  <c r="H132" i="19"/>
  <c r="H169" i="19"/>
  <c r="H171" i="19"/>
  <c r="H173" i="19"/>
  <c r="H175" i="19"/>
  <c r="H177" i="19"/>
  <c r="H179" i="19"/>
  <c r="H181" i="19"/>
  <c r="H183" i="19"/>
  <c r="H186" i="19"/>
  <c r="H188" i="19"/>
  <c r="H190" i="19"/>
  <c r="H192" i="19"/>
  <c r="H194" i="19"/>
  <c r="H196" i="19"/>
  <c r="H198" i="19"/>
  <c r="H200"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J117" i="19"/>
  <c r="J119" i="19"/>
  <c r="J121" i="19"/>
  <c r="J123" i="19"/>
  <c r="J125" i="19"/>
  <c r="J127" i="19"/>
  <c r="J129" i="19"/>
  <c r="J132" i="19"/>
  <c r="I132" i="19"/>
  <c r="L169" i="19"/>
  <c r="L171" i="19"/>
  <c r="L173" i="19"/>
  <c r="L175" i="19"/>
  <c r="L177" i="19"/>
  <c r="L179" i="19"/>
  <c r="L181" i="19"/>
  <c r="L183" i="19"/>
  <c r="L186" i="19"/>
  <c r="L188" i="19"/>
  <c r="L190" i="19"/>
  <c r="L192" i="19"/>
  <c r="L194" i="19"/>
  <c r="L196" i="19"/>
  <c r="L198" i="19"/>
  <c r="L200"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AC203" i="39" l="1"/>
  <c r="AG203" i="39"/>
  <c r="AK203" i="39"/>
  <c r="AC196" i="39"/>
  <c r="AG196" i="39"/>
  <c r="AK196" i="39"/>
  <c r="AA172" i="39"/>
  <c r="AE172" i="39"/>
  <c r="AI172" i="39"/>
  <c r="AA162" i="39"/>
  <c r="AE162" i="39"/>
  <c r="AI162" i="39"/>
  <c r="AG149" i="39"/>
  <c r="AC149" i="39"/>
  <c r="AG145" i="39"/>
  <c r="AC145" i="39"/>
  <c r="AK145" i="39"/>
  <c r="AG118" i="39"/>
  <c r="AC118" i="39"/>
  <c r="AG114" i="39"/>
  <c r="AC114" i="39"/>
  <c r="AG110" i="39"/>
  <c r="AC110" i="39"/>
  <c r="AG93" i="39"/>
  <c r="AC93" i="39"/>
  <c r="AK114" i="39"/>
  <c r="AI67" i="39"/>
  <c r="AE67" i="39"/>
  <c r="AA67" i="39"/>
  <c r="AG63" i="39"/>
  <c r="AC63" i="39"/>
  <c r="AI61" i="39"/>
  <c r="AE61" i="39"/>
  <c r="AA61" i="39"/>
  <c r="AI58" i="39"/>
  <c r="AE58" i="39"/>
  <c r="AA58" i="39"/>
  <c r="AK93" i="39"/>
  <c r="AK58" i="39"/>
  <c r="AK63" i="39"/>
  <c r="V210" i="39"/>
  <c r="AK125" i="39"/>
  <c r="AG125" i="39"/>
  <c r="AC125" i="39"/>
  <c r="AI125" i="39"/>
  <c r="AE125" i="39"/>
  <c r="AA125" i="39"/>
  <c r="X107" i="39"/>
  <c r="X108" i="39" s="1"/>
  <c r="V107" i="39"/>
  <c r="T107" i="39"/>
  <c r="T108" i="39" s="1"/>
  <c r="AK83" i="39"/>
  <c r="AG83" i="39"/>
  <c r="AC83" i="39"/>
  <c r="U66" i="39"/>
  <c r="U108" i="39" s="1"/>
  <c r="V66" i="39"/>
  <c r="AA203" i="39"/>
  <c r="AE203" i="39"/>
  <c r="AI203" i="39"/>
  <c r="AA196" i="39"/>
  <c r="AE196" i="39"/>
  <c r="AI196" i="39"/>
  <c r="AC172" i="39"/>
  <c r="AG172" i="39"/>
  <c r="AK172" i="39"/>
  <c r="AC162" i="39"/>
  <c r="AG162" i="39"/>
  <c r="AK162" i="39"/>
  <c r="AI149" i="39"/>
  <c r="AE149" i="39"/>
  <c r="AA149" i="39"/>
  <c r="AI145" i="39"/>
  <c r="AE145" i="39"/>
  <c r="AA145" i="39"/>
  <c r="AK149" i="39"/>
  <c r="AI118" i="39"/>
  <c r="AE118" i="39"/>
  <c r="AA118" i="39"/>
  <c r="AI114" i="39"/>
  <c r="AE114" i="39"/>
  <c r="AA114" i="39"/>
  <c r="AI110" i="39"/>
  <c r="AE110" i="39"/>
  <c r="AA110" i="39"/>
  <c r="AI93" i="39"/>
  <c r="AE93" i="39"/>
  <c r="AA93" i="39"/>
  <c r="AG67" i="39"/>
  <c r="AC67" i="39"/>
  <c r="AI63" i="39"/>
  <c r="AE63" i="39"/>
  <c r="AA63" i="39"/>
  <c r="AG61" i="39"/>
  <c r="AC61" i="39"/>
  <c r="AG58" i="39"/>
  <c r="AC58" i="39"/>
  <c r="AK118" i="39"/>
  <c r="AK110" i="39"/>
  <c r="AK61" i="39"/>
  <c r="AK67" i="39"/>
  <c r="AI191" i="39"/>
  <c r="AI195" i="39" s="1"/>
  <c r="AE191" i="39"/>
  <c r="AE195" i="39" s="1"/>
  <c r="AA191" i="39"/>
  <c r="AA195" i="39" s="1"/>
  <c r="AK191" i="39"/>
  <c r="AK195" i="39" s="1"/>
  <c r="AC191" i="39"/>
  <c r="AC195" i="39" s="1"/>
  <c r="AG191" i="39"/>
  <c r="AG195" i="39" s="1"/>
  <c r="AK100" i="39"/>
  <c r="AG100" i="39"/>
  <c r="AC100" i="39"/>
  <c r="X144" i="39"/>
  <c r="X211" i="39" s="1"/>
  <c r="V144" i="39"/>
  <c r="T144" i="39"/>
  <c r="T211" i="39" s="1"/>
  <c r="AI100" i="39"/>
  <c r="AE100" i="39"/>
  <c r="AA100" i="39"/>
  <c r="D95" i="33"/>
  <c r="D75" i="33"/>
  <c r="D68" i="33"/>
  <c r="D60" i="33"/>
  <c r="D50" i="33"/>
  <c r="D43" i="33"/>
  <c r="D99" i="33"/>
  <c r="B145" i="33"/>
  <c r="B94" i="33"/>
  <c r="B161" i="33" s="1"/>
  <c r="B57" i="33"/>
  <c r="D11" i="33"/>
  <c r="D13" i="33"/>
  <c r="D8" i="33"/>
  <c r="D64" i="33"/>
  <c r="D17" i="33"/>
  <c r="D153" i="33"/>
  <c r="D146" i="33"/>
  <c r="D112" i="33"/>
  <c r="D141" i="33"/>
  <c r="D122" i="33"/>
  <c r="D33" i="33"/>
  <c r="B16" i="33"/>
  <c r="S40" i="30"/>
  <c r="S35" i="30" s="1"/>
  <c r="O36" i="30"/>
  <c r="J40" i="30"/>
  <c r="J35" i="30" s="1"/>
  <c r="J36" i="30"/>
  <c r="J28" i="30"/>
  <c r="J20" i="30" s="1"/>
  <c r="J21" i="30"/>
  <c r="O21" i="30"/>
  <c r="U44" i="30"/>
  <c r="U46" i="30" s="1"/>
  <c r="M44" i="30"/>
  <c r="M46" i="30" s="1"/>
  <c r="I44" i="30"/>
  <c r="I46" i="30" s="1"/>
  <c r="G44" i="30"/>
  <c r="G46" i="30" s="1"/>
  <c r="C44" i="30"/>
  <c r="C46" i="30" s="1"/>
  <c r="J13" i="30"/>
  <c r="R44" i="30"/>
  <c r="R46" i="30" s="1"/>
  <c r="F44" i="30"/>
  <c r="F46" i="30" s="1"/>
  <c r="F45" i="30"/>
  <c r="T44" i="30"/>
  <c r="T46" i="30" s="1"/>
  <c r="P44" i="30"/>
  <c r="P46" i="30" s="1"/>
  <c r="L44" i="30"/>
  <c r="L46" i="30" s="1"/>
  <c r="D44" i="30"/>
  <c r="D46" i="30" s="1"/>
  <c r="O13" i="30"/>
  <c r="O40" i="30"/>
  <c r="O35" i="30" s="1"/>
  <c r="S36" i="30"/>
  <c r="S28" i="30"/>
  <c r="S20" i="30" s="1"/>
  <c r="O28" i="30"/>
  <c r="O20" i="30" s="1"/>
  <c r="Q46" i="30"/>
  <c r="Q44" i="30"/>
  <c r="Q45" i="30" s="1"/>
  <c r="K46" i="30"/>
  <c r="K44" i="30"/>
  <c r="K45" i="30" s="1"/>
  <c r="J19" i="30"/>
  <c r="E44" i="30"/>
  <c r="E45" i="30" s="1"/>
  <c r="U45" i="30"/>
  <c r="M45" i="30"/>
  <c r="I45" i="30"/>
  <c r="G45" i="30"/>
  <c r="C45" i="30"/>
  <c r="N46" i="30"/>
  <c r="N44" i="30"/>
  <c r="B46" i="30"/>
  <c r="B44" i="30"/>
  <c r="N45" i="30"/>
  <c r="B45" i="30"/>
  <c r="S19" i="30"/>
  <c r="O19" i="30"/>
  <c r="H46" i="30"/>
  <c r="H44" i="30"/>
  <c r="H45" i="30" s="1"/>
  <c r="T45" i="30"/>
  <c r="P45" i="30"/>
  <c r="L45" i="30"/>
  <c r="D45" i="30"/>
  <c r="AA26" i="51"/>
  <c r="Y27" i="51"/>
  <c r="O26" i="51"/>
  <c r="E44" i="51"/>
  <c r="AC11" i="51"/>
  <c r="Y44" i="51"/>
  <c r="W44" i="51"/>
  <c r="J44" i="51"/>
  <c r="T44" i="51"/>
  <c r="Q11" i="51"/>
  <c r="AC26" i="51"/>
  <c r="Q26" i="51"/>
  <c r="G26" i="51"/>
  <c r="E27" i="51"/>
  <c r="E26" i="51" s="1"/>
  <c r="H44" i="51"/>
  <c r="N44" i="51"/>
  <c r="AD44" i="51" s="1"/>
  <c r="R44" i="51"/>
  <c r="E13" i="51"/>
  <c r="Y13" i="51"/>
  <c r="W15" i="51"/>
  <c r="J18" i="51"/>
  <c r="R18" i="51"/>
  <c r="P22" i="51"/>
  <c r="AB22" i="51"/>
  <c r="V24" i="51"/>
  <c r="W13" i="51"/>
  <c r="E15" i="51"/>
  <c r="Y15" i="51"/>
  <c r="V22" i="51"/>
  <c r="L24" i="51"/>
  <c r="L41" i="51"/>
  <c r="P11" i="51"/>
  <c r="AB11" i="51"/>
  <c r="H13" i="51"/>
  <c r="N13" i="51"/>
  <c r="R13" i="51"/>
  <c r="H15" i="51"/>
  <c r="N15" i="51"/>
  <c r="R15" i="51"/>
  <c r="Y18" i="51"/>
  <c r="AA22" i="51"/>
  <c r="G24" i="51"/>
  <c r="Q24" i="51"/>
  <c r="AC24" i="51"/>
  <c r="AA41" i="51"/>
  <c r="G54" i="52"/>
  <c r="F54" i="52"/>
  <c r="J54" i="52"/>
  <c r="G39" i="52"/>
  <c r="F39" i="52"/>
  <c r="J39" i="52"/>
  <c r="G50" i="52"/>
  <c r="E52" i="52"/>
  <c r="I52" i="52"/>
  <c r="G69" i="52"/>
  <c r="F50" i="52"/>
  <c r="J50" i="52"/>
  <c r="H52" i="52"/>
  <c r="F69" i="52"/>
  <c r="N18" i="51"/>
  <c r="L22" i="51"/>
  <c r="G11" i="51"/>
  <c r="AA11" i="51"/>
  <c r="H18" i="51"/>
  <c r="T18" i="51"/>
  <c r="P24" i="51"/>
  <c r="AB24" i="51"/>
  <c r="AB41" i="51"/>
  <c r="L11" i="51"/>
  <c r="V11" i="51"/>
  <c r="J13" i="51"/>
  <c r="T13" i="51"/>
  <c r="J15" i="51"/>
  <c r="T15" i="51"/>
  <c r="E18" i="51"/>
  <c r="W18" i="51"/>
  <c r="G22" i="51"/>
  <c r="Q22" i="51"/>
  <c r="AC22" i="51"/>
  <c r="AA24" i="51"/>
  <c r="P41" i="51"/>
  <c r="V41" i="51"/>
  <c r="V43" i="51" s="1"/>
  <c r="G41" i="51"/>
  <c r="Q41" i="51"/>
  <c r="AC41" i="51"/>
  <c r="E54" i="52"/>
  <c r="I54" i="52"/>
  <c r="H54" i="52"/>
  <c r="E39" i="52"/>
  <c r="I39" i="52"/>
  <c r="H39" i="52"/>
  <c r="E50" i="52"/>
  <c r="I50" i="52"/>
  <c r="G52" i="52"/>
  <c r="E69" i="52"/>
  <c r="I69" i="52"/>
  <c r="H50" i="52"/>
  <c r="F52" i="52"/>
  <c r="J52" i="52"/>
  <c r="J69" i="52"/>
  <c r="H69" i="52"/>
  <c r="AD14" i="51"/>
  <c r="J90" i="46"/>
  <c r="AO90" i="46"/>
  <c r="AE90" i="46"/>
  <c r="O90" i="46"/>
  <c r="Y26" i="51"/>
  <c r="BC87" i="46"/>
  <c r="BC86" i="46"/>
  <c r="N86" i="46"/>
  <c r="N84" i="46"/>
  <c r="BD84" i="46" s="1"/>
  <c r="O89" i="46"/>
  <c r="BC82" i="46"/>
  <c r="BD82" i="46" s="1"/>
  <c r="N82" i="46"/>
  <c r="BC85" i="46"/>
  <c r="BD85" i="46" s="1"/>
  <c r="BC81" i="46"/>
  <c r="BD81" i="46" s="1"/>
  <c r="M21" i="51"/>
  <c r="P16" i="51"/>
  <c r="AB16" i="51"/>
  <c r="N20" i="51"/>
  <c r="E14" i="51"/>
  <c r="M14" i="51" s="1"/>
  <c r="AE14" i="51" s="1"/>
  <c r="G16" i="51"/>
  <c r="Q16" i="51"/>
  <c r="AC16" i="51"/>
  <c r="J19" i="51"/>
  <c r="M19" i="51" s="1"/>
  <c r="T19" i="51"/>
  <c r="Y20" i="51"/>
  <c r="J21" i="51"/>
  <c r="T21" i="51"/>
  <c r="V28" i="51"/>
  <c r="N30" i="51"/>
  <c r="AD30" i="51" s="1"/>
  <c r="N34" i="51"/>
  <c r="N38" i="51"/>
  <c r="AD38" i="51" s="1"/>
  <c r="Q28" i="51"/>
  <c r="AC28" i="51"/>
  <c r="Y30" i="51"/>
  <c r="J31" i="51"/>
  <c r="M31" i="51" s="1"/>
  <c r="AE31" i="51" s="1"/>
  <c r="T31" i="51"/>
  <c r="Y32" i="51"/>
  <c r="AD32" i="51" s="1"/>
  <c r="J33" i="51"/>
  <c r="T33" i="51"/>
  <c r="Y34" i="51"/>
  <c r="J35" i="51"/>
  <c r="M35" i="51" s="1"/>
  <c r="AE35" i="51" s="1"/>
  <c r="T35" i="51"/>
  <c r="Y36" i="51"/>
  <c r="J37" i="51"/>
  <c r="T37" i="51"/>
  <c r="Y38" i="51"/>
  <c r="Y39" i="51"/>
  <c r="J40" i="51"/>
  <c r="T40" i="51"/>
  <c r="E44" i="52"/>
  <c r="I44" i="52"/>
  <c r="G56" i="52"/>
  <c r="H44" i="52"/>
  <c r="V16" i="51"/>
  <c r="L16" i="51"/>
  <c r="Y19" i="51"/>
  <c r="AD36" i="51"/>
  <c r="Y14" i="51"/>
  <c r="AA16" i="51"/>
  <c r="N19" i="51"/>
  <c r="E20" i="51"/>
  <c r="M20" i="51" s="1"/>
  <c r="N21" i="51"/>
  <c r="G28" i="51"/>
  <c r="M33" i="51"/>
  <c r="Y33" i="51"/>
  <c r="M37" i="51"/>
  <c r="Y37" i="51"/>
  <c r="M40" i="51"/>
  <c r="AA28" i="51"/>
  <c r="E30" i="51"/>
  <c r="M30" i="51" s="1"/>
  <c r="N31" i="51"/>
  <c r="AD31" i="51" s="1"/>
  <c r="E32" i="51"/>
  <c r="M32" i="51" s="1"/>
  <c r="N33" i="51"/>
  <c r="AD33" i="51" s="1"/>
  <c r="E34" i="51"/>
  <c r="M34" i="51" s="1"/>
  <c r="N35" i="51"/>
  <c r="AD35" i="51" s="1"/>
  <c r="E36" i="51"/>
  <c r="M36" i="51" s="1"/>
  <c r="N37" i="51"/>
  <c r="AD37" i="51" s="1"/>
  <c r="E38" i="51"/>
  <c r="M38" i="51" s="1"/>
  <c r="N39" i="51"/>
  <c r="AD39" i="51" s="1"/>
  <c r="E39" i="51"/>
  <c r="M39" i="51" s="1"/>
  <c r="N40" i="51"/>
  <c r="AD40" i="51" s="1"/>
  <c r="G44" i="52"/>
  <c r="F44" i="52"/>
  <c r="J44" i="52"/>
  <c r="N87" i="46"/>
  <c r="BC77" i="46"/>
  <c r="BC73" i="46"/>
  <c r="BD73" i="46" s="1"/>
  <c r="BC69" i="46"/>
  <c r="BD69" i="46" s="1"/>
  <c r="K146" i="29"/>
  <c r="C146" i="29"/>
  <c r="N35" i="29"/>
  <c r="J35" i="29"/>
  <c r="F35" i="29"/>
  <c r="B35" i="29"/>
  <c r="N18" i="29"/>
  <c r="J18" i="29"/>
  <c r="F18" i="29"/>
  <c r="B18" i="29"/>
  <c r="M35" i="29"/>
  <c r="I35" i="29"/>
  <c r="E35" i="29"/>
  <c r="M18" i="29"/>
  <c r="I18" i="29"/>
  <c r="E18" i="29"/>
  <c r="BC75" i="46"/>
  <c r="BD75" i="46" s="1"/>
  <c r="N71" i="46"/>
  <c r="BC67" i="46"/>
  <c r="N75" i="46"/>
  <c r="BC71" i="46"/>
  <c r="BD71" i="46" s="1"/>
  <c r="BC65" i="46"/>
  <c r="BC60" i="46"/>
  <c r="BC56" i="46"/>
  <c r="BD56" i="46" s="1"/>
  <c r="BC54" i="46"/>
  <c r="BD54" i="46" s="1"/>
  <c r="BC52" i="46"/>
  <c r="BD52" i="46" s="1"/>
  <c r="BC50" i="46"/>
  <c r="BD50" i="46" s="1"/>
  <c r="BC48" i="46"/>
  <c r="BD48" i="46" s="1"/>
  <c r="BC46" i="46"/>
  <c r="BD46" i="46" s="1"/>
  <c r="BC43" i="46"/>
  <c r="BD43" i="46" s="1"/>
  <c r="BC41" i="46"/>
  <c r="BD41" i="46" s="1"/>
  <c r="BC39" i="46"/>
  <c r="BD39" i="46" s="1"/>
  <c r="BC37" i="46"/>
  <c r="BD37" i="46" s="1"/>
  <c r="BC35" i="46"/>
  <c r="BD35" i="46" s="1"/>
  <c r="BC33" i="46"/>
  <c r="BD33" i="46" s="1"/>
  <c r="BC31" i="46"/>
  <c r="BD31" i="46" s="1"/>
  <c r="BC29" i="46"/>
  <c r="BD29" i="46" s="1"/>
  <c r="N29" i="46"/>
  <c r="BC27" i="46"/>
  <c r="BD27" i="46" s="1"/>
  <c r="N27" i="46"/>
  <c r="BC25" i="46"/>
  <c r="BD25" i="46" s="1"/>
  <c r="N25" i="46"/>
  <c r="BC23" i="46"/>
  <c r="BD23" i="46" s="1"/>
  <c r="N23" i="46"/>
  <c r="BC21" i="46"/>
  <c r="BD21" i="46" s="1"/>
  <c r="N21" i="46"/>
  <c r="BC19" i="46"/>
  <c r="BD19" i="46" s="1"/>
  <c r="N19" i="46"/>
  <c r="BC17" i="46"/>
  <c r="BD17" i="46" s="1"/>
  <c r="N17" i="46"/>
  <c r="BC15" i="46"/>
  <c r="BD15" i="46" s="1"/>
  <c r="N15" i="46"/>
  <c r="BC13" i="46"/>
  <c r="BD13" i="46" s="1"/>
  <c r="N13" i="46"/>
  <c r="BC11" i="46"/>
  <c r="BD11" i="46" s="1"/>
  <c r="N11" i="46"/>
  <c r="BC9" i="46"/>
  <c r="BD9" i="46" s="1"/>
  <c r="N76" i="46"/>
  <c r="BD76" i="46" s="1"/>
  <c r="N74" i="46"/>
  <c r="BD74" i="46" s="1"/>
  <c r="N72" i="46"/>
  <c r="BD72" i="46" s="1"/>
  <c r="N70" i="46"/>
  <c r="BD70" i="46" s="1"/>
  <c r="N68" i="46"/>
  <c r="BD68" i="46" s="1"/>
  <c r="BC79" i="46"/>
  <c r="BD79" i="46" s="1"/>
  <c r="N77" i="46"/>
  <c r="N146" i="29"/>
  <c r="F146" i="29"/>
  <c r="M146" i="29"/>
  <c r="E146" i="29"/>
  <c r="O146" i="29"/>
  <c r="G146" i="29"/>
  <c r="O80" i="29"/>
  <c r="K80" i="29"/>
  <c r="G80" i="29"/>
  <c r="C80" i="29"/>
  <c r="M79" i="29"/>
  <c r="I79" i="29"/>
  <c r="E79" i="29"/>
  <c r="P35" i="29"/>
  <c r="L35" i="29"/>
  <c r="H35" i="29"/>
  <c r="D35" i="29"/>
  <c r="P18" i="29"/>
  <c r="L18" i="29"/>
  <c r="H18" i="29"/>
  <c r="D18" i="29"/>
  <c r="N79" i="29"/>
  <c r="J79" i="29"/>
  <c r="F79" i="29"/>
  <c r="B79" i="29"/>
  <c r="O35" i="29"/>
  <c r="K35" i="29"/>
  <c r="G35" i="29"/>
  <c r="C35" i="29"/>
  <c r="O18" i="29"/>
  <c r="K18" i="29"/>
  <c r="G18" i="29"/>
  <c r="C18" i="29"/>
  <c r="N67" i="46"/>
  <c r="N65" i="46"/>
  <c r="BC62" i="46"/>
  <c r="BD62" i="46" s="1"/>
  <c r="BC58" i="46"/>
  <c r="BD58" i="46" s="1"/>
  <c r="BC57" i="46"/>
  <c r="BD57" i="46" s="1"/>
  <c r="N57" i="46"/>
  <c r="BC55" i="46"/>
  <c r="BD55" i="46" s="1"/>
  <c r="N55" i="46"/>
  <c r="BC53" i="46"/>
  <c r="BD53" i="46" s="1"/>
  <c r="N53" i="46"/>
  <c r="BC51" i="46"/>
  <c r="BD51" i="46" s="1"/>
  <c r="N51" i="46"/>
  <c r="BC49" i="46"/>
  <c r="BD49" i="46" s="1"/>
  <c r="N49" i="46"/>
  <c r="BC47" i="46"/>
  <c r="BD47" i="46" s="1"/>
  <c r="N47" i="46"/>
  <c r="BC45" i="46"/>
  <c r="BD45" i="46" s="1"/>
  <c r="N45" i="46"/>
  <c r="N60" i="46"/>
  <c r="BC7" i="46"/>
  <c r="BD7" i="46" s="1"/>
  <c r="U26" i="51"/>
  <c r="T26" i="51" s="1"/>
  <c r="T27" i="51"/>
  <c r="R27" i="51"/>
  <c r="AD27" i="51" s="1"/>
  <c r="S26" i="51"/>
  <c r="R26" i="51" s="1"/>
  <c r="J27" i="51"/>
  <c r="J26" i="51" s="1"/>
  <c r="K26" i="51"/>
  <c r="I26" i="51"/>
  <c r="H27" i="51"/>
  <c r="H26" i="51" s="1"/>
  <c r="M27" i="51"/>
  <c r="H12" i="51"/>
  <c r="I11" i="51"/>
  <c r="H11" i="51" s="1"/>
  <c r="T12" i="51"/>
  <c r="U11" i="51"/>
  <c r="E17" i="51"/>
  <c r="F16" i="51"/>
  <c r="Y17" i="51"/>
  <c r="Z16" i="51"/>
  <c r="W23" i="51"/>
  <c r="X22" i="51"/>
  <c r="W22" i="51" s="1"/>
  <c r="E25" i="51"/>
  <c r="F24" i="51"/>
  <c r="Y25" i="51"/>
  <c r="Z24" i="51"/>
  <c r="E29" i="51"/>
  <c r="F28" i="51"/>
  <c r="J12" i="51"/>
  <c r="K11" i="51"/>
  <c r="J11" i="51" s="1"/>
  <c r="N12" i="51"/>
  <c r="O11" i="51"/>
  <c r="R12" i="51"/>
  <c r="S11" i="51"/>
  <c r="R11" i="51" s="1"/>
  <c r="W17" i="51"/>
  <c r="X16" i="51"/>
  <c r="W16" i="51" s="1"/>
  <c r="E23" i="51"/>
  <c r="F22" i="51"/>
  <c r="Y23" i="51"/>
  <c r="Z22" i="51"/>
  <c r="W25" i="51"/>
  <c r="X24" i="51"/>
  <c r="W24" i="51" s="1"/>
  <c r="W29" i="51"/>
  <c r="W28" i="51" s="1"/>
  <c r="X28" i="51"/>
  <c r="F11" i="51"/>
  <c r="E11" i="51" s="1"/>
  <c r="M11" i="51" s="1"/>
  <c r="E12" i="51"/>
  <c r="W12" i="51"/>
  <c r="X11" i="51"/>
  <c r="W11" i="51" s="1"/>
  <c r="Z11" i="51"/>
  <c r="Y11" i="51" s="1"/>
  <c r="Y12" i="51"/>
  <c r="H17" i="51"/>
  <c r="H16" i="51" s="1"/>
  <c r="I16" i="51"/>
  <c r="K16" i="51"/>
  <c r="J17" i="51"/>
  <c r="O16" i="51"/>
  <c r="N16" i="51" s="1"/>
  <c r="N17" i="51"/>
  <c r="S16" i="51"/>
  <c r="R16" i="51" s="1"/>
  <c r="R17" i="51"/>
  <c r="T17" i="51"/>
  <c r="U16" i="51"/>
  <c r="T16" i="51" s="1"/>
  <c r="I22" i="51"/>
  <c r="H23" i="51"/>
  <c r="H22" i="51" s="1"/>
  <c r="J23" i="51"/>
  <c r="J22" i="51" s="1"/>
  <c r="K22" i="51"/>
  <c r="N23" i="51"/>
  <c r="O22" i="51"/>
  <c r="R23" i="51"/>
  <c r="S22" i="51"/>
  <c r="R22" i="51" s="1"/>
  <c r="U22" i="51"/>
  <c r="T22" i="51" s="1"/>
  <c r="T23" i="51"/>
  <c r="H25" i="51"/>
  <c r="H24" i="51" s="1"/>
  <c r="I24" i="51"/>
  <c r="K24" i="51"/>
  <c r="J25" i="51"/>
  <c r="J24" i="51" s="1"/>
  <c r="O24" i="51"/>
  <c r="N24" i="51" s="1"/>
  <c r="N25" i="51"/>
  <c r="S24" i="51"/>
  <c r="R24" i="51" s="1"/>
  <c r="R25" i="51"/>
  <c r="T25" i="51"/>
  <c r="U24" i="51"/>
  <c r="T24" i="51" s="1"/>
  <c r="H29" i="51"/>
  <c r="H28" i="51" s="1"/>
  <c r="I28" i="51"/>
  <c r="K28" i="51"/>
  <c r="J29" i="51"/>
  <c r="Y29" i="51"/>
  <c r="Y28" i="51" s="1"/>
  <c r="Z28" i="51"/>
  <c r="W42" i="51"/>
  <c r="X41" i="51"/>
  <c r="N29" i="51"/>
  <c r="O28" i="51"/>
  <c r="R29" i="51"/>
  <c r="R28" i="51" s="1"/>
  <c r="S28" i="51"/>
  <c r="T29" i="51"/>
  <c r="T28" i="51" s="1"/>
  <c r="U28" i="51"/>
  <c r="E42" i="51"/>
  <c r="F41" i="51"/>
  <c r="Y42" i="51"/>
  <c r="Z41" i="51"/>
  <c r="I41" i="51"/>
  <c r="I43" i="51" s="1"/>
  <c r="H42" i="51"/>
  <c r="H41" i="51" s="1"/>
  <c r="J42" i="51"/>
  <c r="J41" i="51" s="1"/>
  <c r="K41" i="51"/>
  <c r="N42" i="51"/>
  <c r="O41" i="51"/>
  <c r="R42" i="51"/>
  <c r="S41" i="51"/>
  <c r="U41" i="51"/>
  <c r="T42" i="51"/>
  <c r="AV89" i="46"/>
  <c r="BC83" i="46"/>
  <c r="D89" i="46"/>
  <c r="N83" i="46"/>
  <c r="AV90" i="46"/>
  <c r="BC12" i="46"/>
  <c r="D90" i="46"/>
  <c r="N12" i="46"/>
  <c r="F26" i="23"/>
  <c r="O26" i="23"/>
  <c r="R44" i="23"/>
  <c r="M44" i="23"/>
  <c r="L11" i="23"/>
  <c r="F22" i="23"/>
  <c r="P22" i="23"/>
  <c r="H24" i="23"/>
  <c r="P24" i="23"/>
  <c r="K11" i="23"/>
  <c r="Q11" i="23"/>
  <c r="U11" i="23"/>
  <c r="I13" i="23"/>
  <c r="I15" i="23"/>
  <c r="I18" i="23"/>
  <c r="K22" i="23"/>
  <c r="Q22" i="23"/>
  <c r="F24" i="23"/>
  <c r="U41" i="23"/>
  <c r="G24" i="23"/>
  <c r="O24" i="23"/>
  <c r="K41" i="23"/>
  <c r="F41" i="23"/>
  <c r="P41" i="23"/>
  <c r="I54" i="27"/>
  <c r="F54" i="27"/>
  <c r="J54" i="27"/>
  <c r="F39" i="27"/>
  <c r="J39" i="27"/>
  <c r="G50" i="27"/>
  <c r="E69" i="27"/>
  <c r="E39" i="27"/>
  <c r="I39" i="27"/>
  <c r="E50" i="27"/>
  <c r="E52" i="27"/>
  <c r="G69" i="27"/>
  <c r="H50" i="27"/>
  <c r="F52" i="27"/>
  <c r="J52" i="27"/>
  <c r="H69" i="27"/>
  <c r="G26" i="23"/>
  <c r="F11" i="23"/>
  <c r="T11" i="23"/>
  <c r="K26" i="23"/>
  <c r="Q26" i="23"/>
  <c r="U26" i="23"/>
  <c r="V44" i="23"/>
  <c r="M13" i="23"/>
  <c r="N13" i="23" s="1"/>
  <c r="X13" i="23" s="1"/>
  <c r="M15" i="23"/>
  <c r="N15" i="23" s="1"/>
  <c r="X15" i="23" s="1"/>
  <c r="M18" i="23"/>
  <c r="N18" i="23" s="1"/>
  <c r="X18" i="23" s="1"/>
  <c r="H11" i="23"/>
  <c r="P11" i="23"/>
  <c r="H22" i="23"/>
  <c r="L22" i="23"/>
  <c r="T22" i="23"/>
  <c r="L24" i="23"/>
  <c r="T24" i="23"/>
  <c r="Q41" i="23"/>
  <c r="G11" i="23"/>
  <c r="O11" i="23"/>
  <c r="R13" i="23"/>
  <c r="V13" i="23"/>
  <c r="R15" i="23"/>
  <c r="V15" i="23"/>
  <c r="R18" i="23"/>
  <c r="V18" i="23"/>
  <c r="G22" i="23"/>
  <c r="O22" i="23"/>
  <c r="U22" i="23"/>
  <c r="K24" i="23"/>
  <c r="Q24" i="23"/>
  <c r="U24" i="23"/>
  <c r="G41" i="23"/>
  <c r="O41" i="23"/>
  <c r="H41" i="23"/>
  <c r="L41" i="23"/>
  <c r="T41" i="23"/>
  <c r="E54" i="27"/>
  <c r="H54" i="27"/>
  <c r="H39" i="27"/>
  <c r="G52" i="27"/>
  <c r="I69" i="27"/>
  <c r="G39" i="27"/>
  <c r="I50" i="27"/>
  <c r="I52" i="27"/>
  <c r="F50" i="27"/>
  <c r="J50" i="27"/>
  <c r="H52" i="27"/>
  <c r="F69" i="27"/>
  <c r="J69" i="27"/>
  <c r="F16" i="23"/>
  <c r="L16" i="23"/>
  <c r="T16" i="23"/>
  <c r="K16" i="23"/>
  <c r="Q16" i="23"/>
  <c r="U16" i="23"/>
  <c r="E44" i="27"/>
  <c r="E56" i="27"/>
  <c r="F44" i="27"/>
  <c r="J44" i="27"/>
  <c r="H16" i="23"/>
  <c r="P16" i="23"/>
  <c r="G16" i="23"/>
  <c r="O16" i="23"/>
  <c r="G44" i="27"/>
  <c r="I44" i="27"/>
  <c r="I56" i="27"/>
  <c r="H44" i="27"/>
  <c r="M27" i="23"/>
  <c r="J26" i="23"/>
  <c r="I27" i="23"/>
  <c r="E26" i="23"/>
  <c r="I26" i="23" s="1"/>
  <c r="S26" i="23"/>
  <c r="R27" i="23"/>
  <c r="R26" i="23" s="1"/>
  <c r="W26" i="23"/>
  <c r="V27" i="23"/>
  <c r="V26" i="23" s="1"/>
  <c r="M12" i="23"/>
  <c r="J11" i="23"/>
  <c r="M17" i="23"/>
  <c r="J16" i="23"/>
  <c r="M23" i="23"/>
  <c r="J22" i="23"/>
  <c r="I12" i="23"/>
  <c r="E11" i="23"/>
  <c r="I11" i="23" s="1"/>
  <c r="S11" i="23"/>
  <c r="R12" i="23"/>
  <c r="R11" i="23" s="1"/>
  <c r="W11" i="23"/>
  <c r="V12" i="23"/>
  <c r="V11" i="23" s="1"/>
  <c r="I17" i="23"/>
  <c r="E16" i="23"/>
  <c r="I16" i="23" s="1"/>
  <c r="S16" i="23"/>
  <c r="R17" i="23"/>
  <c r="R16" i="23" s="1"/>
  <c r="W16" i="23"/>
  <c r="V17" i="23"/>
  <c r="V16" i="23" s="1"/>
  <c r="I23" i="23"/>
  <c r="E22" i="23"/>
  <c r="I22" i="23" s="1"/>
  <c r="S22" i="23"/>
  <c r="R23" i="23"/>
  <c r="R22" i="23" s="1"/>
  <c r="M25" i="23"/>
  <c r="J24" i="23"/>
  <c r="M29" i="23"/>
  <c r="J28" i="23"/>
  <c r="I42" i="23"/>
  <c r="E41" i="23"/>
  <c r="V23" i="23"/>
  <c r="V22" i="23" s="1"/>
  <c r="W22" i="23"/>
  <c r="I25" i="23"/>
  <c r="E24" i="23"/>
  <c r="I24" i="23" s="1"/>
  <c r="S24" i="23"/>
  <c r="R25" i="23"/>
  <c r="R24" i="23" s="1"/>
  <c r="W24" i="23"/>
  <c r="V25" i="23"/>
  <c r="V24" i="23" s="1"/>
  <c r="I29" i="23"/>
  <c r="E28" i="23"/>
  <c r="I28" i="23" s="1"/>
  <c r="S28" i="23"/>
  <c r="R29" i="23"/>
  <c r="R28" i="23" s="1"/>
  <c r="W28" i="23"/>
  <c r="V29" i="23"/>
  <c r="V28" i="23" s="1"/>
  <c r="R42" i="23"/>
  <c r="R41" i="23" s="1"/>
  <c r="R43" i="23" s="1"/>
  <c r="S41" i="23"/>
  <c r="S43" i="23" s="1"/>
  <c r="V42" i="23"/>
  <c r="V41" i="23" s="1"/>
  <c r="V43" i="23" s="1"/>
  <c r="W41" i="23"/>
  <c r="W43" i="23" s="1"/>
  <c r="J41" i="23"/>
  <c r="J43" i="23" s="1"/>
  <c r="M42" i="23"/>
  <c r="L89" i="14"/>
  <c r="M89" i="14" s="1"/>
  <c r="W89" i="14" s="1"/>
  <c r="L85" i="14"/>
  <c r="M85" i="14" s="1"/>
  <c r="W85" i="14" s="1"/>
  <c r="M88" i="14"/>
  <c r="Q88" i="14"/>
  <c r="U88" i="14"/>
  <c r="W88" i="14"/>
  <c r="M86" i="14"/>
  <c r="Q86" i="14"/>
  <c r="U86" i="14"/>
  <c r="W86" i="14"/>
  <c r="U82" i="14"/>
  <c r="L82" i="14"/>
  <c r="M82" i="14" s="1"/>
  <c r="W82" i="14" s="1"/>
  <c r="L83" i="14"/>
  <c r="M83" i="14" s="1"/>
  <c r="W83" i="14" s="1"/>
  <c r="T91" i="14"/>
  <c r="Q90" i="14"/>
  <c r="R91" i="14"/>
  <c r="J91" i="14"/>
  <c r="H91" i="14"/>
  <c r="K91" i="14"/>
  <c r="I91" i="14"/>
  <c r="L91" i="14" s="1"/>
  <c r="L90" i="14"/>
  <c r="M90" i="14" s="1"/>
  <c r="E91" i="14"/>
  <c r="U90" i="14"/>
  <c r="V91" i="14"/>
  <c r="U91" i="14" s="1"/>
  <c r="N91" i="14"/>
  <c r="L57" i="14"/>
  <c r="M57" i="14" s="1"/>
  <c r="W57" i="14" s="1"/>
  <c r="L50" i="14"/>
  <c r="M50" i="14" s="1"/>
  <c r="W50" i="14" s="1"/>
  <c r="L45" i="14"/>
  <c r="M45" i="14" s="1"/>
  <c r="W45" i="14" s="1"/>
  <c r="L41" i="14"/>
  <c r="M41" i="14" s="1"/>
  <c r="W41" i="14" s="1"/>
  <c r="L37" i="14"/>
  <c r="M37" i="14" s="1"/>
  <c r="W37" i="14" s="1"/>
  <c r="L32" i="14"/>
  <c r="M32" i="14" s="1"/>
  <c r="W32" i="14" s="1"/>
  <c r="M67" i="14"/>
  <c r="W67" i="14" s="1"/>
  <c r="Q67" i="14"/>
  <c r="U67" i="14"/>
  <c r="Q64" i="14"/>
  <c r="U64" i="14"/>
  <c r="Q29" i="14"/>
  <c r="U29" i="14"/>
  <c r="W29" i="14"/>
  <c r="Q27" i="14"/>
  <c r="M27" i="14"/>
  <c r="W27" i="14" s="1"/>
  <c r="L26" i="14"/>
  <c r="M26" i="14" s="1"/>
  <c r="W26" i="14" s="1"/>
  <c r="Q25" i="14"/>
  <c r="L24" i="14"/>
  <c r="M24" i="14" s="1"/>
  <c r="W24" i="14" s="1"/>
  <c r="Q23" i="14"/>
  <c r="M23" i="14"/>
  <c r="W23" i="14" s="1"/>
  <c r="L22" i="14"/>
  <c r="M22" i="14" s="1"/>
  <c r="W22" i="14" s="1"/>
  <c r="Q21" i="14"/>
  <c r="L20" i="14"/>
  <c r="M20" i="14" s="1"/>
  <c r="W20" i="14" s="1"/>
  <c r="Q19" i="14"/>
  <c r="M19" i="14"/>
  <c r="L18" i="14"/>
  <c r="M18" i="14" s="1"/>
  <c r="W18" i="14" s="1"/>
  <c r="Q17" i="14"/>
  <c r="L16" i="14"/>
  <c r="M16" i="14" s="1"/>
  <c r="W16" i="14" s="1"/>
  <c r="Q15" i="14"/>
  <c r="M15" i="14"/>
  <c r="L27" i="14"/>
  <c r="L25" i="14"/>
  <c r="M25" i="14" s="1"/>
  <c r="W25" i="14" s="1"/>
  <c r="L23" i="14"/>
  <c r="L62" i="14"/>
  <c r="M62" i="14" s="1"/>
  <c r="W62" i="14" s="1"/>
  <c r="Q61" i="14"/>
  <c r="M58" i="14"/>
  <c r="W58" i="14" s="1"/>
  <c r="Q58" i="14"/>
  <c r="U58" i="14"/>
  <c r="M31" i="14"/>
  <c r="W31" i="14" s="1"/>
  <c r="Q31" i="14"/>
  <c r="U31" i="14"/>
  <c r="L21" i="14"/>
  <c r="M21" i="14" s="1"/>
  <c r="W21" i="14" s="1"/>
  <c r="L19" i="14"/>
  <c r="L17" i="14"/>
  <c r="M17" i="14" s="1"/>
  <c r="W17" i="14" s="1"/>
  <c r="L15" i="14"/>
  <c r="L9" i="14"/>
  <c r="W19" i="14"/>
  <c r="S91" i="14"/>
  <c r="O91" i="14"/>
  <c r="Q83" i="14"/>
  <c r="U83" i="14"/>
  <c r="M81" i="14"/>
  <c r="Q81" i="14"/>
  <c r="W81" i="14"/>
  <c r="U81" i="14"/>
  <c r="M79" i="14"/>
  <c r="Q79" i="14"/>
  <c r="W79" i="14"/>
  <c r="U79" i="14"/>
  <c r="F91" i="14"/>
  <c r="L77" i="14"/>
  <c r="M77" i="14" s="1"/>
  <c r="W77" i="14" s="1"/>
  <c r="L73" i="14"/>
  <c r="M73" i="14" s="1"/>
  <c r="W73" i="14" s="1"/>
  <c r="L69" i="14"/>
  <c r="M69" i="14" s="1"/>
  <c r="W69" i="14" s="1"/>
  <c r="L63" i="14"/>
  <c r="M63" i="14" s="1"/>
  <c r="W63" i="14" s="1"/>
  <c r="W90" i="14"/>
  <c r="G91" i="14"/>
  <c r="P91" i="14"/>
  <c r="M76" i="14"/>
  <c r="Q76" i="14"/>
  <c r="W76" i="14"/>
  <c r="U76" i="14"/>
  <c r="M74" i="14"/>
  <c r="Q74" i="14"/>
  <c r="W74" i="14"/>
  <c r="U74" i="14"/>
  <c r="M72" i="14"/>
  <c r="Q72" i="14"/>
  <c r="W72" i="14"/>
  <c r="U72" i="14"/>
  <c r="M70" i="14"/>
  <c r="Q70" i="14"/>
  <c r="W70" i="14"/>
  <c r="U70" i="14"/>
  <c r="L59" i="14"/>
  <c r="M59" i="14" s="1"/>
  <c r="W59" i="14" s="1"/>
  <c r="L53" i="14"/>
  <c r="M53" i="14" s="1"/>
  <c r="W53" i="14" s="1"/>
  <c r="L48" i="14"/>
  <c r="M48" i="14" s="1"/>
  <c r="W48" i="14" s="1"/>
  <c r="L43" i="14"/>
  <c r="M43" i="14" s="1"/>
  <c r="W43" i="14" s="1"/>
  <c r="L39" i="14"/>
  <c r="M39" i="14" s="1"/>
  <c r="W39" i="14" s="1"/>
  <c r="L35" i="14"/>
  <c r="M35" i="14" s="1"/>
  <c r="W35" i="14" s="1"/>
  <c r="L30" i="14"/>
  <c r="M30" i="14" s="1"/>
  <c r="W30" i="14" s="1"/>
  <c r="L64" i="14"/>
  <c r="M64" i="14" s="1"/>
  <c r="W64" i="14" s="1"/>
  <c r="M55" i="14"/>
  <c r="Q55" i="14"/>
  <c r="W55" i="14"/>
  <c r="U55" i="14"/>
  <c r="M52" i="14"/>
  <c r="Q52" i="14"/>
  <c r="W52" i="14"/>
  <c r="U52" i="14"/>
  <c r="M49" i="14"/>
  <c r="Q49" i="14"/>
  <c r="W49" i="14"/>
  <c r="U49" i="14"/>
  <c r="M47" i="14"/>
  <c r="Q47" i="14"/>
  <c r="W47" i="14"/>
  <c r="U47" i="14"/>
  <c r="M44" i="14"/>
  <c r="Q44" i="14"/>
  <c r="W44" i="14"/>
  <c r="U44" i="14"/>
  <c r="M42" i="14"/>
  <c r="Q42" i="14"/>
  <c r="W42" i="14"/>
  <c r="U42" i="14"/>
  <c r="M40" i="14"/>
  <c r="Q40" i="14"/>
  <c r="W40" i="14"/>
  <c r="U40" i="14"/>
  <c r="M38" i="14"/>
  <c r="Q38" i="14"/>
  <c r="W38" i="14"/>
  <c r="U38" i="14"/>
  <c r="M36" i="14"/>
  <c r="Q36" i="14"/>
  <c r="W36" i="14"/>
  <c r="U36" i="14"/>
  <c r="M9" i="14"/>
  <c r="W9" i="14" s="1"/>
  <c r="M33" i="14"/>
  <c r="Q33" i="14"/>
  <c r="U33" i="14"/>
  <c r="W33" i="14"/>
  <c r="Q62" i="14"/>
  <c r="U62" i="14"/>
  <c r="M61" i="14"/>
  <c r="W61" i="14"/>
  <c r="U61" i="14"/>
  <c r="L11" i="14"/>
  <c r="M11" i="14" s="1"/>
  <c r="W11" i="14" s="1"/>
  <c r="W15" i="14"/>
  <c r="G2132" i="47"/>
  <c r="G2125" i="47"/>
  <c r="G2118" i="47"/>
  <c r="G2114" i="47"/>
  <c r="G2095" i="47"/>
  <c r="G2085" i="47"/>
  <c r="G2072" i="47"/>
  <c r="G2068" i="47"/>
  <c r="G2049" i="47"/>
  <c r="G2042" i="47"/>
  <c r="G2038" i="47"/>
  <c r="G2027" i="47"/>
  <c r="G2020" i="47"/>
  <c r="G2010" i="47"/>
  <c r="G1980" i="47"/>
  <c r="G1973" i="47"/>
  <c r="G1966" i="47"/>
  <c r="G1962" i="47"/>
  <c r="F2132" i="47"/>
  <c r="I2132" i="47"/>
  <c r="H2125" i="47"/>
  <c r="H2118" i="47"/>
  <c r="I2114" i="47"/>
  <c r="H2114" i="47"/>
  <c r="I2095" i="47"/>
  <c r="H2095" i="47"/>
  <c r="H2085" i="47"/>
  <c r="H2072" i="47"/>
  <c r="I2068" i="47"/>
  <c r="H2068" i="47"/>
  <c r="H2049" i="47"/>
  <c r="F2042" i="47"/>
  <c r="J2042" i="47"/>
  <c r="H2038" i="47"/>
  <c r="K2182" i="47"/>
  <c r="G2034" i="47"/>
  <c r="F2034" i="47"/>
  <c r="J2034" i="47"/>
  <c r="K2178" i="47"/>
  <c r="H2027" i="47"/>
  <c r="K2168" i="47"/>
  <c r="H2020" i="47"/>
  <c r="K2158" i="47"/>
  <c r="K2150" i="47"/>
  <c r="F2010" i="47"/>
  <c r="J2010" i="47"/>
  <c r="K2144" i="47"/>
  <c r="H1994" i="47"/>
  <c r="K2136" i="47"/>
  <c r="G1987" i="47"/>
  <c r="F1987" i="47"/>
  <c r="J1987" i="47"/>
  <c r="K2283" i="47"/>
  <c r="H1980" i="47"/>
  <c r="I1973" i="47"/>
  <c r="H1973" i="47"/>
  <c r="I1966" i="47"/>
  <c r="H1966" i="47"/>
  <c r="H1962" i="47"/>
  <c r="I2125" i="47"/>
  <c r="I2118" i="47"/>
  <c r="I2085" i="47"/>
  <c r="I2072" i="47"/>
  <c r="I2049" i="47"/>
  <c r="I2042" i="47"/>
  <c r="I2038" i="47"/>
  <c r="I2034" i="47"/>
  <c r="I2027" i="47"/>
  <c r="I2020" i="47"/>
  <c r="I2010" i="47"/>
  <c r="I1994" i="47"/>
  <c r="I1987" i="47"/>
  <c r="I1980" i="47"/>
  <c r="I1962" i="47"/>
  <c r="J2132" i="47"/>
  <c r="H2132" i="47"/>
  <c r="F2125" i="47"/>
  <c r="J2125" i="47"/>
  <c r="F2118" i="47"/>
  <c r="J2118" i="47"/>
  <c r="F2114" i="47"/>
  <c r="J2114" i="47"/>
  <c r="F2095" i="47"/>
  <c r="J2095" i="47"/>
  <c r="F2085" i="47"/>
  <c r="J2085" i="47"/>
  <c r="F2072" i="47"/>
  <c r="J2072" i="47"/>
  <c r="F2068" i="47"/>
  <c r="J2068" i="47"/>
  <c r="F2049" i="47"/>
  <c r="J2049" i="47"/>
  <c r="H2042" i="47"/>
  <c r="F2038" i="47"/>
  <c r="J2038" i="47"/>
  <c r="K2184" i="47"/>
  <c r="H2034" i="47"/>
  <c r="K2176" i="47"/>
  <c r="F2027" i="47"/>
  <c r="J2027" i="47"/>
  <c r="K2170" i="47"/>
  <c r="F2020" i="47"/>
  <c r="J2020" i="47"/>
  <c r="K2160" i="47"/>
  <c r="K2156" i="47"/>
  <c r="K2152" i="47"/>
  <c r="H2010" i="47"/>
  <c r="K2142" i="47"/>
  <c r="G1994" i="47"/>
  <c r="F1994" i="47"/>
  <c r="J1994" i="47"/>
  <c r="H1987" i="47"/>
  <c r="K2281" i="47"/>
  <c r="F1980" i="47"/>
  <c r="J1980" i="47"/>
  <c r="F1973" i="47"/>
  <c r="J1973" i="47"/>
  <c r="F1966" i="47"/>
  <c r="J1966" i="47"/>
  <c r="F1962" i="47"/>
  <c r="J1962" i="47"/>
  <c r="I1933" i="47"/>
  <c r="I1920" i="47"/>
  <c r="I1897" i="47"/>
  <c r="I1890" i="47"/>
  <c r="I1886" i="47"/>
  <c r="I1875" i="47"/>
  <c r="I1868" i="47"/>
  <c r="I1943" i="47"/>
  <c r="H1943" i="47"/>
  <c r="H1933" i="47"/>
  <c r="H1920" i="47"/>
  <c r="I1916" i="47"/>
  <c r="H1916" i="47"/>
  <c r="H1897" i="47"/>
  <c r="H1890" i="47"/>
  <c r="H1886" i="47"/>
  <c r="I1882" i="47"/>
  <c r="H1882" i="47"/>
  <c r="H1875" i="47"/>
  <c r="H1868" i="47"/>
  <c r="I1858" i="47"/>
  <c r="I1828" i="47"/>
  <c r="I1810" i="47"/>
  <c r="I1791" i="47"/>
  <c r="I1764" i="47"/>
  <c r="I1730" i="47"/>
  <c r="I1690" i="47"/>
  <c r="H1858" i="47"/>
  <c r="I1842" i="47"/>
  <c r="H1842" i="47"/>
  <c r="I1835" i="47"/>
  <c r="H1835" i="47"/>
  <c r="H1828" i="47"/>
  <c r="I1821" i="47"/>
  <c r="H1821" i="47"/>
  <c r="I1814" i="47"/>
  <c r="H1814" i="47"/>
  <c r="H1810" i="47"/>
  <c r="H1791" i="47"/>
  <c r="I1781" i="47"/>
  <c r="H1781" i="47"/>
  <c r="I1768" i="47"/>
  <c r="H1768" i="47"/>
  <c r="H1764" i="47"/>
  <c r="I1745" i="47"/>
  <c r="H1745" i="47"/>
  <c r="I1738" i="47"/>
  <c r="H1738" i="47"/>
  <c r="I1734" i="47"/>
  <c r="H1734" i="47"/>
  <c r="H1730" i="47"/>
  <c r="I1723" i="47"/>
  <c r="H1723" i="47"/>
  <c r="I1716" i="47"/>
  <c r="H1716" i="47"/>
  <c r="I1706" i="47"/>
  <c r="H1706" i="47"/>
  <c r="H1690" i="47"/>
  <c r="I1683" i="47"/>
  <c r="I1669" i="47"/>
  <c r="I1662" i="47"/>
  <c r="I1629" i="47"/>
  <c r="I1616" i="47"/>
  <c r="I1593" i="47"/>
  <c r="I1586" i="47"/>
  <c r="I1582" i="47"/>
  <c r="I1571" i="47"/>
  <c r="I1564" i="47"/>
  <c r="I1554" i="47"/>
  <c r="I1524" i="47"/>
  <c r="G1835" i="47"/>
  <c r="G1821" i="47"/>
  <c r="G1814" i="47"/>
  <c r="G1716" i="47"/>
  <c r="G1706" i="47"/>
  <c r="J1683" i="47"/>
  <c r="F1683" i="47"/>
  <c r="H1676" i="47"/>
  <c r="I1676" i="47"/>
  <c r="J1669" i="47"/>
  <c r="F1669" i="47"/>
  <c r="J1662" i="47"/>
  <c r="F1662" i="47"/>
  <c r="H1658" i="47"/>
  <c r="I1658" i="47"/>
  <c r="H1639" i="47"/>
  <c r="I1639" i="47"/>
  <c r="H1629" i="47"/>
  <c r="H1616" i="47"/>
  <c r="J1612" i="47"/>
  <c r="F1612" i="47"/>
  <c r="G1612" i="47"/>
  <c r="H1593" i="47"/>
  <c r="H1586" i="47"/>
  <c r="H1582" i="47"/>
  <c r="J1578" i="47"/>
  <c r="F1578" i="47"/>
  <c r="G1578" i="47"/>
  <c r="H1571" i="47"/>
  <c r="J1564" i="47"/>
  <c r="F1564" i="47"/>
  <c r="J1554" i="47"/>
  <c r="F1554" i="47"/>
  <c r="H1538" i="47"/>
  <c r="I1538" i="47"/>
  <c r="H1531" i="47"/>
  <c r="I1531" i="47"/>
  <c r="J1524" i="47"/>
  <c r="F1524" i="47"/>
  <c r="I1517" i="47"/>
  <c r="I1510" i="47"/>
  <c r="I1477" i="47"/>
  <c r="I1464" i="47"/>
  <c r="I1441" i="47"/>
  <c r="I1434" i="47"/>
  <c r="I1430" i="47"/>
  <c r="I1419" i="47"/>
  <c r="I1412" i="47"/>
  <c r="I1402" i="47"/>
  <c r="I1372" i="47"/>
  <c r="I1354" i="47"/>
  <c r="I1335" i="47"/>
  <c r="I1308" i="47"/>
  <c r="I1274" i="47"/>
  <c r="I1234" i="47"/>
  <c r="I1227" i="47"/>
  <c r="I1213" i="47"/>
  <c r="I1206" i="47"/>
  <c r="I1173" i="47"/>
  <c r="I1160" i="47"/>
  <c r="I1137" i="47"/>
  <c r="I1130" i="47"/>
  <c r="I1126" i="47"/>
  <c r="I1115" i="47"/>
  <c r="I1108" i="47"/>
  <c r="I1098" i="47"/>
  <c r="I1068" i="47"/>
  <c r="I1050" i="47"/>
  <c r="I1031" i="47"/>
  <c r="I1004" i="47"/>
  <c r="I970" i="47"/>
  <c r="H1517" i="47"/>
  <c r="H1510" i="47"/>
  <c r="I1506" i="47"/>
  <c r="H1506" i="47"/>
  <c r="I1487" i="47"/>
  <c r="H1487" i="47"/>
  <c r="H1477" i="47"/>
  <c r="H1464" i="47"/>
  <c r="I1460" i="47"/>
  <c r="H1460" i="47"/>
  <c r="H1441" i="47"/>
  <c r="H1434" i="47"/>
  <c r="H1430" i="47"/>
  <c r="I1426" i="47"/>
  <c r="H1426" i="47"/>
  <c r="H1419" i="47"/>
  <c r="H1412" i="47"/>
  <c r="H1402" i="47"/>
  <c r="I1386" i="47"/>
  <c r="H1386" i="47"/>
  <c r="G1933" i="47"/>
  <c r="G1920" i="47"/>
  <c r="G1897" i="47"/>
  <c r="G1890" i="47"/>
  <c r="G1886" i="47"/>
  <c r="G1875" i="47"/>
  <c r="G1868" i="47"/>
  <c r="F1943" i="47"/>
  <c r="J1943" i="47"/>
  <c r="F1933" i="47"/>
  <c r="J1933" i="47"/>
  <c r="F1920" i="47"/>
  <c r="J1920" i="47"/>
  <c r="F1916" i="47"/>
  <c r="J1916" i="47"/>
  <c r="F1897" i="47"/>
  <c r="J1897" i="47"/>
  <c r="F1890" i="47"/>
  <c r="J1890" i="47"/>
  <c r="F1886" i="47"/>
  <c r="J1886" i="47"/>
  <c r="F1882" i="47"/>
  <c r="J1882" i="47"/>
  <c r="F1875" i="47"/>
  <c r="J1875" i="47"/>
  <c r="F1868" i="47"/>
  <c r="J1868" i="47"/>
  <c r="G1943" i="47"/>
  <c r="G1916" i="47"/>
  <c r="G1882" i="47"/>
  <c r="G1858" i="47"/>
  <c r="G1828" i="47"/>
  <c r="G1810" i="47"/>
  <c r="G1791" i="47"/>
  <c r="G1764" i="47"/>
  <c r="G1730" i="47"/>
  <c r="G1690" i="47"/>
  <c r="F1858" i="47"/>
  <c r="J1858" i="47"/>
  <c r="F1842" i="47"/>
  <c r="J1842" i="47"/>
  <c r="F1835" i="47"/>
  <c r="J1835" i="47"/>
  <c r="F1828" i="47"/>
  <c r="J1828" i="47"/>
  <c r="F1821" i="47"/>
  <c r="J1821" i="47"/>
  <c r="F1814" i="47"/>
  <c r="J1814" i="47"/>
  <c r="F1810" i="47"/>
  <c r="J1810" i="47"/>
  <c r="F1791" i="47"/>
  <c r="J1791" i="47"/>
  <c r="F1781" i="47"/>
  <c r="J1781" i="47"/>
  <c r="F1768" i="47"/>
  <c r="J1768" i="47"/>
  <c r="F1764" i="47"/>
  <c r="J1764" i="47"/>
  <c r="F1745" i="47"/>
  <c r="J1745" i="47"/>
  <c r="F1738" i="47"/>
  <c r="J1738" i="47"/>
  <c r="F1734" i="47"/>
  <c r="J1734" i="47"/>
  <c r="F1730" i="47"/>
  <c r="J1730" i="47"/>
  <c r="F1723" i="47"/>
  <c r="J1723" i="47"/>
  <c r="F1716" i="47"/>
  <c r="J1716" i="47"/>
  <c r="F1706" i="47"/>
  <c r="J1706" i="47"/>
  <c r="F1690" i="47"/>
  <c r="J1690" i="47"/>
  <c r="G1683" i="47"/>
  <c r="G1669" i="47"/>
  <c r="G1662" i="47"/>
  <c r="G1629" i="47"/>
  <c r="G1616" i="47"/>
  <c r="G1593" i="47"/>
  <c r="G1586" i="47"/>
  <c r="G1582" i="47"/>
  <c r="G1571" i="47"/>
  <c r="G1564" i="47"/>
  <c r="G1554" i="47"/>
  <c r="G1524" i="47"/>
  <c r="G1842" i="47"/>
  <c r="G1781" i="47"/>
  <c r="G1768" i="47"/>
  <c r="G1745" i="47"/>
  <c r="G1738" i="47"/>
  <c r="G1734" i="47"/>
  <c r="G1723" i="47"/>
  <c r="H1683" i="47"/>
  <c r="J1676" i="47"/>
  <c r="F1676" i="47"/>
  <c r="G1676" i="47"/>
  <c r="H1669" i="47"/>
  <c r="H1662" i="47"/>
  <c r="J1658" i="47"/>
  <c r="F1658" i="47"/>
  <c r="G1658" i="47"/>
  <c r="J1639" i="47"/>
  <c r="F1639" i="47"/>
  <c r="G1639" i="47"/>
  <c r="J1629" i="47"/>
  <c r="F1629" i="47"/>
  <c r="J1616" i="47"/>
  <c r="F1616" i="47"/>
  <c r="H1612" i="47"/>
  <c r="I1612" i="47"/>
  <c r="J1593" i="47"/>
  <c r="F1593" i="47"/>
  <c r="J1586" i="47"/>
  <c r="F1586" i="47"/>
  <c r="J1582" i="47"/>
  <c r="F1582" i="47"/>
  <c r="H1578" i="47"/>
  <c r="I1578" i="47"/>
  <c r="J1571" i="47"/>
  <c r="F1571" i="47"/>
  <c r="H1564" i="47"/>
  <c r="H1554" i="47"/>
  <c r="J1538" i="47"/>
  <c r="F1538" i="47"/>
  <c r="G1538" i="47"/>
  <c r="J1531" i="47"/>
  <c r="F1531" i="47"/>
  <c r="G1531" i="47"/>
  <c r="H1524" i="47"/>
  <c r="G1517" i="47"/>
  <c r="G1510" i="47"/>
  <c r="G1506" i="47"/>
  <c r="G1487" i="47"/>
  <c r="G1477" i="47"/>
  <c r="G1464" i="47"/>
  <c r="G1460" i="47"/>
  <c r="G1441" i="47"/>
  <c r="G1434" i="47"/>
  <c r="G1430" i="47"/>
  <c r="G1426" i="47"/>
  <c r="G1419" i="47"/>
  <c r="G1412" i="47"/>
  <c r="G1402" i="47"/>
  <c r="G1386" i="47"/>
  <c r="G1379" i="47"/>
  <c r="G1372" i="47"/>
  <c r="G1365" i="47"/>
  <c r="G1358" i="47"/>
  <c r="G1354" i="47"/>
  <c r="G1335" i="47"/>
  <c r="W26" i="2"/>
  <c r="W27" i="2" s="1"/>
  <c r="W28" i="2" s="1"/>
  <c r="S26" i="2"/>
  <c r="S27" i="2" s="1"/>
  <c r="S28" i="2" s="1"/>
  <c r="X26" i="2"/>
  <c r="X27" i="2" s="1"/>
  <c r="X28" i="2" s="1"/>
  <c r="V26" i="2"/>
  <c r="V27" i="2" s="1"/>
  <c r="V28" i="2" s="1"/>
  <c r="T26" i="2"/>
  <c r="T27" i="2" s="1"/>
  <c r="T28" i="2" s="1"/>
  <c r="U26" i="2"/>
  <c r="U27" i="2" s="1"/>
  <c r="U28" i="2" s="1"/>
  <c r="O24" i="2"/>
  <c r="J23" i="2"/>
  <c r="O20" i="2"/>
  <c r="J19" i="2"/>
  <c r="L22" i="2"/>
  <c r="N22" i="2"/>
  <c r="G22" i="2"/>
  <c r="K22" i="2"/>
  <c r="O18" i="2"/>
  <c r="O15" i="2"/>
  <c r="J14" i="2"/>
  <c r="O11" i="2"/>
  <c r="J10" i="2"/>
  <c r="J8" i="2"/>
  <c r="J24" i="2"/>
  <c r="D24" i="2" s="1"/>
  <c r="O23" i="2"/>
  <c r="J20" i="2"/>
  <c r="D20" i="2" s="1"/>
  <c r="O19" i="2"/>
  <c r="H22" i="2"/>
  <c r="F22" i="2"/>
  <c r="E22" i="2"/>
  <c r="J18" i="2"/>
  <c r="I22" i="2"/>
  <c r="M22" i="2"/>
  <c r="J15" i="2"/>
  <c r="D15" i="2" s="1"/>
  <c r="O14" i="2"/>
  <c r="J11" i="2"/>
  <c r="D11" i="2" s="1"/>
  <c r="O10" i="2"/>
  <c r="O8" i="2"/>
  <c r="G1308" i="47"/>
  <c r="G1274" i="47"/>
  <c r="G1234" i="47"/>
  <c r="G1227" i="47"/>
  <c r="G1213" i="47"/>
  <c r="G1206" i="47"/>
  <c r="G1173" i="47"/>
  <c r="G1160" i="47"/>
  <c r="G1137" i="47"/>
  <c r="G1130" i="47"/>
  <c r="G1126" i="47"/>
  <c r="G1115" i="47"/>
  <c r="G1108" i="47"/>
  <c r="G1098" i="47"/>
  <c r="G1068" i="47"/>
  <c r="G1050" i="47"/>
  <c r="G1031" i="47"/>
  <c r="G1004" i="47"/>
  <c r="G970" i="47"/>
  <c r="F1517" i="47"/>
  <c r="J1517" i="47"/>
  <c r="F1510" i="47"/>
  <c r="J1510" i="47"/>
  <c r="F1506" i="47"/>
  <c r="J1506" i="47"/>
  <c r="F1487" i="47"/>
  <c r="J1487" i="47"/>
  <c r="F1477" i="47"/>
  <c r="J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F1354" i="47"/>
  <c r="J1354" i="47"/>
  <c r="F1335" i="47"/>
  <c r="J1335" i="47"/>
  <c r="H1325" i="47"/>
  <c r="I1325" i="47"/>
  <c r="J1312" i="47"/>
  <c r="F1312" i="47"/>
  <c r="G1312" i="47"/>
  <c r="H1308" i="47"/>
  <c r="J1289" i="47"/>
  <c r="F1289" i="47"/>
  <c r="G1289" i="47"/>
  <c r="H1282" i="47"/>
  <c r="I1282" i="47"/>
  <c r="J1278" i="47"/>
  <c r="F1278" i="47"/>
  <c r="G1278" i="47"/>
  <c r="H1274" i="47"/>
  <c r="J1267" i="47"/>
  <c r="F1267" i="47"/>
  <c r="G1267" i="47"/>
  <c r="J1260" i="47"/>
  <c r="F1260" i="47"/>
  <c r="G1260" i="47"/>
  <c r="H1250" i="47"/>
  <c r="I1250" i="47"/>
  <c r="J1234" i="47"/>
  <c r="F1234" i="47"/>
  <c r="H1227" i="47"/>
  <c r="J1220" i="47"/>
  <c r="F1220" i="47"/>
  <c r="G1220" i="47"/>
  <c r="H1213" i="47"/>
  <c r="H1206" i="47"/>
  <c r="J1202" i="47"/>
  <c r="F1202" i="47"/>
  <c r="G1202" i="47"/>
  <c r="J1183" i="47"/>
  <c r="F1183" i="47"/>
  <c r="G1183" i="47"/>
  <c r="J1173" i="47"/>
  <c r="F1173" i="47"/>
  <c r="J1160" i="47"/>
  <c r="F1160" i="47"/>
  <c r="H1156" i="47"/>
  <c r="I1156" i="47"/>
  <c r="J1137" i="47"/>
  <c r="F1137" i="47"/>
  <c r="J1130" i="47"/>
  <c r="F1130" i="47"/>
  <c r="J1126" i="47"/>
  <c r="F1126" i="47"/>
  <c r="H1122" i="47"/>
  <c r="I1122" i="47"/>
  <c r="J1115" i="47"/>
  <c r="F1115" i="47"/>
  <c r="H1108" i="47"/>
  <c r="H1098" i="47"/>
  <c r="J1082" i="47"/>
  <c r="F1082" i="47"/>
  <c r="G1082" i="47"/>
  <c r="J1075" i="47"/>
  <c r="F1075" i="47"/>
  <c r="G1075" i="47"/>
  <c r="H1068" i="47"/>
  <c r="J1061" i="47"/>
  <c r="F1061" i="47"/>
  <c r="G1061" i="47"/>
  <c r="H1054" i="47"/>
  <c r="I1054" i="47"/>
  <c r="J1050" i="47"/>
  <c r="F1050" i="47"/>
  <c r="H1031" i="47"/>
  <c r="H1021" i="47"/>
  <c r="I1021" i="47"/>
  <c r="J1008" i="47"/>
  <c r="F1008" i="47"/>
  <c r="G1008" i="47"/>
  <c r="H1004" i="47"/>
  <c r="J985" i="47"/>
  <c r="F985" i="47"/>
  <c r="G985" i="47"/>
  <c r="H978" i="47"/>
  <c r="I978" i="47"/>
  <c r="J974" i="47"/>
  <c r="F974" i="47"/>
  <c r="G974" i="47"/>
  <c r="H970" i="47"/>
  <c r="J963" i="47"/>
  <c r="F963" i="47"/>
  <c r="G963" i="47"/>
  <c r="G956" i="47"/>
  <c r="G946" i="47"/>
  <c r="G930" i="47"/>
  <c r="G923" i="47"/>
  <c r="G916" i="47"/>
  <c r="G909" i="47"/>
  <c r="G902" i="47"/>
  <c r="G898" i="47"/>
  <c r="G879" i="47"/>
  <c r="G869" i="47"/>
  <c r="G856" i="47"/>
  <c r="G852" i="47"/>
  <c r="G833" i="47"/>
  <c r="G826" i="47"/>
  <c r="G822" i="47"/>
  <c r="G818" i="47"/>
  <c r="G811" i="47"/>
  <c r="G804" i="47"/>
  <c r="G794" i="47"/>
  <c r="G778" i="47"/>
  <c r="G771" i="47"/>
  <c r="G764" i="47"/>
  <c r="G757" i="47"/>
  <c r="G750" i="47"/>
  <c r="G746" i="47"/>
  <c r="G727" i="47"/>
  <c r="G717" i="47"/>
  <c r="G704" i="47"/>
  <c r="G700" i="47"/>
  <c r="G681" i="47"/>
  <c r="G674" i="47"/>
  <c r="G670" i="47"/>
  <c r="G666" i="47"/>
  <c r="G659" i="47"/>
  <c r="G652" i="47"/>
  <c r="G642" i="47"/>
  <c r="G626" i="47"/>
  <c r="G619" i="47"/>
  <c r="G612" i="47"/>
  <c r="G605" i="47"/>
  <c r="G598" i="47"/>
  <c r="G594" i="47"/>
  <c r="G575" i="47"/>
  <c r="G565" i="47"/>
  <c r="G552" i="47"/>
  <c r="G548" i="47"/>
  <c r="G529" i="47"/>
  <c r="G522" i="47"/>
  <c r="G518" i="47"/>
  <c r="G514" i="47"/>
  <c r="H956" i="47"/>
  <c r="H946" i="47"/>
  <c r="I930" i="47"/>
  <c r="H930" i="47"/>
  <c r="I923" i="47"/>
  <c r="H923" i="47"/>
  <c r="H916" i="47"/>
  <c r="I909" i="47"/>
  <c r="H909" i="47"/>
  <c r="I902" i="47"/>
  <c r="H902" i="47"/>
  <c r="H898" i="47"/>
  <c r="H879" i="47"/>
  <c r="I869" i="47"/>
  <c r="H869" i="47"/>
  <c r="I856" i="47"/>
  <c r="H856" i="47"/>
  <c r="K2188" i="47"/>
  <c r="K2038" i="47"/>
  <c r="K2174" i="47"/>
  <c r="K2027" i="47"/>
  <c r="K2164" i="47"/>
  <c r="K2020" i="47"/>
  <c r="K1994" i="47"/>
  <c r="K2140" i="47"/>
  <c r="K2279" i="47"/>
  <c r="K1980" i="47"/>
  <c r="K2132" i="47"/>
  <c r="K2278" i="47"/>
  <c r="K2192" i="47"/>
  <c r="K2042" i="47"/>
  <c r="K2034" i="47"/>
  <c r="K2180" i="47"/>
  <c r="K2148" i="47"/>
  <c r="K2010" i="47"/>
  <c r="K1987" i="47"/>
  <c r="K2134" i="47"/>
  <c r="K2154" i="47"/>
  <c r="K1858" i="47"/>
  <c r="K2138" i="47"/>
  <c r="K1683" i="47"/>
  <c r="K2274" i="47"/>
  <c r="K1517" i="47"/>
  <c r="H852" i="47"/>
  <c r="I833" i="47"/>
  <c r="H833" i="47"/>
  <c r="I826" i="47"/>
  <c r="H826" i="47"/>
  <c r="I822" i="47"/>
  <c r="H822" i="47"/>
  <c r="H818" i="47"/>
  <c r="I811" i="47"/>
  <c r="H811" i="47"/>
  <c r="I804" i="47"/>
  <c r="H804" i="47"/>
  <c r="I794" i="47"/>
  <c r="H794" i="47"/>
  <c r="H778" i="47"/>
  <c r="H771" i="47"/>
  <c r="I764" i="47"/>
  <c r="H764" i="47"/>
  <c r="H757" i="47"/>
  <c r="H750" i="47"/>
  <c r="I746" i="47"/>
  <c r="H746" i="47"/>
  <c r="I727" i="47"/>
  <c r="H727" i="47"/>
  <c r="H717" i="47"/>
  <c r="H704" i="47"/>
  <c r="I700" i="47"/>
  <c r="H700" i="47"/>
  <c r="H681" i="47"/>
  <c r="H674" i="47"/>
  <c r="H670" i="47"/>
  <c r="I666" i="47"/>
  <c r="H666" i="47"/>
  <c r="H659" i="47"/>
  <c r="H652" i="47"/>
  <c r="H642" i="47"/>
  <c r="I626" i="47"/>
  <c r="H626" i="47"/>
  <c r="I619" i="47"/>
  <c r="H619" i="47"/>
  <c r="H612" i="47"/>
  <c r="I605" i="47"/>
  <c r="H605" i="47"/>
  <c r="I598" i="47"/>
  <c r="H598" i="47"/>
  <c r="H594" i="47"/>
  <c r="H575" i="47"/>
  <c r="I565" i="47"/>
  <c r="H565" i="47"/>
  <c r="I552" i="47"/>
  <c r="H552" i="47"/>
  <c r="I1379" i="47"/>
  <c r="H1379" i="47"/>
  <c r="H1372" i="47"/>
  <c r="I1365" i="47"/>
  <c r="H1365" i="47"/>
  <c r="I1358" i="47"/>
  <c r="H1358" i="47"/>
  <c r="H1354" i="47"/>
  <c r="H1335" i="47"/>
  <c r="J1325" i="47"/>
  <c r="F1325" i="47"/>
  <c r="G1325" i="47"/>
  <c r="H1312" i="47"/>
  <c r="I1312" i="47"/>
  <c r="J1308" i="47"/>
  <c r="F1308" i="47"/>
  <c r="H1289" i="47"/>
  <c r="I1289" i="47"/>
  <c r="J1282" i="47"/>
  <c r="F1282" i="47"/>
  <c r="G1282" i="47"/>
  <c r="H1278" i="47"/>
  <c r="I1278" i="47"/>
  <c r="J1274" i="47"/>
  <c r="F1274" i="47"/>
  <c r="H1267" i="47"/>
  <c r="I1267" i="47"/>
  <c r="H1260" i="47"/>
  <c r="I1260" i="47"/>
  <c r="J1250" i="47"/>
  <c r="F1250" i="47"/>
  <c r="G1250" i="47"/>
  <c r="H1234" i="47"/>
  <c r="J1227" i="47"/>
  <c r="F1227" i="47"/>
  <c r="H1220" i="47"/>
  <c r="I1220" i="47"/>
  <c r="J1213" i="47"/>
  <c r="F1213" i="47"/>
  <c r="J1206" i="47"/>
  <c r="F1206" i="47"/>
  <c r="H1202" i="47"/>
  <c r="I1202" i="47"/>
  <c r="H1183" i="47"/>
  <c r="I1183" i="47"/>
  <c r="H1173" i="47"/>
  <c r="H1160" i="47"/>
  <c r="J1156" i="47"/>
  <c r="F1156" i="47"/>
  <c r="G1156" i="47"/>
  <c r="H1137" i="47"/>
  <c r="H1130" i="47"/>
  <c r="H1126" i="47"/>
  <c r="J1122" i="47"/>
  <c r="F1122" i="47"/>
  <c r="G1122" i="47"/>
  <c r="H1115" i="47"/>
  <c r="J1108" i="47"/>
  <c r="F1108" i="47"/>
  <c r="J1098" i="47"/>
  <c r="F1098" i="47"/>
  <c r="H1082" i="47"/>
  <c r="I1082" i="47"/>
  <c r="H1075" i="47"/>
  <c r="I1075" i="47"/>
  <c r="J1068" i="47"/>
  <c r="F1068" i="47"/>
  <c r="H1061" i="47"/>
  <c r="I1061" i="47"/>
  <c r="J1054" i="47"/>
  <c r="F1054" i="47"/>
  <c r="G1054" i="47"/>
  <c r="H1050" i="47"/>
  <c r="J1031" i="47"/>
  <c r="F1031" i="47"/>
  <c r="J1021" i="47"/>
  <c r="F1021" i="47"/>
  <c r="G1021" i="47"/>
  <c r="H1008" i="47"/>
  <c r="I1008" i="47"/>
  <c r="J1004" i="47"/>
  <c r="F1004" i="47"/>
  <c r="H985" i="47"/>
  <c r="I985" i="47"/>
  <c r="J978" i="47"/>
  <c r="F978" i="47"/>
  <c r="G978" i="47"/>
  <c r="H974" i="47"/>
  <c r="I974" i="47"/>
  <c r="J970" i="47"/>
  <c r="F970" i="47"/>
  <c r="H963" i="47"/>
  <c r="I963" i="47"/>
  <c r="I956" i="47"/>
  <c r="I946" i="47"/>
  <c r="I916" i="47"/>
  <c r="I898" i="47"/>
  <c r="I879" i="47"/>
  <c r="I852" i="47"/>
  <c r="I818" i="47"/>
  <c r="I778" i="47"/>
  <c r="I771" i="47"/>
  <c r="I757" i="47"/>
  <c r="I750" i="47"/>
  <c r="I717" i="47"/>
  <c r="I704" i="47"/>
  <c r="I681" i="47"/>
  <c r="I674" i="47"/>
  <c r="I670" i="47"/>
  <c r="I659" i="47"/>
  <c r="I652" i="47"/>
  <c r="I642" i="47"/>
  <c r="I612" i="47"/>
  <c r="I594" i="47"/>
  <c r="I575" i="47"/>
  <c r="I548" i="47"/>
  <c r="I514" i="47"/>
  <c r="K2166" i="47"/>
  <c r="K956" i="47"/>
  <c r="F956" i="47"/>
  <c r="J956" i="47"/>
  <c r="F946" i="47"/>
  <c r="J946" i="47"/>
  <c r="F930" i="47"/>
  <c r="J930" i="47"/>
  <c r="F923" i="47"/>
  <c r="J923" i="47"/>
  <c r="F916" i="47"/>
  <c r="J916" i="47"/>
  <c r="F909" i="47"/>
  <c r="J909" i="47"/>
  <c r="F902" i="47"/>
  <c r="J902" i="47"/>
  <c r="F898" i="47"/>
  <c r="J898" i="47"/>
  <c r="F879" i="47"/>
  <c r="J879" i="47"/>
  <c r="F869" i="47"/>
  <c r="J869" i="47"/>
  <c r="F856" i="47"/>
  <c r="J856" i="47"/>
  <c r="F852" i="47"/>
  <c r="J852" i="47"/>
  <c r="F833" i="47"/>
  <c r="J833" i="47"/>
  <c r="F826" i="47"/>
  <c r="J826" i="47"/>
  <c r="F822" i="47"/>
  <c r="J822" i="47"/>
  <c r="F818" i="47"/>
  <c r="J818" i="47"/>
  <c r="F811" i="47"/>
  <c r="J811" i="47"/>
  <c r="J2169" i="47"/>
  <c r="F804" i="47"/>
  <c r="J804" i="47"/>
  <c r="F794" i="47"/>
  <c r="J794" i="47"/>
  <c r="F778" i="47"/>
  <c r="J778" i="47"/>
  <c r="F771" i="47"/>
  <c r="J771" i="47"/>
  <c r="F764" i="47"/>
  <c r="J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F619" i="47"/>
  <c r="J619" i="47"/>
  <c r="F612" i="47"/>
  <c r="J612" i="47"/>
  <c r="F605" i="47"/>
  <c r="J605" i="47"/>
  <c r="F598" i="47"/>
  <c r="J598" i="47"/>
  <c r="F594" i="47"/>
  <c r="J594" i="47"/>
  <c r="F575" i="47"/>
  <c r="J575" i="47"/>
  <c r="F565" i="47"/>
  <c r="J565" i="47"/>
  <c r="F552" i="47"/>
  <c r="J552" i="47"/>
  <c r="J2215" i="47"/>
  <c r="J2207" i="47"/>
  <c r="H548" i="47"/>
  <c r="I529" i="47"/>
  <c r="H529" i="47"/>
  <c r="I522" i="47"/>
  <c r="H522" i="47"/>
  <c r="I518" i="47"/>
  <c r="H518" i="47"/>
  <c r="H514" i="47"/>
  <c r="H507" i="47"/>
  <c r="I474" i="47"/>
  <c r="I467" i="47"/>
  <c r="I453" i="47"/>
  <c r="I446" i="47"/>
  <c r="I413" i="47"/>
  <c r="I400" i="47"/>
  <c r="I377" i="47"/>
  <c r="I370" i="47"/>
  <c r="I366" i="47"/>
  <c r="I355" i="47"/>
  <c r="I348" i="47"/>
  <c r="I338" i="47"/>
  <c r="I308" i="47"/>
  <c r="K2175" i="47"/>
  <c r="I507" i="47"/>
  <c r="K2171" i="47"/>
  <c r="I290" i="47"/>
  <c r="I271" i="47"/>
  <c r="I244" i="47"/>
  <c r="I210" i="47"/>
  <c r="I170" i="47"/>
  <c r="I163" i="47"/>
  <c r="I2283" i="47"/>
  <c r="I2281" i="47"/>
  <c r="I2279" i="47"/>
  <c r="I2275" i="47"/>
  <c r="I2273" i="47"/>
  <c r="I2269" i="47"/>
  <c r="I2265" i="47"/>
  <c r="I2263" i="47"/>
  <c r="I2261" i="47"/>
  <c r="I2259" i="47"/>
  <c r="I2257" i="47"/>
  <c r="I2255" i="47"/>
  <c r="I2253" i="47"/>
  <c r="I2251" i="47"/>
  <c r="I2249" i="47"/>
  <c r="I2245" i="47"/>
  <c r="I2243" i="47"/>
  <c r="I2241" i="47"/>
  <c r="I2239" i="47"/>
  <c r="G2235" i="47"/>
  <c r="G2233" i="47"/>
  <c r="G2231" i="47"/>
  <c r="G2229" i="47"/>
  <c r="G2227" i="47"/>
  <c r="G2223" i="47"/>
  <c r="I2219" i="47"/>
  <c r="I2213" i="47"/>
  <c r="G2205" i="47"/>
  <c r="G2189" i="47"/>
  <c r="I2175" i="47"/>
  <c r="G2171" i="47"/>
  <c r="I2159" i="47"/>
  <c r="G2155" i="47"/>
  <c r="I2135" i="47"/>
  <c r="I500" i="47"/>
  <c r="H500" i="47"/>
  <c r="I490" i="47"/>
  <c r="H490" i="47"/>
  <c r="H474" i="47"/>
  <c r="H467" i="47"/>
  <c r="H2282" i="47"/>
  <c r="H2280" i="47"/>
  <c r="I460" i="47"/>
  <c r="H460" i="47"/>
  <c r="H2278" i="47"/>
  <c r="H2276" i="47"/>
  <c r="H2274" i="47"/>
  <c r="H2272" i="47"/>
  <c r="H453" i="47"/>
  <c r="H446" i="47"/>
  <c r="H2268" i="47"/>
  <c r="H2264" i="47"/>
  <c r="H2262" i="47"/>
  <c r="H2260" i="47"/>
  <c r="H2258" i="47"/>
  <c r="H2256" i="47"/>
  <c r="H2254" i="47"/>
  <c r="H2252" i="47"/>
  <c r="I442" i="47"/>
  <c r="H442" i="47"/>
  <c r="I423" i="47"/>
  <c r="H423" i="47"/>
  <c r="H413" i="47"/>
  <c r="H400" i="47"/>
  <c r="I396" i="47"/>
  <c r="H396" i="47"/>
  <c r="H377" i="47"/>
  <c r="H370" i="47"/>
  <c r="H366" i="47"/>
  <c r="I362" i="47"/>
  <c r="H362" i="47"/>
  <c r="H355" i="47"/>
  <c r="H348" i="47"/>
  <c r="H338" i="47"/>
  <c r="I322" i="47"/>
  <c r="H322" i="47"/>
  <c r="I315" i="47"/>
  <c r="H315" i="47"/>
  <c r="H308" i="47"/>
  <c r="I301" i="47"/>
  <c r="H301" i="47"/>
  <c r="I294" i="47"/>
  <c r="H294" i="47"/>
  <c r="J2250" i="47"/>
  <c r="F2250" i="47"/>
  <c r="H290" i="47"/>
  <c r="H2248" i="47"/>
  <c r="J2246" i="47"/>
  <c r="F2246" i="47"/>
  <c r="H2244" i="47"/>
  <c r="J2242" i="47"/>
  <c r="F2242" i="47"/>
  <c r="H2240" i="47"/>
  <c r="J271" i="47"/>
  <c r="J2238" i="47"/>
  <c r="F271" i="47"/>
  <c r="F2238" i="47"/>
  <c r="H2236" i="47"/>
  <c r="J2234" i="47"/>
  <c r="F2234" i="47"/>
  <c r="H2232" i="47"/>
  <c r="J2230" i="47"/>
  <c r="F2230" i="47"/>
  <c r="H2228" i="47"/>
  <c r="J2226" i="47"/>
  <c r="J261" i="47"/>
  <c r="F2226" i="47"/>
  <c r="F261" i="47"/>
  <c r="G261" i="47"/>
  <c r="H2222" i="47"/>
  <c r="H248" i="47"/>
  <c r="I248" i="47"/>
  <c r="J2218" i="47"/>
  <c r="F2218" i="47"/>
  <c r="G2217" i="47"/>
  <c r="H2216" i="47"/>
  <c r="J2214" i="47"/>
  <c r="F2214" i="47"/>
  <c r="H2212" i="47"/>
  <c r="J2210" i="47"/>
  <c r="F2210" i="47"/>
  <c r="G2209" i="47"/>
  <c r="H2208" i="47"/>
  <c r="J2206" i="47"/>
  <c r="F2206" i="47"/>
  <c r="H2204" i="47"/>
  <c r="I2203" i="47"/>
  <c r="J244" i="47"/>
  <c r="J2202" i="47"/>
  <c r="F244" i="47"/>
  <c r="F2202" i="47"/>
  <c r="H2200" i="47"/>
  <c r="J2198" i="47"/>
  <c r="F2198" i="47"/>
  <c r="H225" i="47"/>
  <c r="H2196" i="47"/>
  <c r="I225" i="47"/>
  <c r="I2193" i="47"/>
  <c r="J218" i="47"/>
  <c r="J2192" i="47"/>
  <c r="F2192" i="47"/>
  <c r="F218" i="47"/>
  <c r="G218" i="47"/>
  <c r="H214" i="47"/>
  <c r="H2188" i="47"/>
  <c r="I214" i="47"/>
  <c r="I2185" i="47"/>
  <c r="J2184" i="47"/>
  <c r="F2184" i="47"/>
  <c r="G2183" i="47"/>
  <c r="H2182" i="47"/>
  <c r="J210" i="47"/>
  <c r="J2180" i="47"/>
  <c r="F210" i="47"/>
  <c r="F2180" i="47"/>
  <c r="H2178" i="47"/>
  <c r="J2176" i="47"/>
  <c r="F2176" i="47"/>
  <c r="H2174" i="47"/>
  <c r="H203" i="47"/>
  <c r="G203" i="47"/>
  <c r="G2173" i="47"/>
  <c r="H2170" i="47"/>
  <c r="J2168" i="47"/>
  <c r="F548" i="47"/>
  <c r="J548" i="47"/>
  <c r="F529" i="47"/>
  <c r="J529" i="47"/>
  <c r="F522" i="47"/>
  <c r="J522" i="47"/>
  <c r="F518" i="47"/>
  <c r="J518" i="47"/>
  <c r="J2187" i="47"/>
  <c r="F514" i="47"/>
  <c r="J514" i="47"/>
  <c r="F507" i="47"/>
  <c r="G500" i="47"/>
  <c r="G490" i="47"/>
  <c r="G474" i="47"/>
  <c r="G467" i="47"/>
  <c r="G460" i="47"/>
  <c r="G453" i="47"/>
  <c r="G446" i="47"/>
  <c r="G442" i="47"/>
  <c r="G423" i="47"/>
  <c r="G413" i="47"/>
  <c r="G400" i="47"/>
  <c r="G396" i="47"/>
  <c r="G377" i="47"/>
  <c r="G370" i="47"/>
  <c r="G366" i="47"/>
  <c r="G362" i="47"/>
  <c r="G355" i="47"/>
  <c r="G348" i="47"/>
  <c r="G338" i="47"/>
  <c r="G322" i="47"/>
  <c r="G315" i="47"/>
  <c r="G308" i="47"/>
  <c r="G301" i="47"/>
  <c r="G294" i="47"/>
  <c r="J507" i="47"/>
  <c r="J2177" i="47"/>
  <c r="K507" i="47"/>
  <c r="G507" i="47"/>
  <c r="K500" i="47"/>
  <c r="G290" i="47"/>
  <c r="G271" i="47"/>
  <c r="G244" i="47"/>
  <c r="G210" i="47"/>
  <c r="G170" i="47"/>
  <c r="G163" i="47"/>
  <c r="G2283" i="47"/>
  <c r="G2281" i="47"/>
  <c r="G2279" i="47"/>
  <c r="G2275" i="47"/>
  <c r="G2273" i="47"/>
  <c r="G2269" i="47"/>
  <c r="G2265" i="47"/>
  <c r="G2263" i="47"/>
  <c r="G2261" i="47"/>
  <c r="G2259" i="47"/>
  <c r="G2257" i="47"/>
  <c r="G2255" i="47"/>
  <c r="G2253" i="47"/>
  <c r="G2251" i="47"/>
  <c r="G2249" i="47"/>
  <c r="G2245" i="47"/>
  <c r="G2243" i="47"/>
  <c r="G2241" i="47"/>
  <c r="I2235" i="47"/>
  <c r="I2233" i="47"/>
  <c r="I2231" i="47"/>
  <c r="I2229" i="47"/>
  <c r="I2227" i="47"/>
  <c r="I2223" i="47"/>
  <c r="G2219" i="47"/>
  <c r="G2211" i="47"/>
  <c r="G2199" i="47"/>
  <c r="G2185" i="47"/>
  <c r="G2175" i="47"/>
  <c r="G2159" i="47"/>
  <c r="G2135" i="47"/>
  <c r="J2167" i="47"/>
  <c r="J2165" i="47"/>
  <c r="F500" i="47"/>
  <c r="J500" i="47"/>
  <c r="J2157" i="47"/>
  <c r="J2153" i="47"/>
  <c r="J2151" i="47"/>
  <c r="J2149" i="47"/>
  <c r="F490" i="47"/>
  <c r="J490" i="47"/>
  <c r="J2143" i="47"/>
  <c r="F474" i="47"/>
  <c r="J474" i="47"/>
  <c r="J2137" i="47"/>
  <c r="F467" i="47"/>
  <c r="J467" i="47"/>
  <c r="F2282" i="47"/>
  <c r="J2282" i="47"/>
  <c r="F2280" i="47"/>
  <c r="J2280" i="47"/>
  <c r="F460" i="47"/>
  <c r="F2278" i="47"/>
  <c r="J460" i="47"/>
  <c r="J2278" i="47"/>
  <c r="F2276" i="47"/>
  <c r="J2276" i="47"/>
  <c r="F2274" i="47"/>
  <c r="J2274" i="47"/>
  <c r="F453" i="47"/>
  <c r="F2272" i="47"/>
  <c r="J2272" i="47"/>
  <c r="J453" i="47"/>
  <c r="F2268" i="47"/>
  <c r="F446" i="47"/>
  <c r="J2268" i="47"/>
  <c r="J446" i="47"/>
  <c r="F2264" i="47"/>
  <c r="J2264" i="47"/>
  <c r="F2262" i="47"/>
  <c r="J2262" i="47"/>
  <c r="F2260" i="47"/>
  <c r="J2260" i="47"/>
  <c r="F2258" i="47"/>
  <c r="J2258" i="47"/>
  <c r="F2256" i="47"/>
  <c r="J2256" i="47"/>
  <c r="F2254" i="47"/>
  <c r="J2254" i="47"/>
  <c r="F2252" i="47"/>
  <c r="J2252" i="47"/>
  <c r="F442" i="47"/>
  <c r="J442" i="47"/>
  <c r="F423" i="47"/>
  <c r="J423" i="47"/>
  <c r="F413" i="47"/>
  <c r="J413" i="47"/>
  <c r="F400" i="47"/>
  <c r="J400" i="47"/>
  <c r="F396" i="47"/>
  <c r="J396" i="47"/>
  <c r="F377" i="47"/>
  <c r="J377" i="47"/>
  <c r="F370" i="47"/>
  <c r="J370" i="47"/>
  <c r="F366" i="47"/>
  <c r="J366" i="47"/>
  <c r="F362" i="47"/>
  <c r="J362" i="47"/>
  <c r="F355" i="47"/>
  <c r="J355" i="47"/>
  <c r="F348" i="47"/>
  <c r="J348" i="47"/>
  <c r="F338" i="47"/>
  <c r="J338" i="47"/>
  <c r="F322" i="47"/>
  <c r="J322" i="47"/>
  <c r="F315" i="47"/>
  <c r="J315" i="47"/>
  <c r="F308" i="47"/>
  <c r="J308" i="47"/>
  <c r="F301" i="47"/>
  <c r="J301" i="47"/>
  <c r="F294" i="47"/>
  <c r="J294" i="47"/>
  <c r="H2250" i="47"/>
  <c r="J290" i="47"/>
  <c r="J2248" i="47"/>
  <c r="F290" i="47"/>
  <c r="F2248" i="47"/>
  <c r="H2246" i="47"/>
  <c r="J2244" i="47"/>
  <c r="F2244" i="47"/>
  <c r="H2242" i="47"/>
  <c r="J2240" i="47"/>
  <c r="F2240" i="47"/>
  <c r="G2239" i="47"/>
  <c r="H271" i="47"/>
  <c r="H2238" i="47"/>
  <c r="J2236" i="47"/>
  <c r="F2236" i="47"/>
  <c r="H2234" i="47"/>
  <c r="J2232" i="47"/>
  <c r="F2232" i="47"/>
  <c r="H2230" i="47"/>
  <c r="J2228" i="47"/>
  <c r="F2228" i="47"/>
  <c r="H261" i="47"/>
  <c r="H2226" i="47"/>
  <c r="I261" i="47"/>
  <c r="J248" i="47"/>
  <c r="J2222" i="47"/>
  <c r="F2222" i="47"/>
  <c r="F248" i="47"/>
  <c r="G248" i="47"/>
  <c r="H2218" i="47"/>
  <c r="J2216" i="47"/>
  <c r="F2216" i="47"/>
  <c r="H2214" i="47"/>
  <c r="J2212" i="47"/>
  <c r="F2212" i="47"/>
  <c r="H2210" i="47"/>
  <c r="J2208" i="47"/>
  <c r="F2208" i="47"/>
  <c r="H2206" i="47"/>
  <c r="J2204" i="47"/>
  <c r="F2204" i="47"/>
  <c r="H244" i="47"/>
  <c r="H2202" i="47"/>
  <c r="J2200" i="47"/>
  <c r="F2200" i="47"/>
  <c r="H2198" i="47"/>
  <c r="I2197" i="47"/>
  <c r="J2196" i="47"/>
  <c r="J225" i="47"/>
  <c r="F2196" i="47"/>
  <c r="F225" i="47"/>
  <c r="G225" i="47"/>
  <c r="H2192" i="47"/>
  <c r="H218" i="47"/>
  <c r="I218" i="47"/>
  <c r="J2188" i="47"/>
  <c r="J214" i="47"/>
  <c r="F2188" i="47"/>
  <c r="F214" i="47"/>
  <c r="G214" i="47"/>
  <c r="H2184" i="47"/>
  <c r="J2182" i="47"/>
  <c r="F2182" i="47"/>
  <c r="G2181" i="47"/>
  <c r="H210" i="47"/>
  <c r="H2180" i="47"/>
  <c r="J2178" i="47"/>
  <c r="F2178" i="47"/>
  <c r="H2176" i="47"/>
  <c r="J2174" i="47"/>
  <c r="J203" i="47"/>
  <c r="F203" i="47"/>
  <c r="F2174" i="47"/>
  <c r="F2168" i="47"/>
  <c r="H2166" i="47"/>
  <c r="J2164" i="47"/>
  <c r="J196" i="47"/>
  <c r="I203" i="47"/>
  <c r="J2170" i="47"/>
  <c r="F2170" i="47"/>
  <c r="H2168" i="47"/>
  <c r="J2166" i="47"/>
  <c r="F2166" i="47"/>
  <c r="H2164" i="47"/>
  <c r="H196" i="47"/>
  <c r="I196" i="47"/>
  <c r="I2161" i="47"/>
  <c r="J2160" i="47"/>
  <c r="F2160" i="47"/>
  <c r="H2158" i="47"/>
  <c r="J2156" i="47"/>
  <c r="F2156" i="47"/>
  <c r="H2154" i="47"/>
  <c r="J2152" i="47"/>
  <c r="F2152" i="47"/>
  <c r="H2150" i="47"/>
  <c r="J186" i="47"/>
  <c r="J2148" i="47"/>
  <c r="F2148" i="47"/>
  <c r="F186" i="47"/>
  <c r="G186" i="47"/>
  <c r="G2145" i="47"/>
  <c r="H2144" i="47"/>
  <c r="J2142" i="47"/>
  <c r="F2142" i="47"/>
  <c r="G2141" i="47"/>
  <c r="H170" i="47"/>
  <c r="H2140" i="47"/>
  <c r="J2138" i="47"/>
  <c r="F2138" i="47"/>
  <c r="H2136" i="47"/>
  <c r="J163" i="47"/>
  <c r="J2134" i="47"/>
  <c r="F163" i="47"/>
  <c r="F2134" i="47"/>
  <c r="H2283" i="47"/>
  <c r="I2282" i="47"/>
  <c r="J2281" i="47"/>
  <c r="F2281" i="47"/>
  <c r="G2280" i="47"/>
  <c r="H2279" i="47"/>
  <c r="H156" i="47"/>
  <c r="I2276" i="47"/>
  <c r="J2275" i="47"/>
  <c r="F2275" i="47"/>
  <c r="G2274" i="47"/>
  <c r="H2273" i="47"/>
  <c r="I2272" i="47"/>
  <c r="H2269" i="47"/>
  <c r="I2268" i="47"/>
  <c r="H2265" i="47"/>
  <c r="I2264" i="47"/>
  <c r="J2263" i="47"/>
  <c r="F2263" i="47"/>
  <c r="G2262" i="47"/>
  <c r="H2261" i="47"/>
  <c r="I2260" i="47"/>
  <c r="J2259" i="47"/>
  <c r="F2259" i="47"/>
  <c r="G2258" i="47"/>
  <c r="H2257" i="47"/>
  <c r="I2256" i="47"/>
  <c r="J2255" i="47"/>
  <c r="F2255" i="47"/>
  <c r="G2254" i="47"/>
  <c r="H2253" i="47"/>
  <c r="I2252" i="47"/>
  <c r="J2251" i="47"/>
  <c r="F2251" i="47"/>
  <c r="G2250" i="47"/>
  <c r="H2249" i="47"/>
  <c r="H138" i="47"/>
  <c r="I2246" i="47"/>
  <c r="J2245" i="47"/>
  <c r="F2245" i="47"/>
  <c r="G2244" i="47"/>
  <c r="H2243" i="47"/>
  <c r="I2242" i="47"/>
  <c r="J2241" i="47"/>
  <c r="F2241" i="47"/>
  <c r="G2240" i="47"/>
  <c r="H2239" i="47"/>
  <c r="H119" i="47"/>
  <c r="I2236" i="47"/>
  <c r="J2235" i="47"/>
  <c r="F2235" i="47"/>
  <c r="G2234" i="47"/>
  <c r="H2233" i="47"/>
  <c r="I2232" i="47"/>
  <c r="J2231" i="47"/>
  <c r="F2231" i="47"/>
  <c r="G2230" i="47"/>
  <c r="H2229" i="47"/>
  <c r="I2228" i="47"/>
  <c r="J2227" i="47"/>
  <c r="F2227" i="47"/>
  <c r="G2226" i="47"/>
  <c r="J2223" i="47"/>
  <c r="F2223" i="47"/>
  <c r="G2222" i="47"/>
  <c r="J2219" i="47"/>
  <c r="F2219" i="47"/>
  <c r="G2218" i="47"/>
  <c r="H2217" i="47"/>
  <c r="I2216" i="47"/>
  <c r="H2215" i="47"/>
  <c r="I2214" i="47"/>
  <c r="J2213" i="47"/>
  <c r="F2213" i="47"/>
  <c r="G2212" i="47"/>
  <c r="H2211" i="47"/>
  <c r="I2210" i="47"/>
  <c r="J2209" i="47"/>
  <c r="F2209" i="47"/>
  <c r="G2208" i="47"/>
  <c r="F2207" i="47"/>
  <c r="G2206" i="47"/>
  <c r="H2205" i="47"/>
  <c r="I2204" i="47"/>
  <c r="J2203" i="47"/>
  <c r="J92" i="47"/>
  <c r="F2203" i="47"/>
  <c r="F92" i="47"/>
  <c r="G2200" i="47"/>
  <c r="H2199" i="47"/>
  <c r="I2198" i="47"/>
  <c r="J2197" i="47"/>
  <c r="F2197" i="47"/>
  <c r="G2196" i="47"/>
  <c r="J2193" i="47"/>
  <c r="F2193" i="47"/>
  <c r="G2192" i="47"/>
  <c r="J2189" i="47"/>
  <c r="J62" i="47"/>
  <c r="F2189" i="47"/>
  <c r="G2188" i="47"/>
  <c r="H2185" i="47"/>
  <c r="I2184" i="47"/>
  <c r="J2183" i="47"/>
  <c r="F2183" i="47"/>
  <c r="G2182" i="47"/>
  <c r="H2181" i="47"/>
  <c r="H58" i="47"/>
  <c r="I2178" i="47"/>
  <c r="H2177" i="47"/>
  <c r="I2176" i="47"/>
  <c r="J2175" i="47"/>
  <c r="F2175" i="47"/>
  <c r="G2174" i="47"/>
  <c r="G51" i="47"/>
  <c r="J2171" i="47"/>
  <c r="F2171" i="47"/>
  <c r="G2170" i="47"/>
  <c r="F2169" i="47"/>
  <c r="G2168" i="47"/>
  <c r="F2167" i="47"/>
  <c r="G2166" i="47"/>
  <c r="F2165" i="47"/>
  <c r="G2164" i="47"/>
  <c r="J2161" i="47"/>
  <c r="F2161" i="47"/>
  <c r="G2160" i="47"/>
  <c r="H2159" i="47"/>
  <c r="I2158" i="47"/>
  <c r="H2157" i="47"/>
  <c r="I2156" i="47"/>
  <c r="J2155" i="47"/>
  <c r="F2155" i="47"/>
  <c r="G2154" i="47"/>
  <c r="F2153" i="47"/>
  <c r="G2152" i="47"/>
  <c r="F2151" i="47"/>
  <c r="G2150" i="47"/>
  <c r="F2149" i="47"/>
  <c r="G2148" i="47"/>
  <c r="J2145" i="47"/>
  <c r="F2145" i="47"/>
  <c r="G2144" i="47"/>
  <c r="F2143" i="47"/>
  <c r="G2142" i="47"/>
  <c r="H2141" i="47"/>
  <c r="H18" i="47"/>
  <c r="I2138" i="47"/>
  <c r="H2137" i="47"/>
  <c r="I2136" i="47"/>
  <c r="J2135" i="47"/>
  <c r="J11" i="47"/>
  <c r="F2135" i="47"/>
  <c r="F11" i="47"/>
  <c r="K2217" i="47"/>
  <c r="K2215" i="47"/>
  <c r="G2215" i="47"/>
  <c r="I2211" i="47"/>
  <c r="I2209" i="47"/>
  <c r="I2207" i="47"/>
  <c r="I2205" i="47"/>
  <c r="G2203" i="47"/>
  <c r="K2197" i="47"/>
  <c r="K73" i="47"/>
  <c r="K2193" i="47"/>
  <c r="K66" i="47"/>
  <c r="I2189" i="47"/>
  <c r="K2185" i="47"/>
  <c r="I2183" i="47"/>
  <c r="I2181" i="47"/>
  <c r="I2177" i="47"/>
  <c r="I2171" i="47"/>
  <c r="I2169" i="47"/>
  <c r="K2167" i="47"/>
  <c r="G2167" i="47"/>
  <c r="I2165" i="47"/>
  <c r="G2161" i="47"/>
  <c r="I2157" i="47"/>
  <c r="I2155" i="47"/>
  <c r="I2153" i="47"/>
  <c r="K2151" i="47"/>
  <c r="G2151" i="47"/>
  <c r="I2149" i="47"/>
  <c r="I2145" i="47"/>
  <c r="I2143" i="47"/>
  <c r="K2141" i="47"/>
  <c r="K18" i="47"/>
  <c r="K2137" i="47"/>
  <c r="K11" i="47"/>
  <c r="G2137" i="47"/>
  <c r="F2164" i="47"/>
  <c r="F196" i="47"/>
  <c r="G196" i="47"/>
  <c r="H2160" i="47"/>
  <c r="J2158" i="47"/>
  <c r="F2158" i="47"/>
  <c r="H2156" i="47"/>
  <c r="J2154" i="47"/>
  <c r="F2154" i="47"/>
  <c r="H2152" i="47"/>
  <c r="J2150" i="47"/>
  <c r="F2150" i="47"/>
  <c r="H2148" i="47"/>
  <c r="H186" i="47"/>
  <c r="I186" i="47"/>
  <c r="J2144" i="47"/>
  <c r="F2144" i="47"/>
  <c r="H2142" i="47"/>
  <c r="J170" i="47"/>
  <c r="J2140" i="47"/>
  <c r="F170" i="47"/>
  <c r="F2140" i="47"/>
  <c r="H2138" i="47"/>
  <c r="J2136" i="47"/>
  <c r="F2136" i="47"/>
  <c r="H163" i="47"/>
  <c r="H2134" i="47"/>
  <c r="J2283" i="47"/>
  <c r="F2283" i="47"/>
  <c r="G2282" i="47"/>
  <c r="H2281" i="47"/>
  <c r="I2280" i="47"/>
  <c r="J2279" i="47"/>
  <c r="J156" i="47"/>
  <c r="F2279" i="47"/>
  <c r="F156" i="47"/>
  <c r="G2276" i="47"/>
  <c r="H2275" i="47"/>
  <c r="I2274" i="47"/>
  <c r="J2273" i="47"/>
  <c r="F2273" i="47"/>
  <c r="G2272" i="47"/>
  <c r="J2269" i="47"/>
  <c r="F2269" i="47"/>
  <c r="G2268" i="47"/>
  <c r="J2265" i="47"/>
  <c r="F2265" i="47"/>
  <c r="G2264" i="47"/>
  <c r="H2263" i="47"/>
  <c r="I2262" i="47"/>
  <c r="J2261" i="47"/>
  <c r="F2261" i="47"/>
  <c r="G2260" i="47"/>
  <c r="H2259" i="47"/>
  <c r="I2258" i="47"/>
  <c r="J2257" i="47"/>
  <c r="F2257" i="47"/>
  <c r="G2256" i="47"/>
  <c r="H2255" i="47"/>
  <c r="I2254" i="47"/>
  <c r="J2253" i="47"/>
  <c r="F2253" i="47"/>
  <c r="G2252" i="47"/>
  <c r="H2251" i="47"/>
  <c r="I2250" i="47"/>
  <c r="J2249" i="47"/>
  <c r="J138" i="47"/>
  <c r="F2249" i="47"/>
  <c r="F138" i="47"/>
  <c r="G2246" i="47"/>
  <c r="H2245" i="47"/>
  <c r="I2244" i="47"/>
  <c r="J2243" i="47"/>
  <c r="F2243" i="47"/>
  <c r="G2242" i="47"/>
  <c r="H2241" i="47"/>
  <c r="I2240" i="47"/>
  <c r="J2239" i="47"/>
  <c r="J119" i="47"/>
  <c r="F2239" i="47"/>
  <c r="F119" i="47"/>
  <c r="G2236" i="47"/>
  <c r="H2235" i="47"/>
  <c r="I2234" i="47"/>
  <c r="J2233" i="47"/>
  <c r="F2233" i="47"/>
  <c r="G2232" i="47"/>
  <c r="H2231" i="47"/>
  <c r="I2230" i="47"/>
  <c r="J2229" i="47"/>
  <c r="F2229" i="47"/>
  <c r="G2228" i="47"/>
  <c r="H2227" i="47"/>
  <c r="I2226" i="47"/>
  <c r="H2223" i="47"/>
  <c r="I2222" i="47"/>
  <c r="H2219" i="47"/>
  <c r="I2218" i="47"/>
  <c r="J2217" i="47"/>
  <c r="F2217" i="47"/>
  <c r="G2216" i="47"/>
  <c r="F2215" i="47"/>
  <c r="G2214" i="47"/>
  <c r="H2213" i="47"/>
  <c r="I2212" i="47"/>
  <c r="J2211" i="47"/>
  <c r="F2211" i="47"/>
  <c r="G2210" i="47"/>
  <c r="H2209" i="47"/>
  <c r="I2208" i="47"/>
  <c r="H2207" i="47"/>
  <c r="I2206" i="47"/>
  <c r="J2205" i="47"/>
  <c r="F2205" i="47"/>
  <c r="G2204" i="47"/>
  <c r="H2203" i="47"/>
  <c r="H92" i="47"/>
  <c r="I2200" i="47"/>
  <c r="J2199" i="47"/>
  <c r="F2199" i="47"/>
  <c r="G2198" i="47"/>
  <c r="H2197" i="47"/>
  <c r="I2196" i="47"/>
  <c r="H2193" i="47"/>
  <c r="I2192" i="47"/>
  <c r="H2189" i="47"/>
  <c r="I2188" i="47"/>
  <c r="J2185" i="47"/>
  <c r="F2185" i="47"/>
  <c r="G2184" i="47"/>
  <c r="H2183" i="47"/>
  <c r="I2182" i="47"/>
  <c r="J2181" i="47"/>
  <c r="J58" i="47"/>
  <c r="F2181" i="47"/>
  <c r="F58" i="47"/>
  <c r="G2178" i="47"/>
  <c r="F2177" i="47"/>
  <c r="G2176" i="47"/>
  <c r="H2175" i="47"/>
  <c r="I2174" i="47"/>
  <c r="H2171" i="47"/>
  <c r="I2170" i="47"/>
  <c r="H2169" i="47"/>
  <c r="I2168" i="47"/>
  <c r="H2167" i="47"/>
  <c r="I2166" i="47"/>
  <c r="H2165" i="47"/>
  <c r="I2164" i="47"/>
  <c r="H2161" i="47"/>
  <c r="I2160" i="47"/>
  <c r="J2159" i="47"/>
  <c r="F2159" i="47"/>
  <c r="G2158" i="47"/>
  <c r="F2157" i="47"/>
  <c r="G2156" i="47"/>
  <c r="H2155" i="47"/>
  <c r="I2154" i="47"/>
  <c r="H2153" i="47"/>
  <c r="I2152" i="47"/>
  <c r="H2151" i="47"/>
  <c r="I2150" i="47"/>
  <c r="H2149" i="47"/>
  <c r="I2148" i="47"/>
  <c r="H2145" i="47"/>
  <c r="I2144" i="47"/>
  <c r="H2143" i="47"/>
  <c r="I2142" i="47"/>
  <c r="J2141" i="47"/>
  <c r="J18" i="47"/>
  <c r="F2141" i="47"/>
  <c r="F18" i="47"/>
  <c r="G2138" i="47"/>
  <c r="F2137" i="47"/>
  <c r="G2136" i="47"/>
  <c r="H2135" i="47"/>
  <c r="H11" i="47"/>
  <c r="I2217" i="47"/>
  <c r="I2215" i="47"/>
  <c r="G2213" i="47"/>
  <c r="K2209" i="47"/>
  <c r="K2207" i="47"/>
  <c r="G2207" i="47"/>
  <c r="K2203" i="47"/>
  <c r="K92" i="47"/>
  <c r="I2199" i="47"/>
  <c r="G2197" i="47"/>
  <c r="G2193" i="47"/>
  <c r="K2183" i="47"/>
  <c r="K2181" i="47"/>
  <c r="K58" i="47"/>
  <c r="K2177" i="47"/>
  <c r="G2177" i="47"/>
  <c r="K2169" i="47"/>
  <c r="G2169" i="47"/>
  <c r="I2167" i="47"/>
  <c r="K2165" i="47"/>
  <c r="K44" i="47"/>
  <c r="G2165" i="47"/>
  <c r="K2161" i="47"/>
  <c r="K2157" i="47"/>
  <c r="G2157" i="47"/>
  <c r="K2153" i="47"/>
  <c r="G2153" i="47"/>
  <c r="I2151" i="47"/>
  <c r="K2149" i="47"/>
  <c r="K34" i="47"/>
  <c r="G2149" i="47"/>
  <c r="K2145" i="47"/>
  <c r="K2143" i="47"/>
  <c r="G2143" i="47"/>
  <c r="I2141" i="47"/>
  <c r="I2137" i="47"/>
  <c r="U37" i="1"/>
  <c r="F36" i="1"/>
  <c r="V45" i="1"/>
  <c r="G44" i="1"/>
  <c r="S37" i="1"/>
  <c r="D36" i="1"/>
  <c r="AA37" i="1"/>
  <c r="L36" i="1"/>
  <c r="AA36" i="1" s="1"/>
  <c r="U38" i="1"/>
  <c r="T41" i="1"/>
  <c r="E40" i="1"/>
  <c r="R45" i="1"/>
  <c r="C44" i="1"/>
  <c r="C36" i="1"/>
  <c r="R36" i="1" s="1"/>
  <c r="F9" i="2" s="1"/>
  <c r="F12" i="2" s="1"/>
  <c r="R37" i="1"/>
  <c r="G36" i="1"/>
  <c r="V36" i="1" s="1"/>
  <c r="K9" i="2" s="1"/>
  <c r="V37" i="1"/>
  <c r="K36" i="1"/>
  <c r="Z36" i="1" s="1"/>
  <c r="Z37" i="1"/>
  <c r="T38" i="1"/>
  <c r="X38" i="1"/>
  <c r="R41" i="1"/>
  <c r="C40" i="1"/>
  <c r="Z41" i="1"/>
  <c r="K40" i="1"/>
  <c r="X45" i="1"/>
  <c r="I44" i="1"/>
  <c r="D40" i="1"/>
  <c r="S41" i="1"/>
  <c r="H40" i="1"/>
  <c r="W41" i="1"/>
  <c r="L40" i="1"/>
  <c r="AA40" i="1" s="1"/>
  <c r="AA41" i="1"/>
  <c r="D44" i="1"/>
  <c r="S45" i="1"/>
  <c r="H44" i="1"/>
  <c r="W45" i="1"/>
  <c r="L44" i="1"/>
  <c r="AA44" i="1" s="1"/>
  <c r="AA45" i="1"/>
  <c r="K2220" i="47"/>
  <c r="K2277" i="47"/>
  <c r="K2201" i="47"/>
  <c r="K2194" i="47"/>
  <c r="K2172" i="47"/>
  <c r="K2162" i="47"/>
  <c r="Q37" i="1"/>
  <c r="B36" i="1"/>
  <c r="Q36" i="1" s="1"/>
  <c r="E9" i="2" s="1"/>
  <c r="Y37" i="1"/>
  <c r="J36" i="1"/>
  <c r="Y36" i="1" s="1"/>
  <c r="N9" i="2" s="1"/>
  <c r="N12" i="2" s="1"/>
  <c r="N17" i="2" s="1"/>
  <c r="X41" i="1"/>
  <c r="I40" i="1"/>
  <c r="X40" i="1" s="1"/>
  <c r="M13" i="2" s="1"/>
  <c r="M16" i="2" s="1"/>
  <c r="W37" i="1"/>
  <c r="H36" i="1"/>
  <c r="W36" i="1" s="1"/>
  <c r="L9" i="2" s="1"/>
  <c r="L12" i="2" s="1"/>
  <c r="Q38" i="1"/>
  <c r="Y38" i="1"/>
  <c r="Z45" i="1"/>
  <c r="K44" i="1"/>
  <c r="Z44" i="1" s="1"/>
  <c r="E36" i="1"/>
  <c r="T36" i="1" s="1"/>
  <c r="H9" i="2" s="1"/>
  <c r="H12" i="2" s="1"/>
  <c r="T37" i="1"/>
  <c r="I36" i="1"/>
  <c r="X36" i="1" s="1"/>
  <c r="M9" i="2" s="1"/>
  <c r="M12" i="2" s="1"/>
  <c r="M17" i="2" s="1"/>
  <c r="X37" i="1"/>
  <c r="R38" i="1"/>
  <c r="V38" i="1"/>
  <c r="Z38" i="1"/>
  <c r="V41" i="1"/>
  <c r="G40" i="1"/>
  <c r="V40" i="1" s="1"/>
  <c r="K13" i="2" s="1"/>
  <c r="T45" i="1"/>
  <c r="E44" i="1"/>
  <c r="T44" i="1" s="1"/>
  <c r="H25" i="2" s="1"/>
  <c r="H26" i="2" s="1"/>
  <c r="H27" i="2" s="1"/>
  <c r="B40" i="1"/>
  <c r="Q40" i="1" s="1"/>
  <c r="E13" i="2" s="1"/>
  <c r="Q41" i="1"/>
  <c r="F40" i="1"/>
  <c r="U40" i="1" s="1"/>
  <c r="I13" i="2" s="1"/>
  <c r="I16" i="2" s="1"/>
  <c r="U41" i="1"/>
  <c r="J40" i="1"/>
  <c r="Y40" i="1" s="1"/>
  <c r="N13" i="2" s="1"/>
  <c r="N16" i="2" s="1"/>
  <c r="Y41" i="1"/>
  <c r="B44" i="1"/>
  <c r="Q44" i="1" s="1"/>
  <c r="E25" i="2" s="1"/>
  <c r="Q45" i="1"/>
  <c r="F44" i="1"/>
  <c r="U44" i="1" s="1"/>
  <c r="I25" i="2" s="1"/>
  <c r="I26" i="2" s="1"/>
  <c r="I27" i="2" s="1"/>
  <c r="U45" i="1"/>
  <c r="J44" i="1"/>
  <c r="Y44" i="1" s="1"/>
  <c r="N25" i="2" s="1"/>
  <c r="N26" i="2" s="1"/>
  <c r="N27" i="2" s="1"/>
  <c r="N28" i="2" s="1"/>
  <c r="Y45" i="1"/>
  <c r="I2271" i="47"/>
  <c r="I2277" i="47" s="1"/>
  <c r="I149" i="47"/>
  <c r="G2271" i="47"/>
  <c r="G2277" i="47" s="1"/>
  <c r="G149" i="47"/>
  <c r="I2267" i="47"/>
  <c r="I2270" i="47" s="1"/>
  <c r="I142" i="47"/>
  <c r="G2267" i="47"/>
  <c r="G2270" i="47" s="1"/>
  <c r="G142" i="47"/>
  <c r="I2225" i="47"/>
  <c r="I2237" i="47" s="1"/>
  <c r="I109" i="47"/>
  <c r="G2225" i="47"/>
  <c r="G2237" i="47" s="1"/>
  <c r="G109" i="47"/>
  <c r="G2221" i="47"/>
  <c r="G2224" i="47" s="1"/>
  <c r="G96" i="47"/>
  <c r="I2195" i="47"/>
  <c r="I2201" i="47" s="1"/>
  <c r="I73" i="47"/>
  <c r="G2195" i="47"/>
  <c r="G2201" i="47" s="1"/>
  <c r="G73" i="47"/>
  <c r="I2191" i="47"/>
  <c r="I2194" i="47" s="1"/>
  <c r="I66" i="47"/>
  <c r="G2191" i="47"/>
  <c r="G2194" i="47" s="1"/>
  <c r="G66" i="47"/>
  <c r="I2163" i="47"/>
  <c r="I2172" i="47" s="1"/>
  <c r="I44" i="47"/>
  <c r="I2147" i="47"/>
  <c r="I2162" i="47" s="1"/>
  <c r="I34" i="47"/>
  <c r="I2278" i="47"/>
  <c r="I2284" i="47" s="1"/>
  <c r="I156" i="47"/>
  <c r="G2278" i="47"/>
  <c r="G2284" i="47" s="1"/>
  <c r="G156" i="47"/>
  <c r="J2271" i="47"/>
  <c r="J2277" i="47" s="1"/>
  <c r="J149" i="47"/>
  <c r="H2271" i="47"/>
  <c r="H2277" i="47" s="1"/>
  <c r="H149" i="47"/>
  <c r="F2271" i="47"/>
  <c r="F2277" i="47" s="1"/>
  <c r="F149" i="47"/>
  <c r="J2267" i="47"/>
  <c r="J2270" i="47" s="1"/>
  <c r="J142" i="47"/>
  <c r="H2267" i="47"/>
  <c r="H2270" i="47" s="1"/>
  <c r="H142" i="47"/>
  <c r="F2267" i="47"/>
  <c r="F2270" i="47" s="1"/>
  <c r="F142" i="47"/>
  <c r="I2248" i="47"/>
  <c r="I2266" i="47" s="1"/>
  <c r="I138" i="47"/>
  <c r="G2248" i="47"/>
  <c r="G2266" i="47" s="1"/>
  <c r="G138" i="47"/>
  <c r="I2238" i="47"/>
  <c r="I2247" i="47" s="1"/>
  <c r="I119" i="47"/>
  <c r="G2238" i="47"/>
  <c r="G2247" i="47" s="1"/>
  <c r="G119" i="47"/>
  <c r="J2225" i="47"/>
  <c r="J2237" i="47" s="1"/>
  <c r="J109" i="47"/>
  <c r="H2225" i="47"/>
  <c r="H2237" i="47" s="1"/>
  <c r="H109" i="47"/>
  <c r="F2225" i="47"/>
  <c r="F2237" i="47" s="1"/>
  <c r="F109" i="47"/>
  <c r="J2221" i="47"/>
  <c r="J2224" i="47" s="1"/>
  <c r="J96" i="47"/>
  <c r="H2221" i="47"/>
  <c r="H2224" i="47" s="1"/>
  <c r="H96" i="47"/>
  <c r="F2221" i="47"/>
  <c r="F2224" i="47" s="1"/>
  <c r="F96" i="47"/>
  <c r="I2202" i="47"/>
  <c r="I2220" i="47" s="1"/>
  <c r="I92" i="47"/>
  <c r="G2202" i="47"/>
  <c r="G2220" i="47" s="1"/>
  <c r="G92" i="47"/>
  <c r="J2195" i="47"/>
  <c r="J2201" i="47" s="1"/>
  <c r="J73" i="47"/>
  <c r="H2195" i="47"/>
  <c r="H2201" i="47" s="1"/>
  <c r="H73" i="47"/>
  <c r="F2195" i="47"/>
  <c r="F2201" i="47" s="1"/>
  <c r="F73" i="47"/>
  <c r="J2191" i="47"/>
  <c r="J2194" i="47" s="1"/>
  <c r="J66" i="47"/>
  <c r="H2191" i="47"/>
  <c r="H2194" i="47" s="1"/>
  <c r="H66" i="47"/>
  <c r="F2191" i="47"/>
  <c r="F2194" i="47" s="1"/>
  <c r="F66" i="47"/>
  <c r="H2187" i="47"/>
  <c r="H2190" i="47" s="1"/>
  <c r="H62" i="47"/>
  <c r="F2187" i="47"/>
  <c r="F2190" i="47" s="1"/>
  <c r="F62" i="47"/>
  <c r="I2180" i="47"/>
  <c r="I2186" i="47" s="1"/>
  <c r="I58" i="47"/>
  <c r="G2180" i="47"/>
  <c r="G2186" i="47" s="1"/>
  <c r="G58" i="47"/>
  <c r="J2173" i="47"/>
  <c r="J2179" i="47" s="1"/>
  <c r="J51" i="47"/>
  <c r="H2173" i="47"/>
  <c r="H2179" i="47" s="1"/>
  <c r="H51" i="47"/>
  <c r="F2173" i="47"/>
  <c r="F2179" i="47" s="1"/>
  <c r="F51" i="47"/>
  <c r="J2163" i="47"/>
  <c r="J2172" i="47" s="1"/>
  <c r="J44" i="47"/>
  <c r="H2163" i="47"/>
  <c r="H2172" i="47" s="1"/>
  <c r="H44" i="47"/>
  <c r="F2163" i="47"/>
  <c r="F2172" i="47" s="1"/>
  <c r="F44" i="47"/>
  <c r="J2147" i="47"/>
  <c r="J2162" i="47" s="1"/>
  <c r="J34" i="47"/>
  <c r="H2147" i="47"/>
  <c r="H2162" i="47" s="1"/>
  <c r="H34" i="47"/>
  <c r="F2147" i="47"/>
  <c r="F2162" i="47" s="1"/>
  <c r="F34" i="47"/>
  <c r="I2140" i="47"/>
  <c r="I2146" i="47" s="1"/>
  <c r="I18" i="47"/>
  <c r="G2140" i="47"/>
  <c r="G2146" i="47" s="1"/>
  <c r="G18" i="47"/>
  <c r="I2134" i="47"/>
  <c r="I2139" i="47" s="1"/>
  <c r="I11" i="47"/>
  <c r="G2134" i="47"/>
  <c r="G2139" i="47" s="1"/>
  <c r="G11" i="47"/>
  <c r="I2221" i="47"/>
  <c r="I2224" i="47" s="1"/>
  <c r="I96" i="47"/>
  <c r="K2187" i="47"/>
  <c r="K2190" i="47" s="1"/>
  <c r="K62" i="47"/>
  <c r="I2187" i="47"/>
  <c r="I2190" i="47" s="1"/>
  <c r="I62" i="47"/>
  <c r="G2187" i="47"/>
  <c r="G2190" i="47" s="1"/>
  <c r="G62" i="47"/>
  <c r="K2173" i="47"/>
  <c r="K2179" i="47" s="1"/>
  <c r="K51" i="47"/>
  <c r="I2173" i="47"/>
  <c r="I2179" i="47" s="1"/>
  <c r="I51" i="47"/>
  <c r="G2163" i="47"/>
  <c r="G2172" i="47" s="1"/>
  <c r="G44" i="47"/>
  <c r="G2147" i="47"/>
  <c r="G2162" i="47" s="1"/>
  <c r="G34" i="47"/>
  <c r="O1223" i="18"/>
  <c r="O1221" i="18"/>
  <c r="O1219" i="18"/>
  <c r="O1217" i="18"/>
  <c r="O1215" i="18"/>
  <c r="O1213" i="18"/>
  <c r="O1210" i="18"/>
  <c r="O1208" i="18"/>
  <c r="O1206" i="18"/>
  <c r="O1204" i="18"/>
  <c r="O1202" i="18"/>
  <c r="O1200" i="18"/>
  <c r="O1198" i="18"/>
  <c r="O1196" i="18"/>
  <c r="O1194" i="18"/>
  <c r="O1191" i="18"/>
  <c r="O1190" i="18"/>
  <c r="P1190" i="18"/>
  <c r="O1188" i="18"/>
  <c r="P1188" i="18"/>
  <c r="O1186" i="18"/>
  <c r="P1186" i="18"/>
  <c r="O1184" i="18"/>
  <c r="P1184" i="18"/>
  <c r="O1182" i="18"/>
  <c r="P1182" i="18"/>
  <c r="O1180" i="18"/>
  <c r="P1180" i="18"/>
  <c r="O1178" i="18"/>
  <c r="P1178" i="18"/>
  <c r="O1176" i="18"/>
  <c r="P1176" i="18"/>
  <c r="O1173" i="18"/>
  <c r="P1173" i="18"/>
  <c r="O1171" i="18"/>
  <c r="P1171" i="18"/>
  <c r="O1169" i="18"/>
  <c r="P1169" i="18"/>
  <c r="O1167" i="18"/>
  <c r="P1167" i="18"/>
  <c r="O1165" i="18"/>
  <c r="P1165" i="18"/>
  <c r="O1163" i="18"/>
  <c r="P1163" i="18"/>
  <c r="O1161" i="18"/>
  <c r="P1161" i="18"/>
  <c r="O1159" i="18"/>
  <c r="P1159" i="18"/>
  <c r="O1156" i="18"/>
  <c r="P1156" i="18"/>
  <c r="O1154" i="18"/>
  <c r="P1154" i="18"/>
  <c r="O1152" i="18"/>
  <c r="P1152" i="18"/>
  <c r="O1150" i="18"/>
  <c r="P1150" i="18"/>
  <c r="O1148" i="18"/>
  <c r="P1148" i="18"/>
  <c r="O1146" i="18"/>
  <c r="P1146" i="18"/>
  <c r="O1144" i="18"/>
  <c r="P1144" i="18"/>
  <c r="O1142" i="18"/>
  <c r="P1142" i="18"/>
  <c r="O1140" i="18"/>
  <c r="P1140" i="18"/>
  <c r="O1137" i="18"/>
  <c r="P1137" i="18"/>
  <c r="O1135" i="18"/>
  <c r="O1133" i="18"/>
  <c r="O1131" i="18"/>
  <c r="O1129" i="18"/>
  <c r="O1127" i="18"/>
  <c r="O1125" i="18"/>
  <c r="O978" i="18"/>
  <c r="O975" i="18"/>
  <c r="O973" i="18"/>
  <c r="O971" i="18"/>
  <c r="O969" i="18"/>
  <c r="O967" i="18"/>
  <c r="O965" i="18"/>
  <c r="O963" i="18"/>
  <c r="O961" i="18"/>
  <c r="O958" i="18"/>
  <c r="O956" i="18"/>
  <c r="O954" i="18"/>
  <c r="O952" i="18"/>
  <c r="O1246" i="18"/>
  <c r="P1246" i="18" s="1"/>
  <c r="O1245" i="18"/>
  <c r="P1245" i="18" s="1"/>
  <c r="O1244" i="18"/>
  <c r="P1244" i="18" s="1"/>
  <c r="O1243" i="18"/>
  <c r="P1243" i="18" s="1"/>
  <c r="O1242" i="18"/>
  <c r="P1242" i="18" s="1"/>
  <c r="O1241" i="18"/>
  <c r="P1241" i="18" s="1"/>
  <c r="O1240" i="18"/>
  <c r="P1240" i="18" s="1"/>
  <c r="O1239" i="18"/>
  <c r="P1239" i="18" s="1"/>
  <c r="O1238" i="18"/>
  <c r="P1238" i="18" s="1"/>
  <c r="O1237" i="18"/>
  <c r="P1237" i="18" s="1"/>
  <c r="O1236" i="18"/>
  <c r="P1236" i="18" s="1"/>
  <c r="O1235" i="18"/>
  <c r="P1235" i="18" s="1"/>
  <c r="O1234" i="18"/>
  <c r="P1234" i="18" s="1"/>
  <c r="O1233" i="18"/>
  <c r="P1233" i="18" s="1"/>
  <c r="O1232" i="18"/>
  <c r="P1232" i="18" s="1"/>
  <c r="O1231" i="18"/>
  <c r="P1231" i="18" s="1"/>
  <c r="O1230" i="18"/>
  <c r="P1230" i="18" s="1"/>
  <c r="O1228" i="18"/>
  <c r="P1228" i="18" s="1"/>
  <c r="O1227" i="18"/>
  <c r="P1227" i="18" s="1"/>
  <c r="O1226" i="18"/>
  <c r="P1226" i="18" s="1"/>
  <c r="O1225" i="18"/>
  <c r="P1225" i="18" s="1"/>
  <c r="O1224" i="18"/>
  <c r="P1224" i="18" s="1"/>
  <c r="P1223" i="18"/>
  <c r="O1222" i="18"/>
  <c r="P1222" i="18" s="1"/>
  <c r="P1221" i="18"/>
  <c r="O1220" i="18"/>
  <c r="P1220" i="18" s="1"/>
  <c r="P1219" i="18"/>
  <c r="O1218" i="18"/>
  <c r="P1218" i="18" s="1"/>
  <c r="P1217" i="18"/>
  <c r="O1216" i="18"/>
  <c r="P1216" i="18" s="1"/>
  <c r="P1215" i="18"/>
  <c r="O1214" i="18"/>
  <c r="P1214" i="18" s="1"/>
  <c r="P1213" i="18"/>
  <c r="O1212" i="18"/>
  <c r="P1212" i="18" s="1"/>
  <c r="P1210" i="18"/>
  <c r="O1209" i="18"/>
  <c r="P1209" i="18" s="1"/>
  <c r="P1208" i="18"/>
  <c r="O1207" i="18"/>
  <c r="P1207" i="18" s="1"/>
  <c r="P1206" i="18"/>
  <c r="O1205" i="18"/>
  <c r="P1205" i="18" s="1"/>
  <c r="P1204" i="18"/>
  <c r="O1203" i="18"/>
  <c r="P1203" i="18" s="1"/>
  <c r="P1202" i="18"/>
  <c r="O1201" i="18"/>
  <c r="P1201" i="18" s="1"/>
  <c r="P1200" i="18"/>
  <c r="O1199" i="18"/>
  <c r="P1199" i="18" s="1"/>
  <c r="P1198" i="18"/>
  <c r="O1197" i="18"/>
  <c r="P1197" i="18" s="1"/>
  <c r="P1196" i="18"/>
  <c r="O1195" i="18"/>
  <c r="P1195" i="18" s="1"/>
  <c r="P1194" i="18"/>
  <c r="O1192" i="18"/>
  <c r="P1192" i="18" s="1"/>
  <c r="P1191" i="18"/>
  <c r="O1124" i="18"/>
  <c r="P1124" i="18" s="1"/>
  <c r="O1123" i="18"/>
  <c r="P1123" i="18" s="1"/>
  <c r="O1122" i="18"/>
  <c r="P1122" i="18" s="1"/>
  <c r="O1120" i="18"/>
  <c r="P1120" i="18" s="1"/>
  <c r="O1119" i="18"/>
  <c r="P1119" i="18" s="1"/>
  <c r="O1118" i="18"/>
  <c r="P1118" i="18" s="1"/>
  <c r="O1117" i="18"/>
  <c r="P1117" i="18" s="1"/>
  <c r="O1116" i="18"/>
  <c r="P1116" i="18" s="1"/>
  <c r="O1115" i="18"/>
  <c r="P1115" i="18" s="1"/>
  <c r="O1114" i="18"/>
  <c r="P1114" i="18" s="1"/>
  <c r="O1113" i="18"/>
  <c r="P1113" i="18" s="1"/>
  <c r="O1112" i="18"/>
  <c r="P1112" i="18" s="1"/>
  <c r="O1111" i="18"/>
  <c r="P1111" i="18" s="1"/>
  <c r="O1110" i="18"/>
  <c r="P1110" i="18" s="1"/>
  <c r="O1109" i="18"/>
  <c r="P1109" i="18" s="1"/>
  <c r="O1108" i="18"/>
  <c r="P1108" i="18" s="1"/>
  <c r="O1107" i="18"/>
  <c r="P1107" i="18" s="1"/>
  <c r="O1106" i="18"/>
  <c r="P1106" i="18" s="1"/>
  <c r="O1105" i="18"/>
  <c r="P1105" i="18" s="1"/>
  <c r="O1104" i="18"/>
  <c r="P1104" i="18" s="1"/>
  <c r="O1102" i="18"/>
  <c r="P1102" i="18" s="1"/>
  <c r="O1101" i="18"/>
  <c r="P1101" i="18" s="1"/>
  <c r="O1100" i="18"/>
  <c r="P1100" i="18" s="1"/>
  <c r="O1099" i="18"/>
  <c r="P1099" i="18" s="1"/>
  <c r="O1098" i="18"/>
  <c r="P1098" i="18" s="1"/>
  <c r="O1097" i="18"/>
  <c r="P1097" i="18" s="1"/>
  <c r="O1096" i="18"/>
  <c r="P1096" i="18" s="1"/>
  <c r="O1095" i="18"/>
  <c r="P1095" i="18" s="1"/>
  <c r="O1094" i="18"/>
  <c r="P1094" i="18" s="1"/>
  <c r="O1093" i="18"/>
  <c r="P1093" i="18" s="1"/>
  <c r="O1092" i="18"/>
  <c r="P1092" i="18" s="1"/>
  <c r="O1091" i="18"/>
  <c r="P1091" i="18" s="1"/>
  <c r="O1090" i="18"/>
  <c r="P1090" i="18" s="1"/>
  <c r="O1089" i="18"/>
  <c r="P1089" i="18" s="1"/>
  <c r="O1088" i="18"/>
  <c r="P1088" i="18" s="1"/>
  <c r="O1087" i="18"/>
  <c r="P1087" i="18" s="1"/>
  <c r="O1086" i="18"/>
  <c r="P1086" i="18" s="1"/>
  <c r="O1084" i="18"/>
  <c r="P1084" i="18" s="1"/>
  <c r="O1083" i="18"/>
  <c r="P1083" i="18" s="1"/>
  <c r="O1082" i="18"/>
  <c r="P1082" i="18" s="1"/>
  <c r="O1081" i="18"/>
  <c r="P1081" i="18" s="1"/>
  <c r="O1080" i="18"/>
  <c r="P1080" i="18" s="1"/>
  <c r="O1079" i="18"/>
  <c r="P1079" i="18" s="1"/>
  <c r="O1078" i="18"/>
  <c r="P1078" i="18" s="1"/>
  <c r="O1077" i="18"/>
  <c r="P1077" i="18" s="1"/>
  <c r="O1076" i="18"/>
  <c r="P1076" i="18" s="1"/>
  <c r="O1075" i="18"/>
  <c r="P1075" i="18" s="1"/>
  <c r="O1074" i="18"/>
  <c r="P1074" i="18" s="1"/>
  <c r="O1073" i="18"/>
  <c r="P1073" i="18" s="1"/>
  <c r="O1072" i="18"/>
  <c r="P1072" i="18" s="1"/>
  <c r="O1071" i="18"/>
  <c r="P1071" i="18" s="1"/>
  <c r="O1070" i="18"/>
  <c r="P1070" i="18" s="1"/>
  <c r="O1069" i="18"/>
  <c r="P1069" i="18" s="1"/>
  <c r="O1068" i="18"/>
  <c r="P1068" i="18" s="1"/>
  <c r="O1066" i="18"/>
  <c r="P1066" i="18" s="1"/>
  <c r="O1065" i="18"/>
  <c r="P1065" i="18" s="1"/>
  <c r="O1064" i="18"/>
  <c r="P1064" i="18" s="1"/>
  <c r="O1063" i="18"/>
  <c r="P1063" i="18" s="1"/>
  <c r="O1062" i="18"/>
  <c r="P1062" i="18" s="1"/>
  <c r="O1061" i="18"/>
  <c r="P1061" i="18" s="1"/>
  <c r="O1060" i="18"/>
  <c r="P1060" i="18" s="1"/>
  <c r="O1059" i="18"/>
  <c r="P1059" i="18" s="1"/>
  <c r="O1058" i="18"/>
  <c r="P1058" i="18" s="1"/>
  <c r="O1057" i="18"/>
  <c r="P1057" i="18" s="1"/>
  <c r="O1056" i="18"/>
  <c r="P1056" i="18" s="1"/>
  <c r="O1055" i="18"/>
  <c r="P1055" i="18" s="1"/>
  <c r="O1054" i="18"/>
  <c r="P1054" i="18" s="1"/>
  <c r="O1053" i="18"/>
  <c r="P1053" i="18" s="1"/>
  <c r="O1052" i="18"/>
  <c r="P1052" i="18" s="1"/>
  <c r="O1051" i="18"/>
  <c r="P1051" i="18" s="1"/>
  <c r="O1050" i="18"/>
  <c r="P1050" i="18" s="1"/>
  <c r="O1048" i="18"/>
  <c r="P1048" i="18" s="1"/>
  <c r="O1047" i="18"/>
  <c r="P1047" i="18" s="1"/>
  <c r="O1046" i="18"/>
  <c r="P1046" i="18" s="1"/>
  <c r="O1045" i="18"/>
  <c r="P1045" i="18" s="1"/>
  <c r="O1044" i="18"/>
  <c r="P1044" i="18" s="1"/>
  <c r="O1043" i="18"/>
  <c r="P1043" i="18" s="1"/>
  <c r="O1042" i="18"/>
  <c r="P1042" i="18" s="1"/>
  <c r="O1041" i="18"/>
  <c r="P1041" i="18" s="1"/>
  <c r="O1040" i="18"/>
  <c r="P1040" i="18" s="1"/>
  <c r="O1039" i="18"/>
  <c r="P1039" i="18" s="1"/>
  <c r="O1038" i="18"/>
  <c r="P1038" i="18" s="1"/>
  <c r="O1037" i="18"/>
  <c r="P1037" i="18" s="1"/>
  <c r="O1036" i="18"/>
  <c r="P1036" i="18" s="1"/>
  <c r="O1035" i="18"/>
  <c r="P1035" i="18" s="1"/>
  <c r="O1034" i="18"/>
  <c r="P1034" i="18" s="1"/>
  <c r="O1033" i="18"/>
  <c r="P1033" i="18" s="1"/>
  <c r="O1032" i="18"/>
  <c r="P1032" i="18" s="1"/>
  <c r="O1030" i="18"/>
  <c r="P1030" i="18" s="1"/>
  <c r="O1029" i="18"/>
  <c r="P1029" i="18" s="1"/>
  <c r="O1028" i="18"/>
  <c r="P1028" i="18" s="1"/>
  <c r="O1027" i="18"/>
  <c r="P1027" i="18" s="1"/>
  <c r="O1026" i="18"/>
  <c r="P1026" i="18" s="1"/>
  <c r="O1025" i="18"/>
  <c r="P1025" i="18" s="1"/>
  <c r="O1024" i="18"/>
  <c r="P1024" i="18" s="1"/>
  <c r="O1023" i="18"/>
  <c r="P1023" i="18" s="1"/>
  <c r="O1022" i="18"/>
  <c r="P1022" i="18" s="1"/>
  <c r="O1021" i="18"/>
  <c r="P1021" i="18" s="1"/>
  <c r="O1020" i="18"/>
  <c r="P1020" i="18" s="1"/>
  <c r="O1019" i="18"/>
  <c r="P1019" i="18" s="1"/>
  <c r="O1018" i="18"/>
  <c r="P1018" i="18" s="1"/>
  <c r="O1017" i="18"/>
  <c r="P1017" i="18" s="1"/>
  <c r="O1016" i="18"/>
  <c r="P1016" i="18" s="1"/>
  <c r="O1015" i="18"/>
  <c r="P1015" i="18" s="1"/>
  <c r="O1014" i="18"/>
  <c r="P1014" i="18" s="1"/>
  <c r="O1012" i="18"/>
  <c r="P1012" i="18" s="1"/>
  <c r="O1011" i="18"/>
  <c r="P1011" i="18" s="1"/>
  <c r="O1010" i="18"/>
  <c r="P1010" i="18" s="1"/>
  <c r="O1009" i="18"/>
  <c r="P1009" i="18" s="1"/>
  <c r="O1008" i="18"/>
  <c r="P1008" i="18" s="1"/>
  <c r="O1007" i="18"/>
  <c r="P1007" i="18" s="1"/>
  <c r="O1006" i="18"/>
  <c r="P1006" i="18" s="1"/>
  <c r="O1005" i="18"/>
  <c r="P1005" i="18" s="1"/>
  <c r="O1004" i="18"/>
  <c r="P1004" i="18" s="1"/>
  <c r="O1003" i="18"/>
  <c r="P1003" i="18" s="1"/>
  <c r="O1002" i="18"/>
  <c r="P1002" i="18" s="1"/>
  <c r="O1001" i="18"/>
  <c r="P1001" i="18" s="1"/>
  <c r="O1000" i="18"/>
  <c r="P1000" i="18" s="1"/>
  <c r="O999" i="18"/>
  <c r="P999" i="18" s="1"/>
  <c r="O998" i="18"/>
  <c r="P998" i="18" s="1"/>
  <c r="O997" i="18"/>
  <c r="P997" i="18" s="1"/>
  <c r="O996" i="18"/>
  <c r="P996" i="18" s="1"/>
  <c r="O994" i="18"/>
  <c r="P994" i="18" s="1"/>
  <c r="O993" i="18"/>
  <c r="P993" i="18" s="1"/>
  <c r="O992" i="18"/>
  <c r="P992" i="18" s="1"/>
  <c r="O991" i="18"/>
  <c r="P991" i="18" s="1"/>
  <c r="O990" i="18"/>
  <c r="P990" i="18" s="1"/>
  <c r="O989" i="18"/>
  <c r="P989" i="18" s="1"/>
  <c r="O1189" i="18"/>
  <c r="P1189" i="18"/>
  <c r="O1187" i="18"/>
  <c r="P1187" i="18"/>
  <c r="O1185" i="18"/>
  <c r="P1185" i="18"/>
  <c r="O1183" i="18"/>
  <c r="P1183" i="18"/>
  <c r="O1181" i="18"/>
  <c r="P1181" i="18"/>
  <c r="O1179" i="18"/>
  <c r="P1179" i="18"/>
  <c r="O1177" i="18"/>
  <c r="P1177" i="18"/>
  <c r="O1174" i="18"/>
  <c r="P1174" i="18"/>
  <c r="O1172" i="18"/>
  <c r="P1172" i="18"/>
  <c r="O1170" i="18"/>
  <c r="P1170" i="18"/>
  <c r="O1168" i="18"/>
  <c r="P1168" i="18"/>
  <c r="O1166" i="18"/>
  <c r="P1166" i="18"/>
  <c r="O1164" i="18"/>
  <c r="P1164" i="18"/>
  <c r="O1162" i="18"/>
  <c r="P1162" i="18"/>
  <c r="O1160" i="18"/>
  <c r="P1160" i="18"/>
  <c r="O1158" i="18"/>
  <c r="P1158" i="18"/>
  <c r="O1155" i="18"/>
  <c r="P1155" i="18"/>
  <c r="O1153" i="18"/>
  <c r="P1153" i="18"/>
  <c r="O1151" i="18"/>
  <c r="P1151" i="18"/>
  <c r="O1149" i="18"/>
  <c r="P1149" i="18"/>
  <c r="O1147" i="18"/>
  <c r="P1147" i="18"/>
  <c r="O1145" i="18"/>
  <c r="P1145" i="18"/>
  <c r="O1143" i="18"/>
  <c r="P1143" i="18"/>
  <c r="O1141" i="18"/>
  <c r="P1141" i="18"/>
  <c r="O1138" i="18"/>
  <c r="P1138" i="18"/>
  <c r="O1136" i="18"/>
  <c r="P1136" i="18" s="1"/>
  <c r="O1134" i="18"/>
  <c r="P1134" i="18" s="1"/>
  <c r="O1132" i="18"/>
  <c r="P1132" i="18" s="1"/>
  <c r="O1130" i="18"/>
  <c r="P1130" i="18" s="1"/>
  <c r="O1128" i="18"/>
  <c r="P1128" i="18" s="1"/>
  <c r="O1126" i="18"/>
  <c r="P1126" i="18" s="1"/>
  <c r="O988" i="18"/>
  <c r="P988" i="18" s="1"/>
  <c r="O987" i="18"/>
  <c r="O986" i="18"/>
  <c r="P986" i="18" s="1"/>
  <c r="O985" i="18"/>
  <c r="O984" i="18"/>
  <c r="P984" i="18" s="1"/>
  <c r="O983" i="18"/>
  <c r="O982" i="18"/>
  <c r="P982" i="18" s="1"/>
  <c r="O981" i="18"/>
  <c r="O980" i="18"/>
  <c r="P980" i="18" s="1"/>
  <c r="O979" i="18"/>
  <c r="P1135" i="18"/>
  <c r="P1133" i="18"/>
  <c r="P1131" i="18"/>
  <c r="P1129" i="18"/>
  <c r="P1127" i="18"/>
  <c r="P1125" i="18"/>
  <c r="P987" i="18"/>
  <c r="P985" i="18"/>
  <c r="P983" i="18"/>
  <c r="P981" i="18"/>
  <c r="P979" i="18"/>
  <c r="P978" i="18"/>
  <c r="O976" i="18"/>
  <c r="P976" i="18" s="1"/>
  <c r="P975" i="18"/>
  <c r="O974" i="18"/>
  <c r="P974" i="18" s="1"/>
  <c r="P973" i="18"/>
  <c r="O972" i="18"/>
  <c r="P972" i="18" s="1"/>
  <c r="P971" i="18"/>
  <c r="O970" i="18"/>
  <c r="P970" i="18" s="1"/>
  <c r="P969" i="18"/>
  <c r="O968" i="18"/>
  <c r="P968" i="18" s="1"/>
  <c r="P967" i="18"/>
  <c r="O966" i="18"/>
  <c r="P966" i="18" s="1"/>
  <c r="P965" i="18"/>
  <c r="O964" i="18"/>
  <c r="P964" i="18" s="1"/>
  <c r="P963" i="18"/>
  <c r="O962" i="18"/>
  <c r="P962" i="18" s="1"/>
  <c r="P961" i="18"/>
  <c r="O960" i="18"/>
  <c r="P960" i="18" s="1"/>
  <c r="P958" i="18"/>
  <c r="O957" i="18"/>
  <c r="P957" i="18" s="1"/>
  <c r="P956" i="18"/>
  <c r="O955" i="18"/>
  <c r="P955" i="18" s="1"/>
  <c r="P954" i="18"/>
  <c r="O953" i="18"/>
  <c r="P953" i="18" s="1"/>
  <c r="P952" i="18"/>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0" i="18"/>
  <c r="P690" i="18" s="1"/>
  <c r="O687" i="18"/>
  <c r="P687" i="18" s="1"/>
  <c r="O685" i="18"/>
  <c r="P685" i="18" s="1"/>
  <c r="O683" i="18"/>
  <c r="P683" i="18" s="1"/>
  <c r="O681" i="18"/>
  <c r="P681" i="18" s="1"/>
  <c r="O679" i="18"/>
  <c r="P679" i="18" s="1"/>
  <c r="O677" i="18"/>
  <c r="P677" i="18" s="1"/>
  <c r="O675" i="18"/>
  <c r="P675" i="18" s="1"/>
  <c r="O673" i="18"/>
  <c r="P673" i="18" s="1"/>
  <c r="O670" i="18"/>
  <c r="P670" i="18" s="1"/>
  <c r="O668" i="18"/>
  <c r="P668" i="18" s="1"/>
  <c r="O666" i="18"/>
  <c r="P666" i="18" s="1"/>
  <c r="O664" i="18"/>
  <c r="P664" i="18" s="1"/>
  <c r="O662" i="18"/>
  <c r="P662" i="18" s="1"/>
  <c r="O660" i="18"/>
  <c r="P660" i="18" s="1"/>
  <c r="O658" i="18"/>
  <c r="P658" i="18" s="1"/>
  <c r="O656" i="18"/>
  <c r="P656" i="18" s="1"/>
  <c r="O654" i="18"/>
  <c r="P654" i="18" s="1"/>
  <c r="O651" i="18"/>
  <c r="P651" i="18" s="1"/>
  <c r="O649" i="18"/>
  <c r="P649" i="18" s="1"/>
  <c r="O647" i="18"/>
  <c r="P647" i="18" s="1"/>
  <c r="O645" i="18"/>
  <c r="P645" i="18" s="1"/>
  <c r="O643" i="18"/>
  <c r="P643" i="18" s="1"/>
  <c r="O641" i="18"/>
  <c r="P641" i="18" s="1"/>
  <c r="O639" i="18"/>
  <c r="P639" i="18" s="1"/>
  <c r="O637" i="18"/>
  <c r="P637" i="18" s="1"/>
  <c r="O634" i="18"/>
  <c r="P634" i="18" s="1"/>
  <c r="O632" i="18"/>
  <c r="P632" i="18" s="1"/>
  <c r="O630" i="18"/>
  <c r="P630" i="18" s="1"/>
  <c r="O628" i="18"/>
  <c r="P628" i="18" s="1"/>
  <c r="O626" i="18"/>
  <c r="P626" i="18" s="1"/>
  <c r="O624" i="18"/>
  <c r="P624" i="18" s="1"/>
  <c r="O622" i="18"/>
  <c r="P622" i="18" s="1"/>
  <c r="O620" i="18"/>
  <c r="P620" i="18" s="1"/>
  <c r="O618" i="18"/>
  <c r="P618" i="18" s="1"/>
  <c r="O615" i="18"/>
  <c r="P615" i="18" s="1"/>
  <c r="O613" i="18"/>
  <c r="P613" i="18" s="1"/>
  <c r="O611" i="18"/>
  <c r="P611" i="18" s="1"/>
  <c r="O609" i="18"/>
  <c r="P609" i="18" s="1"/>
  <c r="O607" i="18"/>
  <c r="P607" i="18" s="1"/>
  <c r="O605" i="18"/>
  <c r="O603" i="18"/>
  <c r="O601" i="18"/>
  <c r="O598" i="18"/>
  <c r="O596" i="18"/>
  <c r="O594" i="18"/>
  <c r="O592" i="18"/>
  <c r="O590" i="18"/>
  <c r="O588" i="18"/>
  <c r="O586" i="18"/>
  <c r="O584" i="18"/>
  <c r="O582" i="18"/>
  <c r="O579" i="18"/>
  <c r="O577" i="18"/>
  <c r="O576" i="18"/>
  <c r="P576" i="18" s="1"/>
  <c r="O574" i="18"/>
  <c r="P574" i="18" s="1"/>
  <c r="O572" i="18"/>
  <c r="P572" i="18" s="1"/>
  <c r="O570" i="18"/>
  <c r="P570" i="18" s="1"/>
  <c r="O568" i="18"/>
  <c r="P568" i="18" s="1"/>
  <c r="O566" i="18"/>
  <c r="P566" i="18" s="1"/>
  <c r="O564" i="18"/>
  <c r="P564" i="18" s="1"/>
  <c r="O561" i="18"/>
  <c r="P561" i="18" s="1"/>
  <c r="O559" i="18"/>
  <c r="P559" i="18" s="1"/>
  <c r="O557" i="18"/>
  <c r="P557" i="18" s="1"/>
  <c r="O555" i="18"/>
  <c r="P555" i="18" s="1"/>
  <c r="O553" i="18"/>
  <c r="P553" i="18" s="1"/>
  <c r="O551" i="18"/>
  <c r="P551" i="18" s="1"/>
  <c r="O549" i="18"/>
  <c r="P549" i="18" s="1"/>
  <c r="O547" i="18"/>
  <c r="P547" i="18" s="1"/>
  <c r="O544" i="18"/>
  <c r="P544" i="18" s="1"/>
  <c r="O542" i="18"/>
  <c r="P542" i="18" s="1"/>
  <c r="O540" i="18"/>
  <c r="P540" i="18" s="1"/>
  <c r="O538" i="18"/>
  <c r="P538" i="18" s="1"/>
  <c r="O536" i="18"/>
  <c r="P536" i="18" s="1"/>
  <c r="O534" i="18"/>
  <c r="P534" i="18" s="1"/>
  <c r="O532" i="18"/>
  <c r="P532" i="18" s="1"/>
  <c r="O530" i="18"/>
  <c r="P530" i="18" s="1"/>
  <c r="O528" i="18"/>
  <c r="P528" i="18" s="1"/>
  <c r="O525" i="18"/>
  <c r="P525" i="18" s="1"/>
  <c r="O523" i="18"/>
  <c r="P523" i="18" s="1"/>
  <c r="O521" i="18"/>
  <c r="P521" i="18" s="1"/>
  <c r="O519" i="18"/>
  <c r="P519" i="18" s="1"/>
  <c r="O517" i="18"/>
  <c r="P517" i="18" s="1"/>
  <c r="O515" i="18"/>
  <c r="P515" i="18" s="1"/>
  <c r="O513" i="18"/>
  <c r="P513" i="18" s="1"/>
  <c r="O691" i="18"/>
  <c r="P691" i="18" s="1"/>
  <c r="O688" i="18"/>
  <c r="P688" i="18" s="1"/>
  <c r="O686" i="18"/>
  <c r="P686" i="18" s="1"/>
  <c r="O684" i="18"/>
  <c r="P684" i="18" s="1"/>
  <c r="O682" i="18"/>
  <c r="P682" i="18" s="1"/>
  <c r="O680" i="18"/>
  <c r="P680" i="18" s="1"/>
  <c r="O678" i="18"/>
  <c r="P678" i="18" s="1"/>
  <c r="O676" i="18"/>
  <c r="P676" i="18" s="1"/>
  <c r="O674" i="18"/>
  <c r="P674" i="18" s="1"/>
  <c r="O672" i="18"/>
  <c r="P672" i="18" s="1"/>
  <c r="O669" i="18"/>
  <c r="P669" i="18" s="1"/>
  <c r="O667" i="18"/>
  <c r="P667" i="18" s="1"/>
  <c r="O665" i="18"/>
  <c r="P665" i="18" s="1"/>
  <c r="O663" i="18"/>
  <c r="P663" i="18" s="1"/>
  <c r="O661" i="18"/>
  <c r="P661" i="18" s="1"/>
  <c r="O659" i="18"/>
  <c r="P659" i="18" s="1"/>
  <c r="O657" i="18"/>
  <c r="P657" i="18" s="1"/>
  <c r="O655" i="18"/>
  <c r="P655" i="18" s="1"/>
  <c r="O652" i="18"/>
  <c r="P652" i="18" s="1"/>
  <c r="O650" i="18"/>
  <c r="P650" i="18" s="1"/>
  <c r="O648" i="18"/>
  <c r="P648" i="18" s="1"/>
  <c r="O646" i="18"/>
  <c r="P646" i="18" s="1"/>
  <c r="O644" i="18"/>
  <c r="P644" i="18" s="1"/>
  <c r="O642" i="18"/>
  <c r="P642" i="18" s="1"/>
  <c r="O640" i="18"/>
  <c r="P640" i="18" s="1"/>
  <c r="O638" i="18"/>
  <c r="P638" i="18" s="1"/>
  <c r="O636" i="18"/>
  <c r="P636" i="18" s="1"/>
  <c r="O633" i="18"/>
  <c r="P633" i="18" s="1"/>
  <c r="O631" i="18"/>
  <c r="P631" i="18" s="1"/>
  <c r="O629" i="18"/>
  <c r="P629" i="18" s="1"/>
  <c r="O627" i="18"/>
  <c r="P627" i="18" s="1"/>
  <c r="O625" i="18"/>
  <c r="P625" i="18" s="1"/>
  <c r="O623" i="18"/>
  <c r="P623" i="18" s="1"/>
  <c r="O621" i="18"/>
  <c r="P621" i="18" s="1"/>
  <c r="O619" i="18"/>
  <c r="P619" i="18" s="1"/>
  <c r="O616" i="18"/>
  <c r="P616" i="18" s="1"/>
  <c r="O614" i="18"/>
  <c r="P614" i="18" s="1"/>
  <c r="O612" i="18"/>
  <c r="P612" i="18" s="1"/>
  <c r="O610" i="18"/>
  <c r="P610" i="18" s="1"/>
  <c r="O608" i="18"/>
  <c r="P608" i="18" s="1"/>
  <c r="O606" i="18"/>
  <c r="P606" i="18" s="1"/>
  <c r="P605" i="18"/>
  <c r="O604" i="18"/>
  <c r="P604" i="18" s="1"/>
  <c r="P603" i="18"/>
  <c r="O602" i="18"/>
  <c r="P602" i="18" s="1"/>
  <c r="P601" i="18"/>
  <c r="O600" i="18"/>
  <c r="P600" i="18" s="1"/>
  <c r="P598" i="18"/>
  <c r="O597" i="18"/>
  <c r="P597" i="18" s="1"/>
  <c r="P596" i="18"/>
  <c r="O595" i="18"/>
  <c r="P595" i="18" s="1"/>
  <c r="P594" i="18"/>
  <c r="O593" i="18"/>
  <c r="P593" i="18" s="1"/>
  <c r="P592" i="18"/>
  <c r="O591" i="18"/>
  <c r="P591" i="18" s="1"/>
  <c r="P590" i="18"/>
  <c r="O589" i="18"/>
  <c r="P589" i="18" s="1"/>
  <c r="P588" i="18"/>
  <c r="O587" i="18"/>
  <c r="P587" i="18" s="1"/>
  <c r="P586" i="18"/>
  <c r="O585" i="18"/>
  <c r="P585" i="18" s="1"/>
  <c r="P584" i="18"/>
  <c r="O583" i="18"/>
  <c r="P583" i="18" s="1"/>
  <c r="P582" i="18"/>
  <c r="O580" i="18"/>
  <c r="P580" i="18" s="1"/>
  <c r="P579" i="18"/>
  <c r="O578" i="18"/>
  <c r="P578" i="18" s="1"/>
  <c r="P577" i="18"/>
  <c r="O575" i="18"/>
  <c r="P575" i="18" s="1"/>
  <c r="O573" i="18"/>
  <c r="P573" i="18" s="1"/>
  <c r="O571" i="18"/>
  <c r="P571" i="18" s="1"/>
  <c r="O569" i="18"/>
  <c r="P569" i="18" s="1"/>
  <c r="O567" i="18"/>
  <c r="P567" i="18" s="1"/>
  <c r="O565" i="18"/>
  <c r="P565" i="18" s="1"/>
  <c r="O562" i="18"/>
  <c r="P562" i="18" s="1"/>
  <c r="O560" i="18"/>
  <c r="P560" i="18" s="1"/>
  <c r="O558" i="18"/>
  <c r="P558" i="18" s="1"/>
  <c r="O556" i="18"/>
  <c r="P556" i="18" s="1"/>
  <c r="O554" i="18"/>
  <c r="P554" i="18" s="1"/>
  <c r="O552" i="18"/>
  <c r="P552" i="18" s="1"/>
  <c r="O550" i="18"/>
  <c r="P550" i="18" s="1"/>
  <c r="O548" i="18"/>
  <c r="P548" i="18" s="1"/>
  <c r="O546" i="18"/>
  <c r="P546" i="18" s="1"/>
  <c r="O543" i="18"/>
  <c r="P543" i="18" s="1"/>
  <c r="O541" i="18"/>
  <c r="P541" i="18" s="1"/>
  <c r="O539" i="18"/>
  <c r="P539" i="18" s="1"/>
  <c r="O537" i="18"/>
  <c r="P537" i="18" s="1"/>
  <c r="O535" i="18"/>
  <c r="P535" i="18" s="1"/>
  <c r="O533" i="18"/>
  <c r="P533" i="18" s="1"/>
  <c r="O531" i="18"/>
  <c r="P531" i="18" s="1"/>
  <c r="O529" i="18"/>
  <c r="P529" i="18" s="1"/>
  <c r="O526" i="18"/>
  <c r="P526" i="18" s="1"/>
  <c r="O524" i="18"/>
  <c r="P524" i="18" s="1"/>
  <c r="O522" i="18"/>
  <c r="P522" i="18" s="1"/>
  <c r="O520" i="18"/>
  <c r="P520" i="18" s="1"/>
  <c r="O518" i="18"/>
  <c r="P518" i="18" s="1"/>
  <c r="O516" i="18"/>
  <c r="P516" i="18" s="1"/>
  <c r="O514" i="18"/>
  <c r="P514" i="18" s="1"/>
  <c r="O512" i="18"/>
  <c r="P512" i="18" s="1"/>
  <c r="O511" i="18"/>
  <c r="P511" i="18" s="1"/>
  <c r="O508" i="18"/>
  <c r="P508" i="18" s="1"/>
  <c r="O506" i="18"/>
  <c r="P506" i="18" s="1"/>
  <c r="O504" i="18"/>
  <c r="P504" i="18" s="1"/>
  <c r="O502" i="18"/>
  <c r="P502" i="18" s="1"/>
  <c r="O500" i="18"/>
  <c r="P500" i="18" s="1"/>
  <c r="O498" i="18"/>
  <c r="P498" i="18" s="1"/>
  <c r="O496" i="18"/>
  <c r="P496" i="18" s="1"/>
  <c r="O494" i="18"/>
  <c r="P494" i="18" s="1"/>
  <c r="O492" i="18"/>
  <c r="P492" i="18" s="1"/>
  <c r="O489" i="18"/>
  <c r="P489" i="18" s="1"/>
  <c r="O487" i="18"/>
  <c r="P487" i="18" s="1"/>
  <c r="O485" i="18"/>
  <c r="P485" i="18" s="1"/>
  <c r="O483" i="18"/>
  <c r="P483" i="18" s="1"/>
  <c r="O481" i="18"/>
  <c r="P481" i="18" s="1"/>
  <c r="O479" i="18"/>
  <c r="P479" i="18" s="1"/>
  <c r="O477" i="18"/>
  <c r="P477" i="18" s="1"/>
  <c r="O475" i="18"/>
  <c r="P475" i="18" s="1"/>
  <c r="O472" i="18"/>
  <c r="P472" i="18" s="1"/>
  <c r="O470" i="18"/>
  <c r="P470" i="18" s="1"/>
  <c r="O468" i="18"/>
  <c r="P468" i="18" s="1"/>
  <c r="O466" i="18"/>
  <c r="P466" i="18" s="1"/>
  <c r="O464" i="18"/>
  <c r="P464" i="18" s="1"/>
  <c r="O462" i="18"/>
  <c r="P462" i="18" s="1"/>
  <c r="O460" i="18"/>
  <c r="P460" i="18" s="1"/>
  <c r="O458" i="18"/>
  <c r="P458" i="18" s="1"/>
  <c r="O456" i="18"/>
  <c r="P456" i="18" s="1"/>
  <c r="O453" i="18"/>
  <c r="P453" i="18" s="1"/>
  <c r="O451" i="18"/>
  <c r="P451" i="18" s="1"/>
  <c r="O449" i="18"/>
  <c r="P449" i="18" s="1"/>
  <c r="O447" i="18"/>
  <c r="P447" i="18" s="1"/>
  <c r="O445" i="18"/>
  <c r="P445" i="18" s="1"/>
  <c r="O443" i="18"/>
  <c r="P443" i="18" s="1"/>
  <c r="O441" i="18"/>
  <c r="P441" i="18" s="1"/>
  <c r="O439" i="18"/>
  <c r="P439" i="18" s="1"/>
  <c r="O436" i="18"/>
  <c r="P436" i="18" s="1"/>
  <c r="O434" i="18"/>
  <c r="P434" i="18" s="1"/>
  <c r="O432" i="18"/>
  <c r="P432" i="18" s="1"/>
  <c r="O430" i="18"/>
  <c r="P430" i="18" s="1"/>
  <c r="O510" i="18"/>
  <c r="P510" i="18" s="1"/>
  <c r="O507" i="18"/>
  <c r="P507" i="18" s="1"/>
  <c r="O505" i="18"/>
  <c r="P505" i="18" s="1"/>
  <c r="O503" i="18"/>
  <c r="P503" i="18" s="1"/>
  <c r="O501" i="18"/>
  <c r="P501" i="18" s="1"/>
  <c r="O499" i="18"/>
  <c r="P499" i="18" s="1"/>
  <c r="O497" i="18"/>
  <c r="P497" i="18" s="1"/>
  <c r="O495" i="18"/>
  <c r="P495" i="18" s="1"/>
  <c r="O493" i="18"/>
  <c r="P493" i="18" s="1"/>
  <c r="O490" i="18"/>
  <c r="P490" i="18" s="1"/>
  <c r="O488" i="18"/>
  <c r="P488" i="18" s="1"/>
  <c r="O486" i="18"/>
  <c r="P486" i="18" s="1"/>
  <c r="O484" i="18"/>
  <c r="P484" i="18" s="1"/>
  <c r="O482" i="18"/>
  <c r="P482" i="18" s="1"/>
  <c r="O480" i="18"/>
  <c r="P480" i="18" s="1"/>
  <c r="O478" i="18"/>
  <c r="P478" i="18" s="1"/>
  <c r="O476" i="18"/>
  <c r="P476" i="18" s="1"/>
  <c r="O474" i="18"/>
  <c r="P474" i="18" s="1"/>
  <c r="O471" i="18"/>
  <c r="P471" i="18" s="1"/>
  <c r="O469" i="18"/>
  <c r="P469" i="18" s="1"/>
  <c r="O467" i="18"/>
  <c r="P467" i="18" s="1"/>
  <c r="O465" i="18"/>
  <c r="P465" i="18" s="1"/>
  <c r="O463" i="18"/>
  <c r="P463" i="18" s="1"/>
  <c r="O461" i="18"/>
  <c r="P461" i="18" s="1"/>
  <c r="O459" i="18"/>
  <c r="P459" i="18" s="1"/>
  <c r="O457" i="18"/>
  <c r="P457" i="18" s="1"/>
  <c r="O454" i="18"/>
  <c r="P454" i="18" s="1"/>
  <c r="O452" i="18"/>
  <c r="P452" i="18" s="1"/>
  <c r="O450" i="18"/>
  <c r="P450" i="18" s="1"/>
  <c r="O448" i="18"/>
  <c r="P448" i="18" s="1"/>
  <c r="O446" i="18"/>
  <c r="P446" i="18" s="1"/>
  <c r="O444" i="18"/>
  <c r="P444" i="18" s="1"/>
  <c r="O442" i="18"/>
  <c r="P442" i="18" s="1"/>
  <c r="O440" i="18"/>
  <c r="P440" i="18" s="1"/>
  <c r="O438" i="18"/>
  <c r="P438" i="18" s="1"/>
  <c r="O435" i="18"/>
  <c r="P435" i="18" s="1"/>
  <c r="O433" i="18"/>
  <c r="P433" i="18" s="1"/>
  <c r="O431" i="18"/>
  <c r="P431"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255" i="19"/>
  <c r="M253" i="19"/>
  <c r="M251" i="19"/>
  <c r="M249" i="19"/>
  <c r="M247" i="19"/>
  <c r="M245" i="19"/>
  <c r="M243" i="19"/>
  <c r="M241" i="19"/>
  <c r="M238" i="19"/>
  <c r="M236" i="19"/>
  <c r="M200" i="19"/>
  <c r="N200" i="19" s="1"/>
  <c r="M198" i="19"/>
  <c r="N198" i="19" s="1"/>
  <c r="M196" i="19"/>
  <c r="N196" i="19" s="1"/>
  <c r="M194" i="19"/>
  <c r="N194" i="19" s="1"/>
  <c r="M192" i="19"/>
  <c r="N192" i="19" s="1"/>
  <c r="M190" i="19"/>
  <c r="N190" i="19" s="1"/>
  <c r="M188" i="19"/>
  <c r="N188" i="19" s="1"/>
  <c r="M186" i="19"/>
  <c r="N186" i="19" s="1"/>
  <c r="M183" i="19"/>
  <c r="N183" i="19" s="1"/>
  <c r="M181" i="19"/>
  <c r="N181" i="19" s="1"/>
  <c r="M179" i="19"/>
  <c r="N179" i="19" s="1"/>
  <c r="M177" i="19"/>
  <c r="N177" i="19" s="1"/>
  <c r="M175" i="19"/>
  <c r="N175" i="19" s="1"/>
  <c r="M173" i="19"/>
  <c r="N173" i="19" s="1"/>
  <c r="M171" i="19"/>
  <c r="N171" i="19" s="1"/>
  <c r="M169" i="19"/>
  <c r="N169" i="19" s="1"/>
  <c r="M128" i="19"/>
  <c r="M124" i="19"/>
  <c r="M120" i="19"/>
  <c r="M116" i="19"/>
  <c r="M111" i="19"/>
  <c r="M107" i="19"/>
  <c r="M103" i="19"/>
  <c r="M99" i="19"/>
  <c r="M94" i="19"/>
  <c r="M90" i="19"/>
  <c r="M86" i="19"/>
  <c r="M82" i="19"/>
  <c r="M78" i="19"/>
  <c r="M73" i="19"/>
  <c r="M69" i="19"/>
  <c r="M65" i="19"/>
  <c r="M9" i="19"/>
  <c r="M8" i="19"/>
  <c r="N8" i="19" s="1"/>
  <c r="M7" i="19"/>
  <c r="M6" i="19"/>
  <c r="N6" i="19" s="1"/>
  <c r="M35" i="45"/>
  <c r="I35" i="45"/>
  <c r="I33" i="45"/>
  <c r="E33" i="45"/>
  <c r="Y33" i="45"/>
  <c r="M31" i="45"/>
  <c r="I31" i="45"/>
  <c r="I29" i="45"/>
  <c r="E29" i="45"/>
  <c r="Y29" i="45"/>
  <c r="M27" i="45"/>
  <c r="I27" i="45"/>
  <c r="I25" i="45"/>
  <c r="E25" i="45"/>
  <c r="Y25" i="45"/>
  <c r="M23" i="45"/>
  <c r="I23" i="45"/>
  <c r="I21" i="45"/>
  <c r="E21" i="45"/>
  <c r="Y21" i="45"/>
  <c r="M19" i="45"/>
  <c r="I19" i="45"/>
  <c r="I17" i="45"/>
  <c r="E17" i="45"/>
  <c r="Y17" i="45"/>
  <c r="M15" i="45"/>
  <c r="I15" i="45"/>
  <c r="I13" i="45"/>
  <c r="E13" i="45"/>
  <c r="Y13" i="45"/>
  <c r="V299" i="45"/>
  <c r="D299" i="45"/>
  <c r="T299" i="45"/>
  <c r="Z301" i="45"/>
  <c r="N301" i="45"/>
  <c r="X301" i="45"/>
  <c r="J301" i="45"/>
  <c r="V303" i="45"/>
  <c r="D303" i="45"/>
  <c r="T303" i="45"/>
  <c r="Z305" i="45"/>
  <c r="N305" i="45"/>
  <c r="X305" i="45"/>
  <c r="J305" i="45"/>
  <c r="V307" i="45"/>
  <c r="D307" i="45"/>
  <c r="T307" i="45"/>
  <c r="Z309" i="45"/>
  <c r="N309" i="45"/>
  <c r="X309" i="45"/>
  <c r="J309" i="45"/>
  <c r="V311" i="45"/>
  <c r="D311" i="45"/>
  <c r="T311" i="45"/>
  <c r="Z313" i="45"/>
  <c r="N313" i="45"/>
  <c r="X313" i="45"/>
  <c r="J313" i="45"/>
  <c r="V315" i="45"/>
  <c r="D315" i="45"/>
  <c r="T315" i="45"/>
  <c r="Z317" i="45"/>
  <c r="N317" i="45"/>
  <c r="X317" i="45"/>
  <c r="J317" i="45"/>
  <c r="V319" i="45"/>
  <c r="D319" i="45"/>
  <c r="T319" i="45"/>
  <c r="Z321" i="45"/>
  <c r="N321" i="45"/>
  <c r="X321" i="45"/>
  <c r="J321" i="45"/>
  <c r="V323" i="45"/>
  <c r="D323" i="45"/>
  <c r="T323" i="45"/>
  <c r="Z325" i="45"/>
  <c r="N325" i="45"/>
  <c r="X325" i="45"/>
  <c r="J325" i="45"/>
  <c r="V327" i="45"/>
  <c r="D327" i="45"/>
  <c r="T327" i="45"/>
  <c r="Z329" i="45"/>
  <c r="N329" i="45"/>
  <c r="X329" i="45"/>
  <c r="J329" i="45"/>
  <c r="V331" i="45"/>
  <c r="D331" i="45"/>
  <c r="T331" i="45"/>
  <c r="Z333" i="45"/>
  <c r="N333" i="45"/>
  <c r="X333" i="45"/>
  <c r="J333" i="45"/>
  <c r="V335" i="45"/>
  <c r="D335" i="45"/>
  <c r="T335" i="45"/>
  <c r="Z337" i="45"/>
  <c r="N337" i="45"/>
  <c r="X337" i="45"/>
  <c r="J337" i="45"/>
  <c r="V339" i="45"/>
  <c r="D339" i="45"/>
  <c r="T339" i="45"/>
  <c r="Z341" i="45"/>
  <c r="N341" i="45"/>
  <c r="X341" i="45"/>
  <c r="J341" i="45"/>
  <c r="V343" i="45"/>
  <c r="D343" i="45"/>
  <c r="T343" i="45"/>
  <c r="Z345" i="45"/>
  <c r="N345" i="45"/>
  <c r="X345" i="45"/>
  <c r="J345" i="45"/>
  <c r="V347" i="45"/>
  <c r="D347" i="45"/>
  <c r="T347" i="45"/>
  <c r="Z349" i="45"/>
  <c r="N349" i="45"/>
  <c r="X349" i="45"/>
  <c r="J349" i="45"/>
  <c r="V351" i="45"/>
  <c r="D351" i="45"/>
  <c r="T351" i="45"/>
  <c r="Z353" i="45"/>
  <c r="N353" i="45"/>
  <c r="X353" i="45"/>
  <c r="J353" i="45"/>
  <c r="V355" i="45"/>
  <c r="D355" i="45"/>
  <c r="T355" i="45"/>
  <c r="Z357" i="45"/>
  <c r="N357" i="45"/>
  <c r="X357" i="45"/>
  <c r="J357" i="45"/>
  <c r="V359" i="45"/>
  <c r="D359" i="45"/>
  <c r="T359" i="45"/>
  <c r="Z361" i="45"/>
  <c r="N361" i="45"/>
  <c r="X361" i="45"/>
  <c r="J361" i="45"/>
  <c r="V363" i="45"/>
  <c r="D363" i="45"/>
  <c r="T363" i="45"/>
  <c r="Z365" i="45"/>
  <c r="N365" i="45"/>
  <c r="X365" i="45"/>
  <c r="J365" i="45"/>
  <c r="V367" i="45"/>
  <c r="D367" i="45"/>
  <c r="T367" i="45"/>
  <c r="Z369" i="45"/>
  <c r="N369" i="45"/>
  <c r="X369" i="45"/>
  <c r="J369" i="45"/>
  <c r="V371" i="45"/>
  <c r="D371" i="45"/>
  <c r="T371" i="45"/>
  <c r="Z373" i="45"/>
  <c r="N373" i="45"/>
  <c r="X373" i="45"/>
  <c r="J373" i="45"/>
  <c r="V375" i="45"/>
  <c r="D375" i="45"/>
  <c r="T375" i="45"/>
  <c r="Z377" i="45"/>
  <c r="N377" i="45"/>
  <c r="X377" i="45"/>
  <c r="J377" i="45"/>
  <c r="V379" i="45"/>
  <c r="D379" i="45"/>
  <c r="T379" i="45"/>
  <c r="Z381" i="45"/>
  <c r="N381" i="45"/>
  <c r="X381" i="45"/>
  <c r="J381" i="45"/>
  <c r="V383" i="45"/>
  <c r="D383" i="45"/>
  <c r="T383" i="45"/>
  <c r="Z385" i="45"/>
  <c r="N385" i="45"/>
  <c r="X385" i="45"/>
  <c r="J385" i="45"/>
  <c r="V387" i="45"/>
  <c r="D387" i="45"/>
  <c r="T387" i="45"/>
  <c r="X389" i="45"/>
  <c r="J389" i="45"/>
  <c r="Q389" i="45"/>
  <c r="G389" i="45"/>
  <c r="V389" i="45"/>
  <c r="D389" i="45"/>
  <c r="S389" i="45"/>
  <c r="I389" i="45"/>
  <c r="X391" i="45"/>
  <c r="J391" i="45"/>
  <c r="Q391" i="45"/>
  <c r="G391" i="45"/>
  <c r="V391" i="45"/>
  <c r="D391" i="45"/>
  <c r="S391" i="45"/>
  <c r="I391" i="45"/>
  <c r="X393" i="45"/>
  <c r="J393" i="45"/>
  <c r="Q393" i="45"/>
  <c r="G393" i="45"/>
  <c r="V393" i="45"/>
  <c r="D393" i="45"/>
  <c r="S393" i="45"/>
  <c r="I393" i="45"/>
  <c r="X395" i="45"/>
  <c r="J395" i="45"/>
  <c r="Q395" i="45"/>
  <c r="G395" i="45"/>
  <c r="V395" i="45"/>
  <c r="D395" i="45"/>
  <c r="S395" i="45"/>
  <c r="I395" i="45"/>
  <c r="X397" i="45"/>
  <c r="J397" i="45"/>
  <c r="Q397" i="45"/>
  <c r="G397" i="45"/>
  <c r="V397" i="45"/>
  <c r="D397" i="45"/>
  <c r="S397" i="45"/>
  <c r="I397" i="45"/>
  <c r="X399" i="45"/>
  <c r="J399" i="45"/>
  <c r="Q399" i="45"/>
  <c r="G399" i="45"/>
  <c r="V399" i="45"/>
  <c r="D399" i="45"/>
  <c r="S399" i="45"/>
  <c r="I399" i="45"/>
  <c r="X401" i="45"/>
  <c r="J401" i="45"/>
  <c r="Q401" i="45"/>
  <c r="G401" i="45"/>
  <c r="V401" i="45"/>
  <c r="D401" i="45"/>
  <c r="S401" i="45"/>
  <c r="I401" i="45"/>
  <c r="X403" i="45"/>
  <c r="J403" i="45"/>
  <c r="Q403" i="45"/>
  <c r="G403" i="45"/>
  <c r="V403" i="45"/>
  <c r="D403" i="45"/>
  <c r="S403" i="45"/>
  <c r="I403" i="45"/>
  <c r="X405" i="45"/>
  <c r="J405" i="45"/>
  <c r="Q405" i="45"/>
  <c r="G405" i="45"/>
  <c r="V405" i="45"/>
  <c r="D405" i="45"/>
  <c r="S405" i="45"/>
  <c r="I405" i="45"/>
  <c r="X407" i="45"/>
  <c r="J407" i="45"/>
  <c r="Q407" i="45"/>
  <c r="G407" i="45"/>
  <c r="V407" i="45"/>
  <c r="D407" i="45"/>
  <c r="S407" i="45"/>
  <c r="I407" i="45"/>
  <c r="X409" i="45"/>
  <c r="J409" i="45"/>
  <c r="Q409" i="45"/>
  <c r="G409" i="45"/>
  <c r="V409" i="45"/>
  <c r="D409" i="45"/>
  <c r="S409" i="45"/>
  <c r="I409" i="45"/>
  <c r="X411" i="45"/>
  <c r="J411" i="45"/>
  <c r="Q411" i="45"/>
  <c r="G411" i="45"/>
  <c r="V411" i="45"/>
  <c r="D411" i="45"/>
  <c r="S411" i="45"/>
  <c r="I411" i="45"/>
  <c r="X413" i="45"/>
  <c r="J413" i="45"/>
  <c r="Q413" i="45"/>
  <c r="G413" i="45"/>
  <c r="V413" i="45"/>
  <c r="D413" i="45"/>
  <c r="S413" i="45"/>
  <c r="I413" i="45"/>
  <c r="X415" i="45"/>
  <c r="J415" i="45"/>
  <c r="Q415" i="45"/>
  <c r="G415" i="45"/>
  <c r="V415" i="45"/>
  <c r="D415" i="45"/>
  <c r="S415" i="45"/>
  <c r="I415" i="45"/>
  <c r="X417" i="45"/>
  <c r="J417" i="45"/>
  <c r="Q417" i="45"/>
  <c r="G417" i="45"/>
  <c r="V417" i="45"/>
  <c r="D417" i="45"/>
  <c r="S417" i="45"/>
  <c r="I417" i="45"/>
  <c r="X419" i="45"/>
  <c r="J419" i="45"/>
  <c r="Q419" i="45"/>
  <c r="G419" i="45"/>
  <c r="V419" i="45"/>
  <c r="D419" i="45"/>
  <c r="S419" i="45"/>
  <c r="I419" i="45"/>
  <c r="X421" i="45"/>
  <c r="J421" i="45"/>
  <c r="Q421" i="45"/>
  <c r="G421" i="45"/>
  <c r="V421" i="45"/>
  <c r="D421" i="45"/>
  <c r="S421" i="45"/>
  <c r="I421" i="45"/>
  <c r="X423" i="45"/>
  <c r="J423" i="45"/>
  <c r="Q423" i="45"/>
  <c r="G423" i="45"/>
  <c r="V423" i="45"/>
  <c r="D423" i="45"/>
  <c r="S423" i="45"/>
  <c r="I423" i="45"/>
  <c r="X425" i="45"/>
  <c r="J425" i="45"/>
  <c r="Q425" i="45"/>
  <c r="G425" i="45"/>
  <c r="V425" i="45"/>
  <c r="D425" i="45"/>
  <c r="S425" i="45"/>
  <c r="I425" i="45"/>
  <c r="X427" i="45"/>
  <c r="J427" i="45"/>
  <c r="Q427" i="45"/>
  <c r="G427" i="45"/>
  <c r="V427" i="45"/>
  <c r="D427" i="45"/>
  <c r="S427" i="45"/>
  <c r="I427" i="45"/>
  <c r="X429" i="45"/>
  <c r="J429" i="45"/>
  <c r="Q429" i="45"/>
  <c r="G429" i="45"/>
  <c r="V429" i="45"/>
  <c r="D429" i="45"/>
  <c r="S429" i="45"/>
  <c r="I429" i="45"/>
  <c r="X431" i="45"/>
  <c r="J431" i="45"/>
  <c r="Q431" i="45"/>
  <c r="G431" i="45"/>
  <c r="V431" i="45"/>
  <c r="D431" i="45"/>
  <c r="S431" i="45"/>
  <c r="I431" i="45"/>
  <c r="X433" i="45"/>
  <c r="J433" i="45"/>
  <c r="Q433" i="45"/>
  <c r="G433" i="45"/>
  <c r="V433" i="45"/>
  <c r="D433" i="45"/>
  <c r="S433" i="45"/>
  <c r="I433" i="45"/>
  <c r="Y445" i="45"/>
  <c r="M445" i="45"/>
  <c r="T445" i="45"/>
  <c r="N445" i="45"/>
  <c r="S445" i="45"/>
  <c r="I445" i="45"/>
  <c r="X445" i="45"/>
  <c r="V445" i="45"/>
  <c r="Y449" i="45"/>
  <c r="M449" i="45"/>
  <c r="T449" i="45"/>
  <c r="N449" i="45"/>
  <c r="S449" i="45"/>
  <c r="I449" i="45"/>
  <c r="X449" i="45"/>
  <c r="V449" i="45"/>
  <c r="Y453" i="45"/>
  <c r="M453" i="45"/>
  <c r="T453" i="45"/>
  <c r="N453" i="45"/>
  <c r="S453" i="45"/>
  <c r="I453" i="45"/>
  <c r="X453" i="45"/>
  <c r="V453" i="45"/>
  <c r="Y457" i="45"/>
  <c r="M457" i="45"/>
  <c r="T457" i="45"/>
  <c r="N457" i="45"/>
  <c r="S457" i="45"/>
  <c r="I457" i="45"/>
  <c r="X457" i="45"/>
  <c r="V457" i="45"/>
  <c r="Y461" i="45"/>
  <c r="M461" i="45"/>
  <c r="T461" i="45"/>
  <c r="N461" i="45"/>
  <c r="S461" i="45"/>
  <c r="I461" i="45"/>
  <c r="X461" i="45"/>
  <c r="V461" i="45"/>
  <c r="Y465" i="45"/>
  <c r="M465" i="45"/>
  <c r="T465" i="45"/>
  <c r="N465" i="45"/>
  <c r="S465" i="45"/>
  <c r="I465" i="45"/>
  <c r="X465" i="45"/>
  <c r="V465" i="45"/>
  <c r="Y469" i="45"/>
  <c r="M469" i="45"/>
  <c r="T469" i="45"/>
  <c r="N469" i="45"/>
  <c r="S469" i="45"/>
  <c r="I469" i="45"/>
  <c r="X469" i="45"/>
  <c r="V469" i="45"/>
  <c r="Z434" i="45"/>
  <c r="N434" i="45"/>
  <c r="Y434" i="45"/>
  <c r="M434" i="45"/>
  <c r="E434" i="45"/>
  <c r="T434" i="45"/>
  <c r="AA434" i="45"/>
  <c r="O434" i="45"/>
  <c r="Z436" i="45"/>
  <c r="N436" i="45"/>
  <c r="Y436" i="45"/>
  <c r="M436" i="45"/>
  <c r="X436" i="45"/>
  <c r="J436" i="45"/>
  <c r="S436" i="45"/>
  <c r="I436" i="45"/>
  <c r="Z438" i="45"/>
  <c r="N438" i="45"/>
  <c r="Y438" i="45"/>
  <c r="M438" i="45"/>
  <c r="X438" i="45"/>
  <c r="J438" i="45"/>
  <c r="S438" i="45"/>
  <c r="I438" i="45"/>
  <c r="Z440" i="45"/>
  <c r="N440" i="45"/>
  <c r="Y440" i="45"/>
  <c r="M440" i="45"/>
  <c r="X440" i="45"/>
  <c r="J440" i="45"/>
  <c r="S440" i="45"/>
  <c r="I440" i="45"/>
  <c r="AA442" i="45"/>
  <c r="O442" i="45"/>
  <c r="E442" i="45"/>
  <c r="J442" i="45"/>
  <c r="Y442" i="45"/>
  <c r="M442" i="45"/>
  <c r="Z442" i="45"/>
  <c r="X442" i="45"/>
  <c r="AA446" i="45"/>
  <c r="O446" i="45"/>
  <c r="E446" i="45"/>
  <c r="J446" i="45"/>
  <c r="Y446" i="45"/>
  <c r="M446" i="45"/>
  <c r="Z446" i="45"/>
  <c r="X446" i="45"/>
  <c r="AA450" i="45"/>
  <c r="O450" i="45"/>
  <c r="E450" i="45"/>
  <c r="J450" i="45"/>
  <c r="Y450" i="45"/>
  <c r="M450" i="45"/>
  <c r="Z450" i="45"/>
  <c r="X450" i="45"/>
  <c r="AA454" i="45"/>
  <c r="O454" i="45"/>
  <c r="E454" i="45"/>
  <c r="J454" i="45"/>
  <c r="Y454" i="45"/>
  <c r="M454" i="45"/>
  <c r="Z454" i="45"/>
  <c r="X454" i="45"/>
  <c r="AA458" i="45"/>
  <c r="O458" i="45"/>
  <c r="E458" i="45"/>
  <c r="J458" i="45"/>
  <c r="Y458" i="45"/>
  <c r="M458" i="45"/>
  <c r="Z458" i="45"/>
  <c r="X458" i="45"/>
  <c r="AA462" i="45"/>
  <c r="O462" i="45"/>
  <c r="E462" i="45"/>
  <c r="J462" i="45"/>
  <c r="Y462" i="45"/>
  <c r="M462" i="45"/>
  <c r="Z462" i="45"/>
  <c r="X462" i="45"/>
  <c r="AA466" i="45"/>
  <c r="O466" i="45"/>
  <c r="E466" i="45"/>
  <c r="J466" i="45"/>
  <c r="Y466" i="45"/>
  <c r="M466" i="45"/>
  <c r="Z466" i="45"/>
  <c r="X466" i="45"/>
  <c r="AA470" i="45"/>
  <c r="O470" i="45"/>
  <c r="E470" i="45"/>
  <c r="J470" i="45"/>
  <c r="Y470" i="45"/>
  <c r="M470" i="45"/>
  <c r="Z470" i="45"/>
  <c r="X470" i="45"/>
  <c r="Y473" i="45"/>
  <c r="M473" i="45"/>
  <c r="Z473" i="45"/>
  <c r="N473" i="45"/>
  <c r="AA473" i="45"/>
  <c r="O473" i="45"/>
  <c r="E473" i="45"/>
  <c r="T473" i="45"/>
  <c r="Y475" i="45"/>
  <c r="M475" i="45"/>
  <c r="Z475" i="45"/>
  <c r="N475" i="45"/>
  <c r="AA475" i="45"/>
  <c r="O475" i="45"/>
  <c r="E475" i="45"/>
  <c r="T475" i="45"/>
  <c r="Y477" i="45"/>
  <c r="M477" i="45"/>
  <c r="Z477" i="45"/>
  <c r="N477" i="45"/>
  <c r="AA477" i="45"/>
  <c r="O477" i="45"/>
  <c r="E477" i="45"/>
  <c r="T477" i="45"/>
  <c r="Y479" i="45"/>
  <c r="M479" i="45"/>
  <c r="Z479" i="45"/>
  <c r="N479" i="45"/>
  <c r="AA479" i="45"/>
  <c r="O479" i="45"/>
  <c r="E479" i="45"/>
  <c r="T479" i="45"/>
  <c r="Y481" i="45"/>
  <c r="M481" i="45"/>
  <c r="V481" i="45"/>
  <c r="D481" i="45"/>
  <c r="AA481" i="45"/>
  <c r="O481" i="45"/>
  <c r="E481" i="45"/>
  <c r="T481" i="45"/>
  <c r="AA504" i="45"/>
  <c r="O504" i="45"/>
  <c r="E504" i="45"/>
  <c r="N504" i="45"/>
  <c r="Q504" i="45"/>
  <c r="G504" i="45"/>
  <c r="D504" i="45"/>
  <c r="J504" i="45"/>
  <c r="Z482" i="45"/>
  <c r="N482" i="45"/>
  <c r="Y482" i="45"/>
  <c r="E482" i="45"/>
  <c r="G482" i="45"/>
  <c r="T482" i="45"/>
  <c r="Q482" i="45"/>
  <c r="S482" i="45"/>
  <c r="Z484" i="45"/>
  <c r="N484" i="45"/>
  <c r="Q484" i="45"/>
  <c r="O484" i="45"/>
  <c r="X484" i="45"/>
  <c r="J484" i="45"/>
  <c r="M484" i="45"/>
  <c r="G484" i="45"/>
  <c r="Z486" i="45"/>
  <c r="N486" i="45"/>
  <c r="Y486" i="45"/>
  <c r="E486" i="45"/>
  <c r="O486" i="45"/>
  <c r="T486" i="45"/>
  <c r="Q486" i="45"/>
  <c r="AA486" i="45"/>
  <c r="Z488" i="45"/>
  <c r="N488" i="45"/>
  <c r="Q488" i="45"/>
  <c r="G488" i="45"/>
  <c r="X488" i="45"/>
  <c r="J488" i="45"/>
  <c r="M488" i="45"/>
  <c r="O488" i="45"/>
  <c r="Z490" i="45"/>
  <c r="N490" i="45"/>
  <c r="Y490" i="45"/>
  <c r="E490" i="45"/>
  <c r="G490" i="45"/>
  <c r="T490" i="45"/>
  <c r="Q490" i="45"/>
  <c r="S490" i="45"/>
  <c r="Z492" i="45"/>
  <c r="N492" i="45"/>
  <c r="Q492" i="45"/>
  <c r="O492" i="45"/>
  <c r="X492" i="45"/>
  <c r="J492" i="45"/>
  <c r="M492" i="45"/>
  <c r="G492" i="45"/>
  <c r="Z494" i="45"/>
  <c r="N494" i="45"/>
  <c r="Y494" i="45"/>
  <c r="E494" i="45"/>
  <c r="O494" i="45"/>
  <c r="T494" i="45"/>
  <c r="Q494" i="45"/>
  <c r="AA494" i="45"/>
  <c r="Z496" i="45"/>
  <c r="N496" i="45"/>
  <c r="Q496" i="45"/>
  <c r="G496" i="45"/>
  <c r="X496" i="45"/>
  <c r="J496" i="45"/>
  <c r="M496" i="45"/>
  <c r="O496" i="45"/>
  <c r="Z498" i="45"/>
  <c r="N498" i="45"/>
  <c r="Y498" i="45"/>
  <c r="E498" i="45"/>
  <c r="G498" i="45"/>
  <c r="T498" i="45"/>
  <c r="Q498" i="45"/>
  <c r="S498" i="45"/>
  <c r="Z500" i="45"/>
  <c r="N500" i="45"/>
  <c r="Q500" i="45"/>
  <c r="O500" i="45"/>
  <c r="X500" i="45"/>
  <c r="J500" i="45"/>
  <c r="M500" i="45"/>
  <c r="G500" i="45"/>
  <c r="AA502" i="45"/>
  <c r="O502" i="45"/>
  <c r="E502" i="45"/>
  <c r="D502" i="45"/>
  <c r="Y502" i="45"/>
  <c r="M502" i="45"/>
  <c r="T502" i="45"/>
  <c r="N502" i="45"/>
  <c r="AA510" i="45"/>
  <c r="O510" i="45"/>
  <c r="E510" i="45"/>
  <c r="D510" i="45"/>
  <c r="N510" i="45"/>
  <c r="Y510" i="45"/>
  <c r="M510" i="45"/>
  <c r="T510" i="45"/>
  <c r="Y505" i="45"/>
  <c r="M505" i="45"/>
  <c r="V505" i="45"/>
  <c r="X505" i="45"/>
  <c r="AA505" i="45"/>
  <c r="O505" i="45"/>
  <c r="E505" i="45"/>
  <c r="N505" i="45"/>
  <c r="Y509" i="45"/>
  <c r="M509" i="45"/>
  <c r="V509" i="45"/>
  <c r="D509" i="45"/>
  <c r="S509" i="45"/>
  <c r="I509" i="45"/>
  <c r="Z509" i="45"/>
  <c r="X509" i="45"/>
  <c r="Y36" i="45"/>
  <c r="E36" i="45"/>
  <c r="G35" i="45"/>
  <c r="I34" i="45"/>
  <c r="O33" i="45"/>
  <c r="M32" i="45"/>
  <c r="S31" i="45"/>
  <c r="Q30" i="45"/>
  <c r="AA29" i="45"/>
  <c r="Y28" i="45"/>
  <c r="E28" i="45"/>
  <c r="G27" i="45"/>
  <c r="I26" i="45"/>
  <c r="O25" i="45"/>
  <c r="M24" i="45"/>
  <c r="S23" i="45"/>
  <c r="Q22" i="45"/>
  <c r="AA21" i="45"/>
  <c r="Y20" i="45"/>
  <c r="E20" i="45"/>
  <c r="G19" i="45"/>
  <c r="I18" i="45"/>
  <c r="O17" i="45"/>
  <c r="M16" i="45"/>
  <c r="S15" i="45"/>
  <c r="Q14" i="45"/>
  <c r="AA13"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M116" i="45"/>
  <c r="O117" i="45"/>
  <c r="I118" i="45"/>
  <c r="G119" i="45"/>
  <c r="E120" i="45"/>
  <c r="Y120" i="45"/>
  <c r="AA121" i="45"/>
  <c r="Q122" i="45"/>
  <c r="S123" i="45"/>
  <c r="M124" i="45"/>
  <c r="O125" i="45"/>
  <c r="I126" i="45"/>
  <c r="G127" i="45"/>
  <c r="E128" i="45"/>
  <c r="Y128" i="45"/>
  <c r="AA129" i="45"/>
  <c r="Q130" i="45"/>
  <c r="S131" i="45"/>
  <c r="M132" i="45"/>
  <c r="O133" i="45"/>
  <c r="I134" i="45"/>
  <c r="G135" i="45"/>
  <c r="E136" i="45"/>
  <c r="Y136" i="45"/>
  <c r="AA137" i="45"/>
  <c r="Q138" i="45"/>
  <c r="S139" i="45"/>
  <c r="M140" i="45"/>
  <c r="O141" i="45"/>
  <c r="I142" i="45"/>
  <c r="G143" i="45"/>
  <c r="E144" i="45"/>
  <c r="Y144" i="45"/>
  <c r="AA145" i="45"/>
  <c r="Q146" i="45"/>
  <c r="S147" i="45"/>
  <c r="M148" i="45"/>
  <c r="O149" i="45"/>
  <c r="I150" i="45"/>
  <c r="G151" i="45"/>
  <c r="E152" i="45"/>
  <c r="Y152" i="45"/>
  <c r="AA153" i="45"/>
  <c r="Q154" i="45"/>
  <c r="S155" i="45"/>
  <c r="M156" i="45"/>
  <c r="O157" i="45"/>
  <c r="I158" i="45"/>
  <c r="G159" i="45"/>
  <c r="E160" i="45"/>
  <c r="Y160" i="45"/>
  <c r="AA161" i="45"/>
  <c r="Q162" i="45"/>
  <c r="S163" i="45"/>
  <c r="M164" i="45"/>
  <c r="O165" i="45"/>
  <c r="I166" i="45"/>
  <c r="G167" i="45"/>
  <c r="E168" i="45"/>
  <c r="Y168" i="45"/>
  <c r="AA169" i="45"/>
  <c r="Q170" i="45"/>
  <c r="S171" i="45"/>
  <c r="M172" i="45"/>
  <c r="O173" i="45"/>
  <c r="I174" i="45"/>
  <c r="G175" i="45"/>
  <c r="E176" i="45"/>
  <c r="Y176" i="45"/>
  <c r="AA177" i="45"/>
  <c r="Q178" i="45"/>
  <c r="S179" i="45"/>
  <c r="M180" i="45"/>
  <c r="O181" i="45"/>
  <c r="I182" i="45"/>
  <c r="G183" i="45"/>
  <c r="E184" i="45"/>
  <c r="Y184" i="45"/>
  <c r="AA185" i="45"/>
  <c r="Q186" i="45"/>
  <c r="S187" i="45"/>
  <c r="M188" i="45"/>
  <c r="O189" i="45"/>
  <c r="I190" i="45"/>
  <c r="G191" i="45"/>
  <c r="E192" i="45"/>
  <c r="Y192" i="45"/>
  <c r="AA193" i="45"/>
  <c r="Q194" i="45"/>
  <c r="S195" i="45"/>
  <c r="M196" i="45"/>
  <c r="O197" i="45"/>
  <c r="I198" i="45"/>
  <c r="G199" i="45"/>
  <c r="E200" i="45"/>
  <c r="Y200" i="45"/>
  <c r="AA201" i="45"/>
  <c r="Q202" i="45"/>
  <c r="S203" i="45"/>
  <c r="M204" i="45"/>
  <c r="O205" i="45"/>
  <c r="I206" i="45"/>
  <c r="G207" i="45"/>
  <c r="E208" i="45"/>
  <c r="Y208" i="45"/>
  <c r="AA209" i="45"/>
  <c r="Q210" i="45"/>
  <c r="S211" i="45"/>
  <c r="M212" i="45"/>
  <c r="O213" i="45"/>
  <c r="I214" i="45"/>
  <c r="G215" i="45"/>
  <c r="E216" i="45"/>
  <c r="Y216" i="45"/>
  <c r="AA217" i="45"/>
  <c r="Q218" i="45"/>
  <c r="S219" i="45"/>
  <c r="M220" i="45"/>
  <c r="O221" i="45"/>
  <c r="I222" i="45"/>
  <c r="G223" i="45"/>
  <c r="E224" i="45"/>
  <c r="Y224" i="45"/>
  <c r="AA225" i="45"/>
  <c r="Q226" i="45"/>
  <c r="S227" i="45"/>
  <c r="M228" i="45"/>
  <c r="O229" i="45"/>
  <c r="I230" i="45"/>
  <c r="G231" i="45"/>
  <c r="E232" i="45"/>
  <c r="Y232" i="45"/>
  <c r="AA233" i="45"/>
  <c r="Q234" i="45"/>
  <c r="S235" i="45"/>
  <c r="M236" i="45"/>
  <c r="O237" i="45"/>
  <c r="I238" i="45"/>
  <c r="G239" i="45"/>
  <c r="E240" i="45"/>
  <c r="Y240" i="45"/>
  <c r="AA241" i="45"/>
  <c r="Q242" i="45"/>
  <c r="S243" i="45"/>
  <c r="M244" i="45"/>
  <c r="O245" i="45"/>
  <c r="I246" i="45"/>
  <c r="G247" i="45"/>
  <c r="E248" i="45"/>
  <c r="Y248" i="45"/>
  <c r="AA249" i="45"/>
  <c r="Q250" i="45"/>
  <c r="S251" i="45"/>
  <c r="M252" i="45"/>
  <c r="O253" i="45"/>
  <c r="I254" i="45"/>
  <c r="G255" i="45"/>
  <c r="E256" i="45"/>
  <c r="Y256" i="45"/>
  <c r="AA257" i="45"/>
  <c r="Q258" i="45"/>
  <c r="S259" i="45"/>
  <c r="M260" i="45"/>
  <c r="O261" i="45"/>
  <c r="I262" i="45"/>
  <c r="G263" i="45"/>
  <c r="E264" i="45"/>
  <c r="Y264" i="45"/>
  <c r="AA265" i="45"/>
  <c r="Q266" i="45"/>
  <c r="S267" i="45"/>
  <c r="M268" i="45"/>
  <c r="O269" i="45"/>
  <c r="I270" i="45"/>
  <c r="G271" i="45"/>
  <c r="E272" i="45"/>
  <c r="Y272" i="45"/>
  <c r="AA273" i="45"/>
  <c r="Q274" i="45"/>
  <c r="S275" i="45"/>
  <c r="M276" i="45"/>
  <c r="O277" i="45"/>
  <c r="I278" i="45"/>
  <c r="G279" i="45"/>
  <c r="E280" i="45"/>
  <c r="Y280" i="45"/>
  <c r="AA281" i="45"/>
  <c r="Q282" i="45"/>
  <c r="S283" i="45"/>
  <c r="M284" i="45"/>
  <c r="O285" i="45"/>
  <c r="I286" i="45"/>
  <c r="G287" i="45"/>
  <c r="E288" i="45"/>
  <c r="Y288" i="45"/>
  <c r="AA289" i="45"/>
  <c r="Q290" i="45"/>
  <c r="S291" i="45"/>
  <c r="M292" i="45"/>
  <c r="O293" i="45"/>
  <c r="I294" i="45"/>
  <c r="G295" i="45"/>
  <c r="E296" i="45"/>
  <c r="Y296" i="45"/>
  <c r="J13" i="45"/>
  <c r="X13" i="45"/>
  <c r="N14" i="45"/>
  <c r="J15" i="45"/>
  <c r="X15" i="45"/>
  <c r="N16" i="45"/>
  <c r="J17" i="45"/>
  <c r="X17" i="45"/>
  <c r="N18" i="45"/>
  <c r="J19" i="45"/>
  <c r="X19" i="45"/>
  <c r="N20" i="45"/>
  <c r="J21" i="45"/>
  <c r="X21" i="45"/>
  <c r="N22" i="45"/>
  <c r="J23" i="45"/>
  <c r="X23" i="45"/>
  <c r="N24" i="45"/>
  <c r="J25" i="45"/>
  <c r="X25" i="45"/>
  <c r="N26" i="45"/>
  <c r="J27" i="45"/>
  <c r="X27" i="45"/>
  <c r="N28" i="45"/>
  <c r="J29" i="45"/>
  <c r="X29" i="45"/>
  <c r="N30" i="45"/>
  <c r="J31" i="45"/>
  <c r="X31" i="45"/>
  <c r="N32" i="45"/>
  <c r="J33" i="45"/>
  <c r="X33" i="45"/>
  <c r="N34" i="45"/>
  <c r="J35" i="45"/>
  <c r="X35" i="45"/>
  <c r="N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Y115" i="45"/>
  <c r="AA116" i="45"/>
  <c r="Q117" i="45"/>
  <c r="S118" i="45"/>
  <c r="M119" i="45"/>
  <c r="O120" i="45"/>
  <c r="I121" i="45"/>
  <c r="G122" i="45"/>
  <c r="E123" i="45"/>
  <c r="Y123" i="45"/>
  <c r="AA124" i="45"/>
  <c r="Q125" i="45"/>
  <c r="S126" i="45"/>
  <c r="M127" i="45"/>
  <c r="O128" i="45"/>
  <c r="I129" i="45"/>
  <c r="G130" i="45"/>
  <c r="E131" i="45"/>
  <c r="Y131" i="45"/>
  <c r="AA132" i="45"/>
  <c r="Q133" i="45"/>
  <c r="S134" i="45"/>
  <c r="M135" i="45"/>
  <c r="O136" i="45"/>
  <c r="I137" i="45"/>
  <c r="G138" i="45"/>
  <c r="E139" i="45"/>
  <c r="Y139" i="45"/>
  <c r="AA140" i="45"/>
  <c r="Q141" i="45"/>
  <c r="S142" i="45"/>
  <c r="M143" i="45"/>
  <c r="O144" i="45"/>
  <c r="I145" i="45"/>
  <c r="G146" i="45"/>
  <c r="E147" i="45"/>
  <c r="Y147" i="45"/>
  <c r="AA148" i="45"/>
  <c r="Q149" i="45"/>
  <c r="S150" i="45"/>
  <c r="M151" i="45"/>
  <c r="O152" i="45"/>
  <c r="I153" i="45"/>
  <c r="G154" i="45"/>
  <c r="E155" i="45"/>
  <c r="Y155" i="45"/>
  <c r="AA156" i="45"/>
  <c r="Q157" i="45"/>
  <c r="S158" i="45"/>
  <c r="M159" i="45"/>
  <c r="O160" i="45"/>
  <c r="I161" i="45"/>
  <c r="G162" i="45"/>
  <c r="E163" i="45"/>
  <c r="Y163" i="45"/>
  <c r="AA164" i="45"/>
  <c r="Q165" i="45"/>
  <c r="S166" i="45"/>
  <c r="M167" i="45"/>
  <c r="O168" i="45"/>
  <c r="I169" i="45"/>
  <c r="G170" i="45"/>
  <c r="E171" i="45"/>
  <c r="Y171" i="45"/>
  <c r="AA172" i="45"/>
  <c r="Q173" i="45"/>
  <c r="S174" i="45"/>
  <c r="M175" i="45"/>
  <c r="O176" i="45"/>
  <c r="I177" i="45"/>
  <c r="G178" i="45"/>
  <c r="E179" i="45"/>
  <c r="Y179" i="45"/>
  <c r="AA180" i="45"/>
  <c r="Q181" i="45"/>
  <c r="S182" i="45"/>
  <c r="M183" i="45"/>
  <c r="O184" i="45"/>
  <c r="I185" i="45"/>
  <c r="G186" i="45"/>
  <c r="E187" i="45"/>
  <c r="Y187" i="45"/>
  <c r="AA188" i="45"/>
  <c r="Q189" i="45"/>
  <c r="S190" i="45"/>
  <c r="M191" i="45"/>
  <c r="O192" i="45"/>
  <c r="I193" i="45"/>
  <c r="G194" i="45"/>
  <c r="E195" i="45"/>
  <c r="Y195" i="45"/>
  <c r="AA196" i="45"/>
  <c r="Q197" i="45"/>
  <c r="S198" i="45"/>
  <c r="M199" i="45"/>
  <c r="O200" i="45"/>
  <c r="I201" i="45"/>
  <c r="G202" i="45"/>
  <c r="E203" i="45"/>
  <c r="Y203" i="45"/>
  <c r="AA204" i="45"/>
  <c r="Q205" i="45"/>
  <c r="S206" i="45"/>
  <c r="M207" i="45"/>
  <c r="O208" i="45"/>
  <c r="I209" i="45"/>
  <c r="G210" i="45"/>
  <c r="E211" i="45"/>
  <c r="Y211" i="45"/>
  <c r="AA212" i="45"/>
  <c r="Q213" i="45"/>
  <c r="S214" i="45"/>
  <c r="M215" i="45"/>
  <c r="O216" i="45"/>
  <c r="I217" i="45"/>
  <c r="G218" i="45"/>
  <c r="E219" i="45"/>
  <c r="Y219" i="45"/>
  <c r="AA220" i="45"/>
  <c r="Q221" i="45"/>
  <c r="S222" i="45"/>
  <c r="M223" i="45"/>
  <c r="O224" i="45"/>
  <c r="I225" i="45"/>
  <c r="G226" i="45"/>
  <c r="E227" i="45"/>
  <c r="Y227" i="45"/>
  <c r="AA228" i="45"/>
  <c r="Q229" i="45"/>
  <c r="S230" i="45"/>
  <c r="M231" i="45"/>
  <c r="O232" i="45"/>
  <c r="I233" i="45"/>
  <c r="G234" i="45"/>
  <c r="E235" i="45"/>
  <c r="Y235" i="45"/>
  <c r="AA236" i="45"/>
  <c r="Q237" i="45"/>
  <c r="S238" i="45"/>
  <c r="M239" i="45"/>
  <c r="O240" i="45"/>
  <c r="I241" i="45"/>
  <c r="G242" i="45"/>
  <c r="E243" i="45"/>
  <c r="Y243" i="45"/>
  <c r="AA244" i="45"/>
  <c r="Q245" i="45"/>
  <c r="S246" i="45"/>
  <c r="M247" i="45"/>
  <c r="O248" i="45"/>
  <c r="I249" i="45"/>
  <c r="G250" i="45"/>
  <c r="E251" i="45"/>
  <c r="Y251" i="45"/>
  <c r="AA252" i="45"/>
  <c r="Q253" i="45"/>
  <c r="S254" i="45"/>
  <c r="M255" i="45"/>
  <c r="O256" i="45"/>
  <c r="I257" i="45"/>
  <c r="G258" i="45"/>
  <c r="E259" i="45"/>
  <c r="Y259" i="45"/>
  <c r="AA260" i="45"/>
  <c r="Q261" i="45"/>
  <c r="S262" i="45"/>
  <c r="M263" i="45"/>
  <c r="O264" i="45"/>
  <c r="I265" i="45"/>
  <c r="G266" i="45"/>
  <c r="E267" i="45"/>
  <c r="Y267" i="45"/>
  <c r="AA268" i="45"/>
  <c r="Q269" i="45"/>
  <c r="S270" i="45"/>
  <c r="M271" i="45"/>
  <c r="O272" i="45"/>
  <c r="I273" i="45"/>
  <c r="G274" i="45"/>
  <c r="E275" i="45"/>
  <c r="Y275" i="45"/>
  <c r="AA276" i="45"/>
  <c r="Q277" i="45"/>
  <c r="S278" i="45"/>
  <c r="M279" i="45"/>
  <c r="O280" i="45"/>
  <c r="I281" i="45"/>
  <c r="G282" i="45"/>
  <c r="E283" i="45"/>
  <c r="Y283" i="45"/>
  <c r="AA284" i="45"/>
  <c r="Q285" i="45"/>
  <c r="S286" i="45"/>
  <c r="M287" i="45"/>
  <c r="O288" i="45"/>
  <c r="I289" i="45"/>
  <c r="G290" i="45"/>
  <c r="E291" i="45"/>
  <c r="Y291" i="45"/>
  <c r="AA292" i="45"/>
  <c r="Q293" i="45"/>
  <c r="S294" i="45"/>
  <c r="M295" i="45"/>
  <c r="O296" i="45"/>
  <c r="I297"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D151" i="45"/>
  <c r="V151" i="45"/>
  <c r="J152" i="45"/>
  <c r="X152" i="45"/>
  <c r="N153" i="45"/>
  <c r="Z153" i="45"/>
  <c r="T154" i="45"/>
  <c r="D155" i="45"/>
  <c r="V155" i="45"/>
  <c r="J156" i="45"/>
  <c r="X156" i="45"/>
  <c r="N157" i="45"/>
  <c r="Z157" i="45"/>
  <c r="T158" i="45"/>
  <c r="D159" i="45"/>
  <c r="V159" i="45"/>
  <c r="J160" i="45"/>
  <c r="X160" i="45"/>
  <c r="N161" i="45"/>
  <c r="Z161" i="45"/>
  <c r="T162" i="45"/>
  <c r="D163" i="45"/>
  <c r="V163" i="45"/>
  <c r="J164" i="45"/>
  <c r="X164" i="45"/>
  <c r="N165" i="45"/>
  <c r="Z165" i="45"/>
  <c r="T166" i="45"/>
  <c r="D167" i="45"/>
  <c r="V167" i="45"/>
  <c r="J168" i="45"/>
  <c r="X168" i="45"/>
  <c r="N169" i="45"/>
  <c r="Z169" i="45"/>
  <c r="T170" i="45"/>
  <c r="D171" i="45"/>
  <c r="V171" i="45"/>
  <c r="J172" i="45"/>
  <c r="X172" i="45"/>
  <c r="N173" i="45"/>
  <c r="Z173" i="45"/>
  <c r="T174" i="45"/>
  <c r="D175" i="45"/>
  <c r="V175" i="45"/>
  <c r="J176" i="45"/>
  <c r="X176" i="45"/>
  <c r="N177" i="45"/>
  <c r="Z177" i="45"/>
  <c r="T178" i="45"/>
  <c r="D179" i="45"/>
  <c r="V179" i="45"/>
  <c r="J180" i="45"/>
  <c r="X180" i="45"/>
  <c r="N181" i="45"/>
  <c r="Z181" i="45"/>
  <c r="T182" i="45"/>
  <c r="D183" i="45"/>
  <c r="V183" i="45"/>
  <c r="J184" i="45"/>
  <c r="X184" i="45"/>
  <c r="N185" i="45"/>
  <c r="Z185" i="45"/>
  <c r="T186" i="45"/>
  <c r="D187" i="45"/>
  <c r="V187" i="45"/>
  <c r="J188" i="45"/>
  <c r="X188" i="45"/>
  <c r="N189" i="45"/>
  <c r="Z189" i="45"/>
  <c r="T190" i="45"/>
  <c r="D191" i="45"/>
  <c r="V191" i="45"/>
  <c r="J192" i="45"/>
  <c r="X192" i="45"/>
  <c r="N193" i="45"/>
  <c r="Z193" i="45"/>
  <c r="T194" i="45"/>
  <c r="D195" i="45"/>
  <c r="V195" i="45"/>
  <c r="J196" i="45"/>
  <c r="X196" i="45"/>
  <c r="N197" i="45"/>
  <c r="Z197" i="45"/>
  <c r="T198" i="45"/>
  <c r="D199" i="45"/>
  <c r="V199" i="45"/>
  <c r="J200" i="45"/>
  <c r="X200" i="45"/>
  <c r="N201" i="45"/>
  <c r="Z201" i="45"/>
  <c r="T202" i="45"/>
  <c r="D203" i="45"/>
  <c r="V203" i="45"/>
  <c r="J204" i="45"/>
  <c r="X204" i="45"/>
  <c r="N205" i="45"/>
  <c r="Z205" i="45"/>
  <c r="T206" i="45"/>
  <c r="D207" i="45"/>
  <c r="V207" i="45"/>
  <c r="J208" i="45"/>
  <c r="X208" i="45"/>
  <c r="N209" i="45"/>
  <c r="Z209" i="45"/>
  <c r="T210" i="45"/>
  <c r="D211" i="45"/>
  <c r="V211" i="45"/>
  <c r="J212" i="45"/>
  <c r="X212" i="45"/>
  <c r="N213" i="45"/>
  <c r="Z213" i="45"/>
  <c r="T214" i="45"/>
  <c r="D215" i="45"/>
  <c r="V215" i="45"/>
  <c r="J216" i="45"/>
  <c r="X216" i="45"/>
  <c r="N217" i="45"/>
  <c r="Z217" i="45"/>
  <c r="T218" i="45"/>
  <c r="D219" i="45"/>
  <c r="V219" i="45"/>
  <c r="J220" i="45"/>
  <c r="X220" i="45"/>
  <c r="N221" i="45"/>
  <c r="Z221" i="45"/>
  <c r="T222" i="45"/>
  <c r="D223" i="45"/>
  <c r="V223" i="45"/>
  <c r="J224" i="45"/>
  <c r="X224" i="45"/>
  <c r="N225" i="45"/>
  <c r="Z225" i="45"/>
  <c r="T226" i="45"/>
  <c r="D227" i="45"/>
  <c r="V227" i="45"/>
  <c r="J228" i="45"/>
  <c r="X228" i="45"/>
  <c r="N229" i="45"/>
  <c r="Z229" i="45"/>
  <c r="T230" i="45"/>
  <c r="D231" i="45"/>
  <c r="V231" i="45"/>
  <c r="J232" i="45"/>
  <c r="X232" i="45"/>
  <c r="N233" i="45"/>
  <c r="Z233" i="45"/>
  <c r="T234" i="45"/>
  <c r="D235" i="45"/>
  <c r="V235" i="45"/>
  <c r="J236" i="45"/>
  <c r="X236" i="45"/>
  <c r="N237" i="45"/>
  <c r="Z237" i="45"/>
  <c r="T238" i="45"/>
  <c r="D239" i="45"/>
  <c r="V239" i="45"/>
  <c r="J240" i="45"/>
  <c r="X240" i="45"/>
  <c r="N241" i="45"/>
  <c r="Z241" i="45"/>
  <c r="T242" i="45"/>
  <c r="D243" i="45"/>
  <c r="V243" i="45"/>
  <c r="J244" i="45"/>
  <c r="X244" i="45"/>
  <c r="N245" i="45"/>
  <c r="Z245" i="45"/>
  <c r="T246" i="45"/>
  <c r="D247" i="45"/>
  <c r="V247" i="45"/>
  <c r="J248" i="45"/>
  <c r="X248" i="45"/>
  <c r="N249" i="45"/>
  <c r="Z249" i="45"/>
  <c r="T250" i="45"/>
  <c r="D251" i="45"/>
  <c r="V251" i="45"/>
  <c r="J252" i="45"/>
  <c r="X252" i="45"/>
  <c r="N253" i="45"/>
  <c r="Z253" i="45"/>
  <c r="T254" i="45"/>
  <c r="D255" i="45"/>
  <c r="V255" i="45"/>
  <c r="J256" i="45"/>
  <c r="X256" i="45"/>
  <c r="N257" i="45"/>
  <c r="Z257" i="45"/>
  <c r="T258" i="45"/>
  <c r="D259" i="45"/>
  <c r="V259" i="45"/>
  <c r="J260" i="45"/>
  <c r="X260" i="45"/>
  <c r="N261" i="45"/>
  <c r="Z261" i="45"/>
  <c r="T262" i="45"/>
  <c r="D263" i="45"/>
  <c r="V263" i="45"/>
  <c r="J264" i="45"/>
  <c r="X264" i="45"/>
  <c r="N265" i="45"/>
  <c r="Z265" i="45"/>
  <c r="T266" i="45"/>
  <c r="D267" i="45"/>
  <c r="V267" i="45"/>
  <c r="J268" i="45"/>
  <c r="X268" i="45"/>
  <c r="N269" i="45"/>
  <c r="Z269" i="45"/>
  <c r="T270" i="45"/>
  <c r="D271" i="45"/>
  <c r="V271" i="45"/>
  <c r="J272" i="45"/>
  <c r="X272" i="45"/>
  <c r="N273" i="45"/>
  <c r="Z273" i="45"/>
  <c r="T274" i="45"/>
  <c r="D275" i="45"/>
  <c r="V275" i="45"/>
  <c r="J276" i="45"/>
  <c r="X276" i="45"/>
  <c r="N277" i="45"/>
  <c r="Z277" i="45"/>
  <c r="T278" i="45"/>
  <c r="D279" i="45"/>
  <c r="V279" i="45"/>
  <c r="J280" i="45"/>
  <c r="X280" i="45"/>
  <c r="N281" i="45"/>
  <c r="Z281" i="45"/>
  <c r="T282" i="45"/>
  <c r="D283" i="45"/>
  <c r="V283" i="45"/>
  <c r="J284" i="45"/>
  <c r="X284" i="45"/>
  <c r="N285" i="45"/>
  <c r="Z285" i="45"/>
  <c r="T286" i="45"/>
  <c r="D287" i="45"/>
  <c r="V287" i="45"/>
  <c r="J288" i="45"/>
  <c r="X288" i="45"/>
  <c r="N289" i="45"/>
  <c r="Z289" i="45"/>
  <c r="T290" i="45"/>
  <c r="D291" i="45"/>
  <c r="V291" i="45"/>
  <c r="J292" i="45"/>
  <c r="X292" i="45"/>
  <c r="N293" i="45"/>
  <c r="Z293" i="45"/>
  <c r="T294" i="45"/>
  <c r="D295" i="45"/>
  <c r="V295" i="45"/>
  <c r="J296" i="45"/>
  <c r="X296" i="45"/>
  <c r="N297" i="45"/>
  <c r="E298" i="45"/>
  <c r="O298" i="45"/>
  <c r="AA298" i="45"/>
  <c r="M299" i="45"/>
  <c r="Y299" i="45"/>
  <c r="I300" i="45"/>
  <c r="S300" i="45"/>
  <c r="M301" i="45"/>
  <c r="Y301" i="45"/>
  <c r="I302" i="45"/>
  <c r="S302" i="45"/>
  <c r="M303" i="45"/>
  <c r="Y303" i="45"/>
  <c r="I304" i="45"/>
  <c r="S304" i="45"/>
  <c r="M305" i="45"/>
  <c r="Y305" i="45"/>
  <c r="I306" i="45"/>
  <c r="S306" i="45"/>
  <c r="M307" i="45"/>
  <c r="Y307" i="45"/>
  <c r="I308" i="45"/>
  <c r="S308" i="45"/>
  <c r="M309" i="45"/>
  <c r="Y309" i="45"/>
  <c r="I310" i="45"/>
  <c r="S310" i="45"/>
  <c r="M311" i="45"/>
  <c r="Y311" i="45"/>
  <c r="I312" i="45"/>
  <c r="S312" i="45"/>
  <c r="M313" i="45"/>
  <c r="Y313" i="45"/>
  <c r="I314" i="45"/>
  <c r="S314" i="45"/>
  <c r="M315" i="45"/>
  <c r="Y315" i="45"/>
  <c r="I316" i="45"/>
  <c r="S316" i="45"/>
  <c r="M317" i="45"/>
  <c r="Y317" i="45"/>
  <c r="I318" i="45"/>
  <c r="S318" i="45"/>
  <c r="M319" i="45"/>
  <c r="Y319" i="45"/>
  <c r="I320" i="45"/>
  <c r="S320" i="45"/>
  <c r="M321" i="45"/>
  <c r="Y321" i="45"/>
  <c r="I322" i="45"/>
  <c r="S322" i="45"/>
  <c r="M323" i="45"/>
  <c r="Y323" i="45"/>
  <c r="I324" i="45"/>
  <c r="S324" i="45"/>
  <c r="M325" i="45"/>
  <c r="Y325" i="45"/>
  <c r="I326" i="45"/>
  <c r="S326" i="45"/>
  <c r="M327" i="45"/>
  <c r="Y327" i="45"/>
  <c r="I328" i="45"/>
  <c r="S328" i="45"/>
  <c r="M329" i="45"/>
  <c r="Y329" i="45"/>
  <c r="I330" i="45"/>
  <c r="S330" i="45"/>
  <c r="M331" i="45"/>
  <c r="Y331" i="45"/>
  <c r="I332" i="45"/>
  <c r="S332" i="45"/>
  <c r="M333" i="45"/>
  <c r="Y333" i="45"/>
  <c r="I334" i="45"/>
  <c r="S334" i="45"/>
  <c r="M335" i="45"/>
  <c r="Y335" i="45"/>
  <c r="I336" i="45"/>
  <c r="S336" i="45"/>
  <c r="M337" i="45"/>
  <c r="Y337" i="45"/>
  <c r="I338" i="45"/>
  <c r="S338" i="45"/>
  <c r="M339" i="45"/>
  <c r="Y339" i="45"/>
  <c r="I340" i="45"/>
  <c r="S340" i="45"/>
  <c r="M341" i="45"/>
  <c r="Y341" i="45"/>
  <c r="I342" i="45"/>
  <c r="S342" i="45"/>
  <c r="M343" i="45"/>
  <c r="Y343" i="45"/>
  <c r="I344" i="45"/>
  <c r="S344" i="45"/>
  <c r="M345" i="45"/>
  <c r="Y345" i="45"/>
  <c r="I346" i="45"/>
  <c r="S346" i="45"/>
  <c r="M347" i="45"/>
  <c r="Y347" i="45"/>
  <c r="I348" i="45"/>
  <c r="S348" i="45"/>
  <c r="M349" i="45"/>
  <c r="Y349" i="45"/>
  <c r="I350" i="45"/>
  <c r="S350" i="45"/>
  <c r="M351" i="45"/>
  <c r="Y351" i="45"/>
  <c r="I352" i="45"/>
  <c r="S352" i="45"/>
  <c r="M353" i="45"/>
  <c r="Y353" i="45"/>
  <c r="I354" i="45"/>
  <c r="S354" i="45"/>
  <c r="M355" i="45"/>
  <c r="Y355" i="45"/>
  <c r="I356" i="45"/>
  <c r="S356" i="45"/>
  <c r="M357" i="45"/>
  <c r="Y357" i="45"/>
  <c r="I358" i="45"/>
  <c r="S358" i="45"/>
  <c r="M359" i="45"/>
  <c r="Y359" i="45"/>
  <c r="I360" i="45"/>
  <c r="S360" i="45"/>
  <c r="M361" i="45"/>
  <c r="Y361" i="45"/>
  <c r="I362" i="45"/>
  <c r="S362" i="45"/>
  <c r="M363" i="45"/>
  <c r="Y363" i="45"/>
  <c r="I364" i="45"/>
  <c r="S364" i="45"/>
  <c r="M365" i="45"/>
  <c r="Y365" i="45"/>
  <c r="I366" i="45"/>
  <c r="S366" i="45"/>
  <c r="M367" i="45"/>
  <c r="Y367" i="45"/>
  <c r="I368" i="45"/>
  <c r="S368" i="45"/>
  <c r="M369" i="45"/>
  <c r="Y369" i="45"/>
  <c r="I370" i="45"/>
  <c r="S370" i="45"/>
  <c r="M371" i="45"/>
  <c r="Y371" i="45"/>
  <c r="I372" i="45"/>
  <c r="S372" i="45"/>
  <c r="M373" i="45"/>
  <c r="Y373" i="45"/>
  <c r="I374" i="45"/>
  <c r="S374" i="45"/>
  <c r="M375" i="45"/>
  <c r="Y375" i="45"/>
  <c r="I376" i="45"/>
  <c r="S376" i="45"/>
  <c r="M377" i="45"/>
  <c r="Y377" i="45"/>
  <c r="I378" i="45"/>
  <c r="S378" i="45"/>
  <c r="M379" i="45"/>
  <c r="Y379" i="45"/>
  <c r="I380" i="45"/>
  <c r="S380" i="45"/>
  <c r="M381" i="45"/>
  <c r="Y381" i="45"/>
  <c r="I382" i="45"/>
  <c r="S382" i="45"/>
  <c r="M383" i="45"/>
  <c r="Y383" i="45"/>
  <c r="I384" i="45"/>
  <c r="S384" i="45"/>
  <c r="M385" i="45"/>
  <c r="Y385" i="45"/>
  <c r="I386" i="45"/>
  <c r="S386" i="45"/>
  <c r="M387" i="45"/>
  <c r="Y387" i="45"/>
  <c r="I388" i="45"/>
  <c r="X297" i="45"/>
  <c r="O36" i="45"/>
  <c r="S36" i="45"/>
  <c r="S34" i="45"/>
  <c r="AA34" i="45"/>
  <c r="AA32" i="45"/>
  <c r="S32" i="45"/>
  <c r="S30" i="45"/>
  <c r="AA30" i="45"/>
  <c r="AA28" i="45"/>
  <c r="S28" i="45"/>
  <c r="S26" i="45"/>
  <c r="AA26" i="45"/>
  <c r="AA24" i="45"/>
  <c r="S24" i="45"/>
  <c r="S22" i="45"/>
  <c r="AA22" i="45"/>
  <c r="AA20" i="45"/>
  <c r="S20" i="45"/>
  <c r="S18" i="45"/>
  <c r="AA18" i="45"/>
  <c r="AA16" i="45"/>
  <c r="S16" i="45"/>
  <c r="S14" i="45"/>
  <c r="AA14" i="45"/>
  <c r="T298" i="45"/>
  <c r="V298" i="45"/>
  <c r="X300" i="45"/>
  <c r="J300" i="45"/>
  <c r="V300" i="45"/>
  <c r="D300" i="45"/>
  <c r="T302" i="45"/>
  <c r="Z302" i="45"/>
  <c r="N302" i="45"/>
  <c r="X304" i="45"/>
  <c r="J304" i="45"/>
  <c r="V304" i="45"/>
  <c r="D304" i="45"/>
  <c r="T306" i="45"/>
  <c r="Z306" i="45"/>
  <c r="N306" i="45"/>
  <c r="X308" i="45"/>
  <c r="J308" i="45"/>
  <c r="V308" i="45"/>
  <c r="D308" i="45"/>
  <c r="T310" i="45"/>
  <c r="Z310" i="45"/>
  <c r="N310" i="45"/>
  <c r="X312" i="45"/>
  <c r="J312" i="45"/>
  <c r="V312" i="45"/>
  <c r="D312" i="45"/>
  <c r="T314" i="45"/>
  <c r="Z314" i="45"/>
  <c r="N314" i="45"/>
  <c r="X316" i="45"/>
  <c r="J316" i="45"/>
  <c r="V316" i="45"/>
  <c r="D316" i="45"/>
  <c r="T318" i="45"/>
  <c r="Z318" i="45"/>
  <c r="N318" i="45"/>
  <c r="X320" i="45"/>
  <c r="J320" i="45"/>
  <c r="V320" i="45"/>
  <c r="D320" i="45"/>
  <c r="T322" i="45"/>
  <c r="Z322" i="45"/>
  <c r="N322" i="45"/>
  <c r="X324" i="45"/>
  <c r="J324" i="45"/>
  <c r="V324" i="45"/>
  <c r="D324" i="45"/>
  <c r="T326" i="45"/>
  <c r="Z326" i="45"/>
  <c r="N326" i="45"/>
  <c r="X328" i="45"/>
  <c r="J328" i="45"/>
  <c r="V328" i="45"/>
  <c r="D328" i="45"/>
  <c r="T330" i="45"/>
  <c r="Z330" i="45"/>
  <c r="N330" i="45"/>
  <c r="X332" i="45"/>
  <c r="J332" i="45"/>
  <c r="V332" i="45"/>
  <c r="D332" i="45"/>
  <c r="T334" i="45"/>
  <c r="Z334" i="45"/>
  <c r="N334" i="45"/>
  <c r="X336" i="45"/>
  <c r="J336" i="45"/>
  <c r="V336" i="45"/>
  <c r="D336" i="45"/>
  <c r="T338" i="45"/>
  <c r="Z338" i="45"/>
  <c r="N338" i="45"/>
  <c r="X340" i="45"/>
  <c r="J340" i="45"/>
  <c r="V340" i="45"/>
  <c r="D340" i="45"/>
  <c r="T342" i="45"/>
  <c r="Z342" i="45"/>
  <c r="N342" i="45"/>
  <c r="X344" i="45"/>
  <c r="J344" i="45"/>
  <c r="V344" i="45"/>
  <c r="D344" i="45"/>
  <c r="T346" i="45"/>
  <c r="Z346" i="45"/>
  <c r="N346" i="45"/>
  <c r="X348" i="45"/>
  <c r="J348" i="45"/>
  <c r="V348" i="45"/>
  <c r="D348" i="45"/>
  <c r="T350" i="45"/>
  <c r="Z350" i="45"/>
  <c r="N350" i="45"/>
  <c r="X352" i="45"/>
  <c r="J352" i="45"/>
  <c r="V352" i="45"/>
  <c r="D352" i="45"/>
  <c r="T354" i="45"/>
  <c r="Z354" i="45"/>
  <c r="N354" i="45"/>
  <c r="X356" i="45"/>
  <c r="J356" i="45"/>
  <c r="V356" i="45"/>
  <c r="D356" i="45"/>
  <c r="T358" i="45"/>
  <c r="Z358" i="45"/>
  <c r="N358" i="45"/>
  <c r="X360" i="45"/>
  <c r="J360" i="45"/>
  <c r="V360" i="45"/>
  <c r="D360" i="45"/>
  <c r="T362" i="45"/>
  <c r="Z362" i="45"/>
  <c r="N362" i="45"/>
  <c r="X364" i="45"/>
  <c r="J364" i="45"/>
  <c r="V364" i="45"/>
  <c r="D364" i="45"/>
  <c r="T366" i="45"/>
  <c r="Z366" i="45"/>
  <c r="N366" i="45"/>
  <c r="X368" i="45"/>
  <c r="J368" i="45"/>
  <c r="V368" i="45"/>
  <c r="D368" i="45"/>
  <c r="T370" i="45"/>
  <c r="Z370" i="45"/>
  <c r="N370" i="45"/>
  <c r="X372" i="45"/>
  <c r="J372" i="45"/>
  <c r="V372" i="45"/>
  <c r="D372" i="45"/>
  <c r="T374" i="45"/>
  <c r="Z374" i="45"/>
  <c r="N374" i="45"/>
  <c r="X376" i="45"/>
  <c r="J376" i="45"/>
  <c r="V376" i="45"/>
  <c r="D376" i="45"/>
  <c r="T378" i="45"/>
  <c r="Z378" i="45"/>
  <c r="N378" i="45"/>
  <c r="X380" i="45"/>
  <c r="J380" i="45"/>
  <c r="V380" i="45"/>
  <c r="D380" i="45"/>
  <c r="T382" i="45"/>
  <c r="Z382" i="45"/>
  <c r="N382" i="45"/>
  <c r="X384" i="45"/>
  <c r="J384" i="45"/>
  <c r="V384" i="45"/>
  <c r="D384" i="45"/>
  <c r="T386" i="45"/>
  <c r="Z386" i="45"/>
  <c r="N386" i="45"/>
  <c r="Z388" i="45"/>
  <c r="AA388" i="45"/>
  <c r="J388" i="45"/>
  <c r="T388" i="45"/>
  <c r="N388" i="45"/>
  <c r="Z390" i="45"/>
  <c r="N390" i="45"/>
  <c r="AA390" i="45"/>
  <c r="O390" i="45"/>
  <c r="E390" i="45"/>
  <c r="T390" i="45"/>
  <c r="Y390" i="45"/>
  <c r="M390" i="45"/>
  <c r="Z392" i="45"/>
  <c r="N392" i="45"/>
  <c r="AA392" i="45"/>
  <c r="O392" i="45"/>
  <c r="E392" i="45"/>
  <c r="T392" i="45"/>
  <c r="Y392" i="45"/>
  <c r="M392" i="45"/>
  <c r="Z394" i="45"/>
  <c r="N394" i="45"/>
  <c r="AA394" i="45"/>
  <c r="O394" i="45"/>
  <c r="E394" i="45"/>
  <c r="T394" i="45"/>
  <c r="Y394" i="45"/>
  <c r="M394" i="45"/>
  <c r="Z396" i="45"/>
  <c r="N396" i="45"/>
  <c r="AA396" i="45"/>
  <c r="O396" i="45"/>
  <c r="E396" i="45"/>
  <c r="T396" i="45"/>
  <c r="Y396" i="45"/>
  <c r="M396" i="45"/>
  <c r="Z398" i="45"/>
  <c r="N398" i="45"/>
  <c r="AA398" i="45"/>
  <c r="O398" i="45"/>
  <c r="E398" i="45"/>
  <c r="T398" i="45"/>
  <c r="Y398" i="45"/>
  <c r="M398" i="45"/>
  <c r="Z400" i="45"/>
  <c r="N400" i="45"/>
  <c r="AA400" i="45"/>
  <c r="O400" i="45"/>
  <c r="E400" i="45"/>
  <c r="T400" i="45"/>
  <c r="Y400" i="45"/>
  <c r="M400" i="45"/>
  <c r="Z402" i="45"/>
  <c r="N402" i="45"/>
  <c r="AA402" i="45"/>
  <c r="O402" i="45"/>
  <c r="E402" i="45"/>
  <c r="T402" i="45"/>
  <c r="Y402" i="45"/>
  <c r="M402" i="45"/>
  <c r="Z404" i="45"/>
  <c r="N404" i="45"/>
  <c r="AA404" i="45"/>
  <c r="O404" i="45"/>
  <c r="E404" i="45"/>
  <c r="T404" i="45"/>
  <c r="Y404" i="45"/>
  <c r="M404" i="45"/>
  <c r="Z406" i="45"/>
  <c r="N406" i="45"/>
  <c r="AA406" i="45"/>
  <c r="O406" i="45"/>
  <c r="E406" i="45"/>
  <c r="T406" i="45"/>
  <c r="Y406" i="45"/>
  <c r="M406" i="45"/>
  <c r="Z408" i="45"/>
  <c r="N408" i="45"/>
  <c r="AA408" i="45"/>
  <c r="O408" i="45"/>
  <c r="E408" i="45"/>
  <c r="T408" i="45"/>
  <c r="Y408" i="45"/>
  <c r="M408" i="45"/>
  <c r="Z410" i="45"/>
  <c r="N410" i="45"/>
  <c r="AA410" i="45"/>
  <c r="O410" i="45"/>
  <c r="E410" i="45"/>
  <c r="T410" i="45"/>
  <c r="Y410" i="45"/>
  <c r="M410" i="45"/>
  <c r="Z412" i="45"/>
  <c r="N412" i="45"/>
  <c r="AA412" i="45"/>
  <c r="O412" i="45"/>
  <c r="E412" i="45"/>
  <c r="T412" i="45"/>
  <c r="Y412" i="45"/>
  <c r="M412" i="45"/>
  <c r="Z414" i="45"/>
  <c r="N414" i="45"/>
  <c r="AA414" i="45"/>
  <c r="O414" i="45"/>
  <c r="E414" i="45"/>
  <c r="T414" i="45"/>
  <c r="Y414" i="45"/>
  <c r="M414" i="45"/>
  <c r="Z416" i="45"/>
  <c r="N416" i="45"/>
  <c r="AA416" i="45"/>
  <c r="O416" i="45"/>
  <c r="E416" i="45"/>
  <c r="T416" i="45"/>
  <c r="Y416" i="45"/>
  <c r="M416" i="45"/>
  <c r="Z418" i="45"/>
  <c r="N418" i="45"/>
  <c r="AA418" i="45"/>
  <c r="O418" i="45"/>
  <c r="E418" i="45"/>
  <c r="T418" i="45"/>
  <c r="Y418" i="45"/>
  <c r="M418" i="45"/>
  <c r="Z420" i="45"/>
  <c r="N420" i="45"/>
  <c r="AA420" i="45"/>
  <c r="O420" i="45"/>
  <c r="E420" i="45"/>
  <c r="T420" i="45"/>
  <c r="Y420" i="45"/>
  <c r="M420" i="45"/>
  <c r="Z422" i="45"/>
  <c r="N422" i="45"/>
  <c r="AA422" i="45"/>
  <c r="O422" i="45"/>
  <c r="E422" i="45"/>
  <c r="T422" i="45"/>
  <c r="Y422" i="45"/>
  <c r="M422" i="45"/>
  <c r="Z424" i="45"/>
  <c r="N424" i="45"/>
  <c r="AA424" i="45"/>
  <c r="O424" i="45"/>
  <c r="E424" i="45"/>
  <c r="T424" i="45"/>
  <c r="Y424" i="45"/>
  <c r="M424" i="45"/>
  <c r="Z426" i="45"/>
  <c r="N426" i="45"/>
  <c r="AA426" i="45"/>
  <c r="O426" i="45"/>
  <c r="E426" i="45"/>
  <c r="T426" i="45"/>
  <c r="Y426" i="45"/>
  <c r="M426" i="45"/>
  <c r="Z428" i="45"/>
  <c r="N428" i="45"/>
  <c r="AA428" i="45"/>
  <c r="O428" i="45"/>
  <c r="E428" i="45"/>
  <c r="T428" i="45"/>
  <c r="Y428" i="45"/>
  <c r="M428" i="45"/>
  <c r="Z430" i="45"/>
  <c r="N430" i="45"/>
  <c r="AA430" i="45"/>
  <c r="O430" i="45"/>
  <c r="E430" i="45"/>
  <c r="T430" i="45"/>
  <c r="Y430" i="45"/>
  <c r="M430" i="45"/>
  <c r="Z432" i="45"/>
  <c r="N432" i="45"/>
  <c r="AA432" i="45"/>
  <c r="O432" i="45"/>
  <c r="E432" i="45"/>
  <c r="T432" i="45"/>
  <c r="Y432" i="45"/>
  <c r="M432" i="45"/>
  <c r="Y443" i="45"/>
  <c r="M443" i="45"/>
  <c r="X443" i="45"/>
  <c r="V443" i="45"/>
  <c r="AA443" i="45"/>
  <c r="O443" i="45"/>
  <c r="E443" i="45"/>
  <c r="Z443" i="45"/>
  <c r="Y447" i="45"/>
  <c r="M447" i="45"/>
  <c r="X447" i="45"/>
  <c r="V447" i="45"/>
  <c r="AA447" i="45"/>
  <c r="O447" i="45"/>
  <c r="E447" i="45"/>
  <c r="Z447" i="45"/>
  <c r="Y451" i="45"/>
  <c r="M451" i="45"/>
  <c r="X451" i="45"/>
  <c r="V451" i="45"/>
  <c r="AA451" i="45"/>
  <c r="O451" i="45"/>
  <c r="E451" i="45"/>
  <c r="Z451" i="45"/>
  <c r="Y455" i="45"/>
  <c r="M455" i="45"/>
  <c r="X455" i="45"/>
  <c r="V455" i="45"/>
  <c r="AA455" i="45"/>
  <c r="O455" i="45"/>
  <c r="E455" i="45"/>
  <c r="Z455" i="45"/>
  <c r="Y459" i="45"/>
  <c r="M459" i="45"/>
  <c r="X459" i="45"/>
  <c r="V459" i="45"/>
  <c r="AA459" i="45"/>
  <c r="O459" i="45"/>
  <c r="E459" i="45"/>
  <c r="Z459" i="45"/>
  <c r="Y463" i="45"/>
  <c r="M463" i="45"/>
  <c r="X463" i="45"/>
  <c r="V463" i="45"/>
  <c r="AA463" i="45"/>
  <c r="O463" i="45"/>
  <c r="E463" i="45"/>
  <c r="Z463" i="45"/>
  <c r="Y467" i="45"/>
  <c r="M467" i="45"/>
  <c r="X467" i="45"/>
  <c r="V467" i="45"/>
  <c r="AA467" i="45"/>
  <c r="O467" i="45"/>
  <c r="E467" i="45"/>
  <c r="Z467" i="45"/>
  <c r="Y471" i="45"/>
  <c r="M471" i="45"/>
  <c r="X471" i="45"/>
  <c r="V471" i="45"/>
  <c r="AA471" i="45"/>
  <c r="O471" i="45"/>
  <c r="E471" i="45"/>
  <c r="Z471" i="45"/>
  <c r="X435" i="45"/>
  <c r="J435" i="45"/>
  <c r="S435" i="45"/>
  <c r="I435" i="45"/>
  <c r="Z435" i="45"/>
  <c r="N435" i="45"/>
  <c r="Y435" i="45"/>
  <c r="M435" i="45"/>
  <c r="X437" i="45"/>
  <c r="J437" i="45"/>
  <c r="S437" i="45"/>
  <c r="I437" i="45"/>
  <c r="Z437" i="45"/>
  <c r="N437" i="45"/>
  <c r="Y437" i="45"/>
  <c r="M437" i="45"/>
  <c r="X439" i="45"/>
  <c r="J439" i="45"/>
  <c r="S439" i="45"/>
  <c r="I439" i="45"/>
  <c r="Z439" i="45"/>
  <c r="N439" i="45"/>
  <c r="Y439" i="45"/>
  <c r="M439" i="45"/>
  <c r="X441" i="45"/>
  <c r="J441" i="45"/>
  <c r="S441" i="45"/>
  <c r="I441" i="45"/>
  <c r="Z441" i="45"/>
  <c r="N441" i="45"/>
  <c r="Y441" i="45"/>
  <c r="M441" i="45"/>
  <c r="AA444" i="45"/>
  <c r="O444" i="45"/>
  <c r="E444" i="45"/>
  <c r="N444" i="45"/>
  <c r="D444" i="45"/>
  <c r="Q444" i="45"/>
  <c r="G444" i="45"/>
  <c r="J444" i="45"/>
  <c r="AA448" i="45"/>
  <c r="O448" i="45"/>
  <c r="E448" i="45"/>
  <c r="N448" i="45"/>
  <c r="D448" i="45"/>
  <c r="Q448" i="45"/>
  <c r="G448" i="45"/>
  <c r="J448" i="45"/>
  <c r="AA452" i="45"/>
  <c r="O452" i="45"/>
  <c r="E452" i="45"/>
  <c r="N452" i="45"/>
  <c r="D452" i="45"/>
  <c r="Q452" i="45"/>
  <c r="G452" i="45"/>
  <c r="J452" i="45"/>
  <c r="AA456" i="45"/>
  <c r="O456" i="45"/>
  <c r="E456" i="45"/>
  <c r="N456" i="45"/>
  <c r="D456" i="45"/>
  <c r="Q456" i="45"/>
  <c r="G456" i="45"/>
  <c r="J456" i="45"/>
  <c r="AA460" i="45"/>
  <c r="O460" i="45"/>
  <c r="E460" i="45"/>
  <c r="N460" i="45"/>
  <c r="D460" i="45"/>
  <c r="Q460" i="45"/>
  <c r="G460" i="45"/>
  <c r="J460" i="45"/>
  <c r="AA464" i="45"/>
  <c r="O464" i="45"/>
  <c r="E464" i="45"/>
  <c r="N464" i="45"/>
  <c r="D464" i="45"/>
  <c r="Q464" i="45"/>
  <c r="G464" i="45"/>
  <c r="J464" i="45"/>
  <c r="AA468" i="45"/>
  <c r="O468" i="45"/>
  <c r="E468" i="45"/>
  <c r="N468" i="45"/>
  <c r="D468" i="45"/>
  <c r="Q468" i="45"/>
  <c r="G468" i="45"/>
  <c r="J468" i="45"/>
  <c r="AA472" i="45"/>
  <c r="O472" i="45"/>
  <c r="E472" i="45"/>
  <c r="T472" i="45"/>
  <c r="Y472" i="45"/>
  <c r="M472" i="45"/>
  <c r="Z472" i="45"/>
  <c r="N472" i="45"/>
  <c r="AA474" i="45"/>
  <c r="O474" i="45"/>
  <c r="E474" i="45"/>
  <c r="T474" i="45"/>
  <c r="Y474" i="45"/>
  <c r="M474" i="45"/>
  <c r="Z474" i="45"/>
  <c r="N474" i="45"/>
  <c r="AA476" i="45"/>
  <c r="O476" i="45"/>
  <c r="E476" i="45"/>
  <c r="T476" i="45"/>
  <c r="Y476" i="45"/>
  <c r="M476" i="45"/>
  <c r="Z476" i="45"/>
  <c r="N476" i="45"/>
  <c r="AA478" i="45"/>
  <c r="O478" i="45"/>
  <c r="E478" i="45"/>
  <c r="T478" i="45"/>
  <c r="Y478" i="45"/>
  <c r="M478" i="45"/>
  <c r="Z478" i="45"/>
  <c r="N478" i="45"/>
  <c r="AA480" i="45"/>
  <c r="O480" i="45"/>
  <c r="E480" i="45"/>
  <c r="T480" i="45"/>
  <c r="Y480" i="45"/>
  <c r="M480" i="45"/>
  <c r="Z480" i="45"/>
  <c r="N480" i="45"/>
  <c r="AA508" i="45"/>
  <c r="O508" i="45"/>
  <c r="E508" i="45"/>
  <c r="V508" i="45"/>
  <c r="Y508" i="45"/>
  <c r="M508" i="45"/>
  <c r="X508" i="45"/>
  <c r="N508" i="45"/>
  <c r="AA512" i="45"/>
  <c r="O512" i="45"/>
  <c r="E512" i="45"/>
  <c r="N512" i="45"/>
  <c r="Y512" i="45"/>
  <c r="M512" i="45"/>
  <c r="X512" i="45"/>
  <c r="V512" i="45"/>
  <c r="X483" i="45"/>
  <c r="J483" i="45"/>
  <c r="O483" i="45"/>
  <c r="Y483" i="45"/>
  <c r="Z483" i="45"/>
  <c r="N483" i="45"/>
  <c r="S483" i="45"/>
  <c r="E483" i="45"/>
  <c r="X485" i="45"/>
  <c r="J485" i="45"/>
  <c r="G485" i="45"/>
  <c r="M485" i="45"/>
  <c r="V485" i="45"/>
  <c r="D485" i="45"/>
  <c r="O485" i="45"/>
  <c r="I485" i="45"/>
  <c r="X487" i="45"/>
  <c r="J487" i="45"/>
  <c r="O487" i="45"/>
  <c r="Q487" i="45"/>
  <c r="V487" i="45"/>
  <c r="D487" i="45"/>
  <c r="G487" i="45"/>
  <c r="Y487" i="45"/>
  <c r="X489" i="45"/>
  <c r="J489" i="45"/>
  <c r="G489" i="45"/>
  <c r="I489" i="45"/>
  <c r="Z489" i="45"/>
  <c r="N489" i="45"/>
  <c r="AA489" i="45"/>
  <c r="Q489" i="45"/>
  <c r="X491" i="45"/>
  <c r="J491" i="45"/>
  <c r="O491" i="45"/>
  <c r="Y491" i="45"/>
  <c r="Z491" i="45"/>
  <c r="N491" i="45"/>
  <c r="S491" i="45"/>
  <c r="E491" i="45"/>
  <c r="X493" i="45"/>
  <c r="J493" i="45"/>
  <c r="G493" i="45"/>
  <c r="M493" i="45"/>
  <c r="V493" i="45"/>
  <c r="D493" i="45"/>
  <c r="O493" i="45"/>
  <c r="I493" i="45"/>
  <c r="X495" i="45"/>
  <c r="J495" i="45"/>
  <c r="O495" i="45"/>
  <c r="Q495" i="45"/>
  <c r="V495" i="45"/>
  <c r="D495" i="45"/>
  <c r="G495" i="45"/>
  <c r="Y495" i="45"/>
  <c r="X497" i="45"/>
  <c r="J497" i="45"/>
  <c r="G497" i="45"/>
  <c r="I497" i="45"/>
  <c r="Z497" i="45"/>
  <c r="N497" i="45"/>
  <c r="AA497" i="45"/>
  <c r="Q497" i="45"/>
  <c r="X499" i="45"/>
  <c r="J499" i="45"/>
  <c r="O499" i="45"/>
  <c r="Y499" i="45"/>
  <c r="Z499" i="45"/>
  <c r="N499" i="45"/>
  <c r="S499" i="45"/>
  <c r="E499" i="45"/>
  <c r="Y501" i="45"/>
  <c r="T501" i="45"/>
  <c r="S501" i="45"/>
  <c r="Q501" i="45"/>
  <c r="AA501" i="45"/>
  <c r="X501" i="45"/>
  <c r="D501" i="45"/>
  <c r="I501" i="45"/>
  <c r="AA506" i="45"/>
  <c r="O506" i="45"/>
  <c r="E506" i="45"/>
  <c r="D506" i="45"/>
  <c r="V506" i="45"/>
  <c r="Y506" i="45"/>
  <c r="M506" i="45"/>
  <c r="T506" i="45"/>
  <c r="Y503" i="45"/>
  <c r="M503" i="45"/>
  <c r="Z503" i="45"/>
  <c r="D503" i="45"/>
  <c r="AA503" i="45"/>
  <c r="O503" i="45"/>
  <c r="E503" i="45"/>
  <c r="J503" i="45"/>
  <c r="Y507" i="45"/>
  <c r="M507" i="45"/>
  <c r="Z507" i="45"/>
  <c r="T507" i="45"/>
  <c r="S507" i="45"/>
  <c r="I507" i="45"/>
  <c r="V507" i="45"/>
  <c r="D507" i="45"/>
  <c r="Y511" i="45"/>
  <c r="M511" i="45"/>
  <c r="Z511" i="45"/>
  <c r="D511" i="45"/>
  <c r="S511" i="45"/>
  <c r="I511" i="45"/>
  <c r="V511" i="45"/>
  <c r="T511" i="45"/>
  <c r="Q36" i="45"/>
  <c r="AA35" i="45"/>
  <c r="Y34" i="45"/>
  <c r="E34" i="45"/>
  <c r="G33" i="45"/>
  <c r="I32" i="45"/>
  <c r="O31" i="45"/>
  <c r="M30" i="45"/>
  <c r="S29" i="45"/>
  <c r="Q28" i="45"/>
  <c r="AA27" i="45"/>
  <c r="Y26" i="45"/>
  <c r="E26" i="45"/>
  <c r="G25" i="45"/>
  <c r="I24" i="45"/>
  <c r="O23" i="45"/>
  <c r="M22" i="45"/>
  <c r="S21" i="45"/>
  <c r="Q20" i="45"/>
  <c r="AA19" i="45"/>
  <c r="Y18" i="45"/>
  <c r="E18" i="45"/>
  <c r="G17" i="45"/>
  <c r="I16" i="45"/>
  <c r="O15" i="45"/>
  <c r="M14" i="45"/>
  <c r="S13"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AA115" i="45"/>
  <c r="Q116" i="45"/>
  <c r="S117" i="45"/>
  <c r="M118" i="45"/>
  <c r="O119" i="45"/>
  <c r="I120" i="45"/>
  <c r="G121" i="45"/>
  <c r="E122" i="45"/>
  <c r="Y122" i="45"/>
  <c r="AA123" i="45"/>
  <c r="Q124" i="45"/>
  <c r="S125" i="45"/>
  <c r="M126" i="45"/>
  <c r="O127" i="45"/>
  <c r="I128" i="45"/>
  <c r="G129" i="45"/>
  <c r="E130" i="45"/>
  <c r="Y130" i="45"/>
  <c r="AA131" i="45"/>
  <c r="Q132" i="45"/>
  <c r="S133" i="45"/>
  <c r="M134" i="45"/>
  <c r="O135" i="45"/>
  <c r="I136" i="45"/>
  <c r="G137" i="45"/>
  <c r="E138" i="45"/>
  <c r="Y138" i="45"/>
  <c r="AA139" i="45"/>
  <c r="Q140" i="45"/>
  <c r="S141" i="45"/>
  <c r="M142" i="45"/>
  <c r="O143" i="45"/>
  <c r="I144" i="45"/>
  <c r="G145" i="45"/>
  <c r="E146" i="45"/>
  <c r="Y146" i="45"/>
  <c r="AA147" i="45"/>
  <c r="Q148" i="45"/>
  <c r="S149" i="45"/>
  <c r="M150" i="45"/>
  <c r="O151" i="45"/>
  <c r="I152" i="45"/>
  <c r="G153" i="45"/>
  <c r="E154" i="45"/>
  <c r="Y154" i="45"/>
  <c r="AA155" i="45"/>
  <c r="Q156" i="45"/>
  <c r="S157" i="45"/>
  <c r="M158" i="45"/>
  <c r="O159" i="45"/>
  <c r="I160" i="45"/>
  <c r="G161" i="45"/>
  <c r="E162" i="45"/>
  <c r="Y162" i="45"/>
  <c r="AA163" i="45"/>
  <c r="Q164" i="45"/>
  <c r="S165" i="45"/>
  <c r="M166" i="45"/>
  <c r="O167" i="45"/>
  <c r="I168" i="45"/>
  <c r="G169" i="45"/>
  <c r="E170" i="45"/>
  <c r="Y170" i="45"/>
  <c r="AA171" i="45"/>
  <c r="Q172" i="45"/>
  <c r="S173" i="45"/>
  <c r="M174" i="45"/>
  <c r="O175" i="45"/>
  <c r="I176" i="45"/>
  <c r="G177" i="45"/>
  <c r="E178" i="45"/>
  <c r="Y178" i="45"/>
  <c r="AA179" i="45"/>
  <c r="Q180" i="45"/>
  <c r="S181" i="45"/>
  <c r="M182" i="45"/>
  <c r="O183" i="45"/>
  <c r="I184" i="45"/>
  <c r="G185" i="45"/>
  <c r="E186" i="45"/>
  <c r="Y186" i="45"/>
  <c r="AA187" i="45"/>
  <c r="Q188" i="45"/>
  <c r="S189" i="45"/>
  <c r="M190" i="45"/>
  <c r="O191" i="45"/>
  <c r="I192" i="45"/>
  <c r="G193" i="45"/>
  <c r="E194" i="45"/>
  <c r="Y194" i="45"/>
  <c r="AA195" i="45"/>
  <c r="Q196" i="45"/>
  <c r="S197" i="45"/>
  <c r="M198" i="45"/>
  <c r="O199" i="45"/>
  <c r="I200" i="45"/>
  <c r="G201" i="45"/>
  <c r="E202" i="45"/>
  <c r="Y202" i="45"/>
  <c r="AA203" i="45"/>
  <c r="Q204" i="45"/>
  <c r="S205" i="45"/>
  <c r="M206" i="45"/>
  <c r="O207" i="45"/>
  <c r="I208" i="45"/>
  <c r="G209" i="45"/>
  <c r="E210" i="45"/>
  <c r="Y210" i="45"/>
  <c r="AA211" i="45"/>
  <c r="Q212" i="45"/>
  <c r="S213" i="45"/>
  <c r="M214" i="45"/>
  <c r="O215" i="45"/>
  <c r="I216" i="45"/>
  <c r="G217" i="45"/>
  <c r="E218" i="45"/>
  <c r="Y218" i="45"/>
  <c r="AA219" i="45"/>
  <c r="Q220" i="45"/>
  <c r="S221" i="45"/>
  <c r="M222" i="45"/>
  <c r="O223" i="45"/>
  <c r="I224" i="45"/>
  <c r="G225" i="45"/>
  <c r="E226" i="45"/>
  <c r="Y226" i="45"/>
  <c r="AA227" i="45"/>
  <c r="Q228" i="45"/>
  <c r="S229" i="45"/>
  <c r="M230" i="45"/>
  <c r="O231" i="45"/>
  <c r="I232" i="45"/>
  <c r="G233" i="45"/>
  <c r="E234" i="45"/>
  <c r="Y234" i="45"/>
  <c r="AA235" i="45"/>
  <c r="Q236" i="45"/>
  <c r="S237" i="45"/>
  <c r="M238" i="45"/>
  <c r="O239" i="45"/>
  <c r="I240" i="45"/>
  <c r="G241" i="45"/>
  <c r="E242" i="45"/>
  <c r="Y242" i="45"/>
  <c r="AA243" i="45"/>
  <c r="Q244" i="45"/>
  <c r="S245" i="45"/>
  <c r="M246" i="45"/>
  <c r="O247" i="45"/>
  <c r="I248" i="45"/>
  <c r="G249" i="45"/>
  <c r="E250" i="45"/>
  <c r="Y250" i="45"/>
  <c r="AA251" i="45"/>
  <c r="Q252" i="45"/>
  <c r="S253" i="45"/>
  <c r="M254" i="45"/>
  <c r="O255" i="45"/>
  <c r="I256" i="45"/>
  <c r="G257" i="45"/>
  <c r="E258" i="45"/>
  <c r="Y258" i="45"/>
  <c r="AA259" i="45"/>
  <c r="Q260" i="45"/>
  <c r="S261" i="45"/>
  <c r="M262" i="45"/>
  <c r="O263" i="45"/>
  <c r="I264" i="45"/>
  <c r="G265" i="45"/>
  <c r="E266" i="45"/>
  <c r="Y266" i="45"/>
  <c r="AA267" i="45"/>
  <c r="Q268" i="45"/>
  <c r="S269" i="45"/>
  <c r="M270" i="45"/>
  <c r="O271" i="45"/>
  <c r="I272" i="45"/>
  <c r="G273" i="45"/>
  <c r="E274" i="45"/>
  <c r="Y274" i="45"/>
  <c r="AA275" i="45"/>
  <c r="Q276" i="45"/>
  <c r="S277" i="45"/>
  <c r="M278" i="45"/>
  <c r="O279" i="45"/>
  <c r="I280" i="45"/>
  <c r="G281" i="45"/>
  <c r="E282" i="45"/>
  <c r="Y282" i="45"/>
  <c r="AA283" i="45"/>
  <c r="Q284" i="45"/>
  <c r="S285" i="45"/>
  <c r="M286" i="45"/>
  <c r="O287" i="45"/>
  <c r="I288" i="45"/>
  <c r="G289" i="45"/>
  <c r="E290" i="45"/>
  <c r="Y290" i="45"/>
  <c r="AA291" i="45"/>
  <c r="Q292" i="45"/>
  <c r="S293" i="45"/>
  <c r="M294" i="45"/>
  <c r="O295" i="45"/>
  <c r="I296" i="45"/>
  <c r="G297"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J38" i="45"/>
  <c r="D39" i="45"/>
  <c r="V39" i="45"/>
  <c r="T40" i="45"/>
  <c r="N41" i="45"/>
  <c r="J42" i="45"/>
  <c r="D43" i="45"/>
  <c r="V43" i="45"/>
  <c r="T44" i="45"/>
  <c r="N45" i="45"/>
  <c r="J46" i="45"/>
  <c r="D47" i="45"/>
  <c r="V47" i="45"/>
  <c r="T48" i="45"/>
  <c r="N49" i="45"/>
  <c r="J50" i="45"/>
  <c r="D51" i="45"/>
  <c r="V51" i="45"/>
  <c r="T52" i="45"/>
  <c r="N53" i="45"/>
  <c r="J54" i="45"/>
  <c r="D55" i="45"/>
  <c r="V55" i="45"/>
  <c r="T56" i="45"/>
  <c r="N57" i="45"/>
  <c r="J58" i="45"/>
  <c r="D59" i="45"/>
  <c r="V59" i="45"/>
  <c r="T60" i="45"/>
  <c r="N61" i="45"/>
  <c r="J62" i="45"/>
  <c r="D63" i="45"/>
  <c r="V63" i="45"/>
  <c r="T64" i="45"/>
  <c r="N65" i="45"/>
  <c r="J66" i="45"/>
  <c r="D67" i="45"/>
  <c r="V67" i="45"/>
  <c r="T68" i="45"/>
  <c r="N69" i="45"/>
  <c r="J70" i="45"/>
  <c r="D71" i="45"/>
  <c r="V71" i="45"/>
  <c r="T72" i="45"/>
  <c r="N73" i="45"/>
  <c r="J74" i="45"/>
  <c r="D75" i="45"/>
  <c r="V75" i="45"/>
  <c r="T76" i="45"/>
  <c r="N77" i="45"/>
  <c r="J78" i="45"/>
  <c r="D79" i="45"/>
  <c r="V79" i="45"/>
  <c r="T80" i="45"/>
  <c r="N81" i="45"/>
  <c r="J82" i="45"/>
  <c r="D83" i="45"/>
  <c r="V83" i="45"/>
  <c r="T84" i="45"/>
  <c r="N85" i="45"/>
  <c r="J86" i="45"/>
  <c r="D87" i="45"/>
  <c r="V87" i="45"/>
  <c r="T88" i="45"/>
  <c r="N89" i="45"/>
  <c r="J90" i="45"/>
  <c r="D91" i="45"/>
  <c r="V91" i="45"/>
  <c r="T92" i="45"/>
  <c r="N93" i="45"/>
  <c r="J94" i="45"/>
  <c r="D95" i="45"/>
  <c r="V95" i="45"/>
  <c r="T96" i="45"/>
  <c r="N97" i="45"/>
  <c r="J98" i="45"/>
  <c r="D99" i="45"/>
  <c r="V99" i="45"/>
  <c r="T100" i="45"/>
  <c r="N101" i="45"/>
  <c r="J102" i="45"/>
  <c r="D103" i="45"/>
  <c r="V103" i="45"/>
  <c r="T104" i="45"/>
  <c r="N105" i="45"/>
  <c r="J106" i="45"/>
  <c r="D107" i="45"/>
  <c r="V107" i="45"/>
  <c r="T108" i="45"/>
  <c r="N109" i="45"/>
  <c r="J110" i="45"/>
  <c r="D111" i="45"/>
  <c r="V111" i="45"/>
  <c r="T112" i="45"/>
  <c r="N113" i="45"/>
  <c r="J114" i="45"/>
  <c r="D115" i="45"/>
  <c r="G116" i="45"/>
  <c r="E117" i="45"/>
  <c r="Y117" i="45"/>
  <c r="AA118" i="45"/>
  <c r="Q119" i="45"/>
  <c r="S120" i="45"/>
  <c r="M121" i="45"/>
  <c r="O122" i="45"/>
  <c r="I123" i="45"/>
  <c r="G124" i="45"/>
  <c r="E125" i="45"/>
  <c r="Y125" i="45"/>
  <c r="AA126" i="45"/>
  <c r="Q127" i="45"/>
  <c r="S128" i="45"/>
  <c r="M129" i="45"/>
  <c r="O130" i="45"/>
  <c r="I131" i="45"/>
  <c r="G132" i="45"/>
  <c r="E133" i="45"/>
  <c r="Y133" i="45"/>
  <c r="AA134" i="45"/>
  <c r="Q135" i="45"/>
  <c r="S136" i="45"/>
  <c r="M137" i="45"/>
  <c r="O138" i="45"/>
  <c r="I139" i="45"/>
  <c r="G140" i="45"/>
  <c r="E141" i="45"/>
  <c r="Y141" i="45"/>
  <c r="AA142" i="45"/>
  <c r="Q143" i="45"/>
  <c r="S144" i="45"/>
  <c r="M145" i="45"/>
  <c r="O146" i="45"/>
  <c r="I147" i="45"/>
  <c r="G148" i="45"/>
  <c r="E149" i="45"/>
  <c r="Y149" i="45"/>
  <c r="AA150" i="45"/>
  <c r="Q151" i="45"/>
  <c r="S152" i="45"/>
  <c r="M153" i="45"/>
  <c r="O154" i="45"/>
  <c r="I155" i="45"/>
  <c r="G156" i="45"/>
  <c r="E157" i="45"/>
  <c r="Y157" i="45"/>
  <c r="AA158" i="45"/>
  <c r="Q159" i="45"/>
  <c r="S160" i="45"/>
  <c r="M161" i="45"/>
  <c r="O162" i="45"/>
  <c r="I163" i="45"/>
  <c r="G164" i="45"/>
  <c r="E165" i="45"/>
  <c r="Y165" i="45"/>
  <c r="AA166" i="45"/>
  <c r="Q167" i="45"/>
  <c r="S168" i="45"/>
  <c r="M169" i="45"/>
  <c r="O170" i="45"/>
  <c r="I171" i="45"/>
  <c r="G172" i="45"/>
  <c r="E173" i="45"/>
  <c r="Y173" i="45"/>
  <c r="AA174" i="45"/>
  <c r="Q175" i="45"/>
  <c r="S176" i="45"/>
  <c r="M177" i="45"/>
  <c r="O178" i="45"/>
  <c r="I179" i="45"/>
  <c r="G180" i="45"/>
  <c r="E181" i="45"/>
  <c r="Y181" i="45"/>
  <c r="AA182" i="45"/>
  <c r="Q183" i="45"/>
  <c r="S184" i="45"/>
  <c r="M185" i="45"/>
  <c r="O186" i="45"/>
  <c r="I187" i="45"/>
  <c r="G188" i="45"/>
  <c r="E189" i="45"/>
  <c r="Y189" i="45"/>
  <c r="AA190" i="45"/>
  <c r="Q191" i="45"/>
  <c r="S192" i="45"/>
  <c r="M193" i="45"/>
  <c r="O194" i="45"/>
  <c r="I195" i="45"/>
  <c r="G196" i="45"/>
  <c r="E197" i="45"/>
  <c r="Y197" i="45"/>
  <c r="AA198" i="45"/>
  <c r="Q199" i="45"/>
  <c r="S200" i="45"/>
  <c r="M201" i="45"/>
  <c r="O202" i="45"/>
  <c r="I203" i="45"/>
  <c r="G204" i="45"/>
  <c r="E205" i="45"/>
  <c r="Y205" i="45"/>
  <c r="AA206" i="45"/>
  <c r="Q207" i="45"/>
  <c r="S208" i="45"/>
  <c r="M209" i="45"/>
  <c r="O210" i="45"/>
  <c r="I211" i="45"/>
  <c r="G212" i="45"/>
  <c r="E213" i="45"/>
  <c r="Y213" i="45"/>
  <c r="AA214" i="45"/>
  <c r="Q215" i="45"/>
  <c r="S216" i="45"/>
  <c r="M217" i="45"/>
  <c r="O218" i="45"/>
  <c r="I219" i="45"/>
  <c r="G220" i="45"/>
  <c r="E221" i="45"/>
  <c r="Y221" i="45"/>
  <c r="AA222" i="45"/>
  <c r="Q223" i="45"/>
  <c r="S224" i="45"/>
  <c r="M225" i="45"/>
  <c r="O226" i="45"/>
  <c r="I227" i="45"/>
  <c r="G228" i="45"/>
  <c r="E229" i="45"/>
  <c r="Y229" i="45"/>
  <c r="AA230" i="45"/>
  <c r="Q231" i="45"/>
  <c r="S232" i="45"/>
  <c r="M233" i="45"/>
  <c r="O234" i="45"/>
  <c r="I235" i="45"/>
  <c r="G236" i="45"/>
  <c r="E237" i="45"/>
  <c r="Y237" i="45"/>
  <c r="AA238" i="45"/>
  <c r="Q239" i="45"/>
  <c r="S240" i="45"/>
  <c r="M241" i="45"/>
  <c r="O242" i="45"/>
  <c r="I243" i="45"/>
  <c r="G244" i="45"/>
  <c r="E245" i="45"/>
  <c r="Y245" i="45"/>
  <c r="AA246" i="45"/>
  <c r="Q247" i="45"/>
  <c r="S248" i="45"/>
  <c r="M249" i="45"/>
  <c r="O250" i="45"/>
  <c r="I251" i="45"/>
  <c r="G252" i="45"/>
  <c r="E253" i="45"/>
  <c r="Y253" i="45"/>
  <c r="AA254" i="45"/>
  <c r="Q255" i="45"/>
  <c r="S256" i="45"/>
  <c r="M257" i="45"/>
  <c r="O258" i="45"/>
  <c r="I259" i="45"/>
  <c r="G260" i="45"/>
  <c r="E261" i="45"/>
  <c r="Y261" i="45"/>
  <c r="AA262" i="45"/>
  <c r="Q263" i="45"/>
  <c r="S264" i="45"/>
  <c r="M265" i="45"/>
  <c r="O266" i="45"/>
  <c r="I267" i="45"/>
  <c r="G268" i="45"/>
  <c r="E269" i="45"/>
  <c r="Y269" i="45"/>
  <c r="AA270" i="45"/>
  <c r="Q271" i="45"/>
  <c r="S272" i="45"/>
  <c r="M273" i="45"/>
  <c r="O274" i="45"/>
  <c r="I275" i="45"/>
  <c r="G276" i="45"/>
  <c r="E277" i="45"/>
  <c r="Y277" i="45"/>
  <c r="AA278" i="45"/>
  <c r="Q279" i="45"/>
  <c r="S280" i="45"/>
  <c r="M281" i="45"/>
  <c r="O282" i="45"/>
  <c r="I283" i="45"/>
  <c r="G284" i="45"/>
  <c r="E285" i="45"/>
  <c r="Y285" i="45"/>
  <c r="AA286" i="45"/>
  <c r="Q287" i="45"/>
  <c r="S288" i="45"/>
  <c r="M289" i="45"/>
  <c r="O290" i="45"/>
  <c r="I291" i="45"/>
  <c r="G292" i="45"/>
  <c r="E293" i="45"/>
  <c r="Y293" i="45"/>
  <c r="AA294" i="45"/>
  <c r="Q295" i="45"/>
  <c r="S296" i="45"/>
  <c r="M297" i="45"/>
  <c r="D116" i="45"/>
  <c r="V116" i="45"/>
  <c r="T117" i="45"/>
  <c r="N118" i="45"/>
  <c r="J119" i="45"/>
  <c r="D120" i="45"/>
  <c r="V120" i="45"/>
  <c r="T121" i="45"/>
  <c r="N122" i="45"/>
  <c r="J123" i="45"/>
  <c r="D124" i="45"/>
  <c r="V124" i="45"/>
  <c r="T125" i="45"/>
  <c r="N126" i="45"/>
  <c r="J127" i="45"/>
  <c r="D128" i="45"/>
  <c r="V128" i="45"/>
  <c r="T129" i="45"/>
  <c r="N130" i="45"/>
  <c r="J131" i="45"/>
  <c r="D132" i="45"/>
  <c r="V132" i="45"/>
  <c r="T133" i="45"/>
  <c r="N134" i="45"/>
  <c r="J135" i="45"/>
  <c r="D136" i="45"/>
  <c r="V136" i="45"/>
  <c r="T137" i="45"/>
  <c r="N138" i="45"/>
  <c r="J139" i="45"/>
  <c r="D140" i="45"/>
  <c r="V140" i="45"/>
  <c r="T141" i="45"/>
  <c r="N142" i="45"/>
  <c r="J143" i="45"/>
  <c r="D144" i="45"/>
  <c r="V144" i="45"/>
  <c r="T145" i="45"/>
  <c r="N146" i="45"/>
  <c r="J147" i="45"/>
  <c r="D148" i="45"/>
  <c r="V148" i="45"/>
  <c r="T149" i="45"/>
  <c r="N150" i="45"/>
  <c r="J151" i="45"/>
  <c r="D152" i="45"/>
  <c r="V152" i="45"/>
  <c r="T153" i="45"/>
  <c r="N154" i="45"/>
  <c r="J155" i="45"/>
  <c r="D156" i="45"/>
  <c r="V156" i="45"/>
  <c r="T157" i="45"/>
  <c r="N158" i="45"/>
  <c r="J159" i="45"/>
  <c r="D160" i="45"/>
  <c r="V160" i="45"/>
  <c r="T161" i="45"/>
  <c r="N162" i="45"/>
  <c r="J163" i="45"/>
  <c r="D164" i="45"/>
  <c r="V164" i="45"/>
  <c r="T165" i="45"/>
  <c r="N166" i="45"/>
  <c r="J167" i="45"/>
  <c r="D168" i="45"/>
  <c r="V168" i="45"/>
  <c r="T169" i="45"/>
  <c r="N170" i="45"/>
  <c r="J171" i="45"/>
  <c r="D172" i="45"/>
  <c r="V172" i="45"/>
  <c r="T173" i="45"/>
  <c r="N174" i="45"/>
  <c r="J175" i="45"/>
  <c r="D176" i="45"/>
  <c r="V176" i="45"/>
  <c r="T177" i="45"/>
  <c r="N178" i="45"/>
  <c r="J179" i="45"/>
  <c r="D180" i="45"/>
  <c r="V180" i="45"/>
  <c r="T181" i="45"/>
  <c r="N182" i="45"/>
  <c r="J183" i="45"/>
  <c r="D184" i="45"/>
  <c r="V184" i="45"/>
  <c r="T185" i="45"/>
  <c r="N186" i="45"/>
  <c r="J187" i="45"/>
  <c r="D188" i="45"/>
  <c r="V188" i="45"/>
  <c r="T189" i="45"/>
  <c r="N190" i="45"/>
  <c r="J191" i="45"/>
  <c r="D192" i="45"/>
  <c r="V192" i="45"/>
  <c r="T193" i="45"/>
  <c r="N194" i="45"/>
  <c r="J195" i="45"/>
  <c r="D196" i="45"/>
  <c r="V196" i="45"/>
  <c r="T197" i="45"/>
  <c r="N198" i="45"/>
  <c r="J199" i="45"/>
  <c r="D200" i="45"/>
  <c r="V200" i="45"/>
  <c r="T201" i="45"/>
  <c r="N202" i="45"/>
  <c r="J203" i="45"/>
  <c r="D204" i="45"/>
  <c r="V204" i="45"/>
  <c r="T205" i="45"/>
  <c r="N206" i="45"/>
  <c r="J207" i="45"/>
  <c r="D208" i="45"/>
  <c r="V208" i="45"/>
  <c r="T209" i="45"/>
  <c r="N210" i="45"/>
  <c r="J211" i="45"/>
  <c r="D212" i="45"/>
  <c r="V212" i="45"/>
  <c r="T213" i="45"/>
  <c r="N214" i="45"/>
  <c r="J215" i="45"/>
  <c r="D216" i="45"/>
  <c r="V216" i="45"/>
  <c r="T217" i="45"/>
  <c r="N218" i="45"/>
  <c r="J219" i="45"/>
  <c r="D220" i="45"/>
  <c r="V220" i="45"/>
  <c r="T221" i="45"/>
  <c r="N222" i="45"/>
  <c r="J223" i="45"/>
  <c r="D224" i="45"/>
  <c r="V224" i="45"/>
  <c r="T225" i="45"/>
  <c r="N226" i="45"/>
  <c r="J227" i="45"/>
  <c r="D228" i="45"/>
  <c r="V228" i="45"/>
  <c r="T229" i="45"/>
  <c r="N230" i="45"/>
  <c r="J231" i="45"/>
  <c r="D232" i="45"/>
  <c r="V232" i="45"/>
  <c r="T233" i="45"/>
  <c r="N234" i="45"/>
  <c r="J235" i="45"/>
  <c r="D236" i="45"/>
  <c r="V236" i="45"/>
  <c r="T237" i="45"/>
  <c r="N238" i="45"/>
  <c r="J239" i="45"/>
  <c r="D240" i="45"/>
  <c r="V240" i="45"/>
  <c r="T241" i="45"/>
  <c r="N242" i="45"/>
  <c r="J243" i="45"/>
  <c r="D244" i="45"/>
  <c r="V244" i="45"/>
  <c r="T245" i="45"/>
  <c r="N246" i="45"/>
  <c r="J247" i="45"/>
  <c r="D248" i="45"/>
  <c r="V248" i="45"/>
  <c r="T249" i="45"/>
  <c r="N250" i="45"/>
  <c r="J251" i="45"/>
  <c r="D252" i="45"/>
  <c r="V252" i="45"/>
  <c r="T253" i="45"/>
  <c r="N254" i="45"/>
  <c r="J255" i="45"/>
  <c r="D256" i="45"/>
  <c r="V256" i="45"/>
  <c r="T257" i="45"/>
  <c r="N258" i="45"/>
  <c r="J259" i="45"/>
  <c r="D260" i="45"/>
  <c r="V260" i="45"/>
  <c r="T261" i="45"/>
  <c r="N262" i="45"/>
  <c r="J263" i="45"/>
  <c r="D264" i="45"/>
  <c r="V264" i="45"/>
  <c r="T265" i="45"/>
  <c r="N266" i="45"/>
  <c r="J267" i="45"/>
  <c r="D268" i="45"/>
  <c r="V268" i="45"/>
  <c r="T269" i="45"/>
  <c r="N270" i="45"/>
  <c r="J271" i="45"/>
  <c r="D272" i="45"/>
  <c r="V272" i="45"/>
  <c r="T273" i="45"/>
  <c r="N274" i="45"/>
  <c r="J275" i="45"/>
  <c r="D276" i="45"/>
  <c r="V276" i="45"/>
  <c r="T277" i="45"/>
  <c r="N278" i="45"/>
  <c r="J279" i="45"/>
  <c r="D280" i="45"/>
  <c r="V280" i="45"/>
  <c r="T281" i="45"/>
  <c r="N282" i="45"/>
  <c r="J283" i="45"/>
  <c r="D284" i="45"/>
  <c r="V284" i="45"/>
  <c r="T285" i="45"/>
  <c r="N286" i="45"/>
  <c r="J287" i="45"/>
  <c r="D288" i="45"/>
  <c r="V288" i="45"/>
  <c r="T289" i="45"/>
  <c r="N290" i="45"/>
  <c r="J291" i="45"/>
  <c r="D292" i="45"/>
  <c r="V292" i="45"/>
  <c r="T293" i="45"/>
  <c r="N294" i="45"/>
  <c r="J295" i="45"/>
  <c r="D296" i="45"/>
  <c r="V296" i="45"/>
  <c r="S297" i="45"/>
  <c r="G298" i="45"/>
  <c r="Q298" i="45"/>
  <c r="E299" i="45"/>
  <c r="O299" i="45"/>
  <c r="AA299" i="45"/>
  <c r="M300" i="45"/>
  <c r="Y300" i="45"/>
  <c r="I301" i="45"/>
  <c r="S301" i="45"/>
  <c r="G302" i="45"/>
  <c r="Q302" i="45"/>
  <c r="E303" i="45"/>
  <c r="O303" i="45"/>
  <c r="AA303" i="45"/>
  <c r="M304" i="45"/>
  <c r="Y304" i="45"/>
  <c r="I305" i="45"/>
  <c r="S305" i="45"/>
  <c r="G306" i="45"/>
  <c r="Q306" i="45"/>
  <c r="E307" i="45"/>
  <c r="O307" i="45"/>
  <c r="AA307" i="45"/>
  <c r="M308" i="45"/>
  <c r="Y308" i="45"/>
  <c r="I309" i="45"/>
  <c r="S309" i="45"/>
  <c r="G310" i="45"/>
  <c r="Q310" i="45"/>
  <c r="E311" i="45"/>
  <c r="O311" i="45"/>
  <c r="AA311" i="45"/>
  <c r="M312" i="45"/>
  <c r="Y312" i="45"/>
  <c r="I313" i="45"/>
  <c r="S313" i="45"/>
  <c r="G314" i="45"/>
  <c r="Q314" i="45"/>
  <c r="E315" i="45"/>
  <c r="O315" i="45"/>
  <c r="AA315" i="45"/>
  <c r="M316" i="45"/>
  <c r="Y316" i="45"/>
  <c r="I317" i="45"/>
  <c r="S317" i="45"/>
  <c r="G318" i="45"/>
  <c r="Q318" i="45"/>
  <c r="E319" i="45"/>
  <c r="O319" i="45"/>
  <c r="AA319" i="45"/>
  <c r="M320" i="45"/>
  <c r="Y320" i="45"/>
  <c r="I321" i="45"/>
  <c r="S321" i="45"/>
  <c r="G322" i="45"/>
  <c r="Q322" i="45"/>
  <c r="E323" i="45"/>
  <c r="O323" i="45"/>
  <c r="AA323" i="45"/>
  <c r="M324" i="45"/>
  <c r="Y324" i="45"/>
  <c r="I325" i="45"/>
  <c r="S325" i="45"/>
  <c r="G326" i="45"/>
  <c r="Q326" i="45"/>
  <c r="E327" i="45"/>
  <c r="O327" i="45"/>
  <c r="AA327" i="45"/>
  <c r="M328" i="45"/>
  <c r="Y328" i="45"/>
  <c r="I329" i="45"/>
  <c r="S329" i="45"/>
  <c r="G330" i="45"/>
  <c r="Q330" i="45"/>
  <c r="E331" i="45"/>
  <c r="O331" i="45"/>
  <c r="AA331" i="45"/>
  <c r="M332" i="45"/>
  <c r="Y332" i="45"/>
  <c r="I333" i="45"/>
  <c r="S333" i="45"/>
  <c r="G334" i="45"/>
  <c r="Q334" i="45"/>
  <c r="E335" i="45"/>
  <c r="O335" i="45"/>
  <c r="AA335" i="45"/>
  <c r="M336" i="45"/>
  <c r="Y336" i="45"/>
  <c r="I337" i="45"/>
  <c r="S337" i="45"/>
  <c r="G338" i="45"/>
  <c r="Q338" i="45"/>
  <c r="E339" i="45"/>
  <c r="O339" i="45"/>
  <c r="AA339" i="45"/>
  <c r="M340" i="45"/>
  <c r="Y340" i="45"/>
  <c r="I341" i="45"/>
  <c r="S341" i="45"/>
  <c r="G342" i="45"/>
  <c r="Q342" i="45"/>
  <c r="E343" i="45"/>
  <c r="O343" i="45"/>
  <c r="AA343" i="45"/>
  <c r="M344" i="45"/>
  <c r="Y344" i="45"/>
  <c r="I345" i="45"/>
  <c r="S345" i="45"/>
  <c r="G346" i="45"/>
  <c r="Q346" i="45"/>
  <c r="E347" i="45"/>
  <c r="O347" i="45"/>
  <c r="AA347" i="45"/>
  <c r="M348" i="45"/>
  <c r="Y348" i="45"/>
  <c r="I349" i="45"/>
  <c r="S349" i="45"/>
  <c r="G350" i="45"/>
  <c r="Q350" i="45"/>
  <c r="E351" i="45"/>
  <c r="O351" i="45"/>
  <c r="AA351" i="45"/>
  <c r="M352" i="45"/>
  <c r="Y352" i="45"/>
  <c r="I353" i="45"/>
  <c r="S353" i="45"/>
  <c r="G354" i="45"/>
  <c r="Q354" i="45"/>
  <c r="E355" i="45"/>
  <c r="O355" i="45"/>
  <c r="AA355" i="45"/>
  <c r="M356" i="45"/>
  <c r="Y356" i="45"/>
  <c r="I357" i="45"/>
  <c r="S357" i="45"/>
  <c r="G358" i="45"/>
  <c r="Q358" i="45"/>
  <c r="E359" i="45"/>
  <c r="O359" i="45"/>
  <c r="AA359" i="45"/>
  <c r="M360" i="45"/>
  <c r="Y360" i="45"/>
  <c r="I361" i="45"/>
  <c r="S361" i="45"/>
  <c r="G362" i="45"/>
  <c r="Q362" i="45"/>
  <c r="E363" i="45"/>
  <c r="O363" i="45"/>
  <c r="AA363" i="45"/>
  <c r="M364" i="45"/>
  <c r="Y364" i="45"/>
  <c r="I365" i="45"/>
  <c r="S365" i="45"/>
  <c r="G366" i="45"/>
  <c r="Q366" i="45"/>
  <c r="E367" i="45"/>
  <c r="O367" i="45"/>
  <c r="AA367" i="45"/>
  <c r="M368" i="45"/>
  <c r="Y368" i="45"/>
  <c r="I369" i="45"/>
  <c r="S369" i="45"/>
  <c r="G370" i="45"/>
  <c r="Q370" i="45"/>
  <c r="E371" i="45"/>
  <c r="O371" i="45"/>
  <c r="AA371" i="45"/>
  <c r="M372" i="45"/>
  <c r="Y372" i="45"/>
  <c r="I373" i="45"/>
  <c r="S373" i="45"/>
  <c r="G374" i="45"/>
  <c r="Q374" i="45"/>
  <c r="E375" i="45"/>
  <c r="O375" i="45"/>
  <c r="AA375" i="45"/>
  <c r="M376" i="45"/>
  <c r="Y376" i="45"/>
  <c r="I377" i="45"/>
  <c r="S377" i="45"/>
  <c r="G378" i="45"/>
  <c r="Q378" i="45"/>
  <c r="E379" i="45"/>
  <c r="O379" i="45"/>
  <c r="AA379" i="45"/>
  <c r="M380" i="45"/>
  <c r="Y380" i="45"/>
  <c r="I381" i="45"/>
  <c r="S381" i="45"/>
  <c r="G382" i="45"/>
  <c r="Q382" i="45"/>
  <c r="E383" i="45"/>
  <c r="O383" i="45"/>
  <c r="AA383" i="45"/>
  <c r="M384" i="45"/>
  <c r="Y384" i="45"/>
  <c r="I385" i="45"/>
  <c r="S385" i="45"/>
  <c r="G386" i="45"/>
  <c r="Q386" i="45"/>
  <c r="E387" i="45"/>
  <c r="O387" i="45"/>
  <c r="AA387" i="45"/>
  <c r="M388" i="45"/>
  <c r="V297" i="45"/>
  <c r="E35" i="45"/>
  <c r="Y35" i="45"/>
  <c r="Q35" i="45"/>
  <c r="Q33" i="45"/>
  <c r="M33" i="45"/>
  <c r="E31" i="45"/>
  <c r="Y31" i="45"/>
  <c r="Q31" i="45"/>
  <c r="Q29" i="45"/>
  <c r="M29" i="45"/>
  <c r="E27" i="45"/>
  <c r="Y27" i="45"/>
  <c r="Q27" i="45"/>
  <c r="Q25" i="45"/>
  <c r="M25" i="45"/>
  <c r="E23" i="45"/>
  <c r="Y23" i="45"/>
  <c r="Q23" i="45"/>
  <c r="Q21" i="45"/>
  <c r="M21" i="45"/>
  <c r="E19" i="45"/>
  <c r="Y19" i="45"/>
  <c r="Q19" i="45"/>
  <c r="Q17" i="45"/>
  <c r="M17" i="45"/>
  <c r="E15" i="45"/>
  <c r="Y15" i="45"/>
  <c r="Q15" i="45"/>
  <c r="Q13" i="45"/>
  <c r="M13" i="45"/>
  <c r="Z299" i="45"/>
  <c r="N299" i="45"/>
  <c r="X299" i="45"/>
  <c r="J299" i="45"/>
  <c r="V301" i="45"/>
  <c r="D301" i="45"/>
  <c r="T301" i="45"/>
  <c r="Z303" i="45"/>
  <c r="N303" i="45"/>
  <c r="X303" i="45"/>
  <c r="J303" i="45"/>
  <c r="V305" i="45"/>
  <c r="D305" i="45"/>
  <c r="T305" i="45"/>
  <c r="Z307" i="45"/>
  <c r="N307" i="45"/>
  <c r="X307" i="45"/>
  <c r="J307" i="45"/>
  <c r="V309" i="45"/>
  <c r="D309" i="45"/>
  <c r="T309" i="45"/>
  <c r="Z311" i="45"/>
  <c r="N311" i="45"/>
  <c r="X311" i="45"/>
  <c r="J311" i="45"/>
  <c r="V313" i="45"/>
  <c r="D313" i="45"/>
  <c r="T313" i="45"/>
  <c r="Z315" i="45"/>
  <c r="N315" i="45"/>
  <c r="X315" i="45"/>
  <c r="J315" i="45"/>
  <c r="V317" i="45"/>
  <c r="D317" i="45"/>
  <c r="T317" i="45"/>
  <c r="Z319" i="45"/>
  <c r="N319" i="45"/>
  <c r="X319" i="45"/>
  <c r="J319" i="45"/>
  <c r="V321" i="45"/>
  <c r="D321" i="45"/>
  <c r="T321" i="45"/>
  <c r="Z323" i="45"/>
  <c r="N323" i="45"/>
  <c r="X323" i="45"/>
  <c r="J323" i="45"/>
  <c r="V325" i="45"/>
  <c r="D325" i="45"/>
  <c r="T325" i="45"/>
  <c r="Z327" i="45"/>
  <c r="N327" i="45"/>
  <c r="X327" i="45"/>
  <c r="J327" i="45"/>
  <c r="V329" i="45"/>
  <c r="D329" i="45"/>
  <c r="T329" i="45"/>
  <c r="Z331" i="45"/>
  <c r="N331" i="45"/>
  <c r="X331" i="45"/>
  <c r="J331" i="45"/>
  <c r="V333" i="45"/>
  <c r="D333" i="45"/>
  <c r="T333" i="45"/>
  <c r="Z335" i="45"/>
  <c r="N335" i="45"/>
  <c r="X335" i="45"/>
  <c r="J335" i="45"/>
  <c r="V337" i="45"/>
  <c r="D337" i="45"/>
  <c r="T337" i="45"/>
  <c r="Z339" i="45"/>
  <c r="N339" i="45"/>
  <c r="X339" i="45"/>
  <c r="J339" i="45"/>
  <c r="V341" i="45"/>
  <c r="D341" i="45"/>
  <c r="T341" i="45"/>
  <c r="Z343" i="45"/>
  <c r="N343" i="45"/>
  <c r="X343" i="45"/>
  <c r="J343" i="45"/>
  <c r="V345" i="45"/>
  <c r="D345" i="45"/>
  <c r="T345" i="45"/>
  <c r="Z347" i="45"/>
  <c r="N347" i="45"/>
  <c r="X347" i="45"/>
  <c r="J347" i="45"/>
  <c r="V349" i="45"/>
  <c r="D349" i="45"/>
  <c r="T349" i="45"/>
  <c r="Z351" i="45"/>
  <c r="N351" i="45"/>
  <c r="X351" i="45"/>
  <c r="J351" i="45"/>
  <c r="V353" i="45"/>
  <c r="D353" i="45"/>
  <c r="T353" i="45"/>
  <c r="Z355" i="45"/>
  <c r="N355" i="45"/>
  <c r="X355" i="45"/>
  <c r="J355" i="45"/>
  <c r="V357" i="45"/>
  <c r="D357" i="45"/>
  <c r="T357" i="45"/>
  <c r="Z359" i="45"/>
  <c r="N359" i="45"/>
  <c r="X359" i="45"/>
  <c r="J359" i="45"/>
  <c r="V361" i="45"/>
  <c r="D361" i="45"/>
  <c r="T361" i="45"/>
  <c r="Z363" i="45"/>
  <c r="N363" i="45"/>
  <c r="X363" i="45"/>
  <c r="J363" i="45"/>
  <c r="V365" i="45"/>
  <c r="D365" i="45"/>
  <c r="T365" i="45"/>
  <c r="Z367" i="45"/>
  <c r="N367" i="45"/>
  <c r="X367" i="45"/>
  <c r="J367" i="45"/>
  <c r="V369" i="45"/>
  <c r="D369" i="45"/>
  <c r="T369" i="45"/>
  <c r="Z371" i="45"/>
  <c r="N371" i="45"/>
  <c r="X371" i="45"/>
  <c r="J371" i="45"/>
  <c r="V373" i="45"/>
  <c r="D373" i="45"/>
  <c r="T373" i="45"/>
  <c r="Z375" i="45"/>
  <c r="N375" i="45"/>
  <c r="X375" i="45"/>
  <c r="J375" i="45"/>
  <c r="V377" i="45"/>
  <c r="D377" i="45"/>
  <c r="T377" i="45"/>
  <c r="Z379" i="45"/>
  <c r="N379" i="45"/>
  <c r="X379" i="45"/>
  <c r="J379" i="45"/>
  <c r="V381" i="45"/>
  <c r="D381" i="45"/>
  <c r="T381" i="45"/>
  <c r="Z383" i="45"/>
  <c r="N383" i="45"/>
  <c r="X383" i="45"/>
  <c r="J383" i="45"/>
  <c r="V385" i="45"/>
  <c r="D385" i="45"/>
  <c r="T385" i="45"/>
  <c r="Z387" i="45"/>
  <c r="N387" i="45"/>
  <c r="X387" i="45"/>
  <c r="J387" i="45"/>
  <c r="T389" i="45"/>
  <c r="Y389" i="45"/>
  <c r="M389" i="45"/>
  <c r="Z389" i="45"/>
  <c r="N389" i="45"/>
  <c r="AA389" i="45"/>
  <c r="O389" i="45"/>
  <c r="E389" i="45"/>
  <c r="T391" i="45"/>
  <c r="Y391" i="45"/>
  <c r="M391" i="45"/>
  <c r="Z391" i="45"/>
  <c r="N391" i="45"/>
  <c r="AA391" i="45"/>
  <c r="O391" i="45"/>
  <c r="E391" i="45"/>
  <c r="T393" i="45"/>
  <c r="Y393" i="45"/>
  <c r="M393" i="45"/>
  <c r="Z393" i="45"/>
  <c r="N393" i="45"/>
  <c r="AA393" i="45"/>
  <c r="O393" i="45"/>
  <c r="E393" i="45"/>
  <c r="T395" i="45"/>
  <c r="Y395" i="45"/>
  <c r="M395" i="45"/>
  <c r="Z395" i="45"/>
  <c r="N395" i="45"/>
  <c r="AA395" i="45"/>
  <c r="O395" i="45"/>
  <c r="E395" i="45"/>
  <c r="T397" i="45"/>
  <c r="Y397" i="45"/>
  <c r="M397" i="45"/>
  <c r="Z397" i="45"/>
  <c r="N397" i="45"/>
  <c r="AA397" i="45"/>
  <c r="O397" i="45"/>
  <c r="E397" i="45"/>
  <c r="T399" i="45"/>
  <c r="Y399" i="45"/>
  <c r="M399" i="45"/>
  <c r="Z399" i="45"/>
  <c r="N399" i="45"/>
  <c r="AA399" i="45"/>
  <c r="O399" i="45"/>
  <c r="E399" i="45"/>
  <c r="T401" i="45"/>
  <c r="Y401" i="45"/>
  <c r="M401" i="45"/>
  <c r="Z401" i="45"/>
  <c r="N401" i="45"/>
  <c r="AA401" i="45"/>
  <c r="O401" i="45"/>
  <c r="E401" i="45"/>
  <c r="T403" i="45"/>
  <c r="Y403" i="45"/>
  <c r="M403" i="45"/>
  <c r="Z403" i="45"/>
  <c r="N403" i="45"/>
  <c r="AA403" i="45"/>
  <c r="O403" i="45"/>
  <c r="E403" i="45"/>
  <c r="T405" i="45"/>
  <c r="Y405" i="45"/>
  <c r="M405" i="45"/>
  <c r="Z405" i="45"/>
  <c r="N405" i="45"/>
  <c r="AA405" i="45"/>
  <c r="O405" i="45"/>
  <c r="E405" i="45"/>
  <c r="T407" i="45"/>
  <c r="Y407" i="45"/>
  <c r="M407" i="45"/>
  <c r="Z407" i="45"/>
  <c r="N407" i="45"/>
  <c r="AA407" i="45"/>
  <c r="O407" i="45"/>
  <c r="E407" i="45"/>
  <c r="T409" i="45"/>
  <c r="Y409" i="45"/>
  <c r="M409" i="45"/>
  <c r="Z409" i="45"/>
  <c r="N409" i="45"/>
  <c r="AA409" i="45"/>
  <c r="O409" i="45"/>
  <c r="E409" i="45"/>
  <c r="T411" i="45"/>
  <c r="Y411" i="45"/>
  <c r="M411" i="45"/>
  <c r="Z411" i="45"/>
  <c r="N411" i="45"/>
  <c r="AA411" i="45"/>
  <c r="O411" i="45"/>
  <c r="E411" i="45"/>
  <c r="T413" i="45"/>
  <c r="Y413" i="45"/>
  <c r="M413" i="45"/>
  <c r="Z413" i="45"/>
  <c r="N413" i="45"/>
  <c r="AA413" i="45"/>
  <c r="O413" i="45"/>
  <c r="E413" i="45"/>
  <c r="T415" i="45"/>
  <c r="Y415" i="45"/>
  <c r="M415" i="45"/>
  <c r="Z415" i="45"/>
  <c r="N415" i="45"/>
  <c r="AA415" i="45"/>
  <c r="O415" i="45"/>
  <c r="E415" i="45"/>
  <c r="T417" i="45"/>
  <c r="Y417" i="45"/>
  <c r="M417" i="45"/>
  <c r="Z417" i="45"/>
  <c r="N417" i="45"/>
  <c r="AA417" i="45"/>
  <c r="O417" i="45"/>
  <c r="E417" i="45"/>
  <c r="T419" i="45"/>
  <c r="Y419" i="45"/>
  <c r="M419" i="45"/>
  <c r="Z419" i="45"/>
  <c r="N419" i="45"/>
  <c r="AA419" i="45"/>
  <c r="O419" i="45"/>
  <c r="E419" i="45"/>
  <c r="T421" i="45"/>
  <c r="Y421" i="45"/>
  <c r="M421" i="45"/>
  <c r="Z421" i="45"/>
  <c r="N421" i="45"/>
  <c r="AA421" i="45"/>
  <c r="O421" i="45"/>
  <c r="E421" i="45"/>
  <c r="T423" i="45"/>
  <c r="Y423" i="45"/>
  <c r="M423" i="45"/>
  <c r="Z423" i="45"/>
  <c r="N423" i="45"/>
  <c r="AA423" i="45"/>
  <c r="O423" i="45"/>
  <c r="E423" i="45"/>
  <c r="T425" i="45"/>
  <c r="Y425" i="45"/>
  <c r="M425" i="45"/>
  <c r="Z425" i="45"/>
  <c r="N425" i="45"/>
  <c r="AA425" i="45"/>
  <c r="O425" i="45"/>
  <c r="E425" i="45"/>
  <c r="T427" i="45"/>
  <c r="Y427" i="45"/>
  <c r="M427" i="45"/>
  <c r="Z427" i="45"/>
  <c r="N427" i="45"/>
  <c r="AA427" i="45"/>
  <c r="O427" i="45"/>
  <c r="E427" i="45"/>
  <c r="T429" i="45"/>
  <c r="Y429" i="45"/>
  <c r="M429" i="45"/>
  <c r="Z429" i="45"/>
  <c r="N429" i="45"/>
  <c r="AA429" i="45"/>
  <c r="O429" i="45"/>
  <c r="E429" i="45"/>
  <c r="T431" i="45"/>
  <c r="Y431" i="45"/>
  <c r="M431" i="45"/>
  <c r="Z431" i="45"/>
  <c r="N431" i="45"/>
  <c r="AA431" i="45"/>
  <c r="O431" i="45"/>
  <c r="E431" i="45"/>
  <c r="T433" i="45"/>
  <c r="Y433" i="45"/>
  <c r="M433" i="45"/>
  <c r="Z433" i="45"/>
  <c r="N433" i="45"/>
  <c r="AA433" i="45"/>
  <c r="O433" i="45"/>
  <c r="E433" i="45"/>
  <c r="Q445" i="45"/>
  <c r="G445" i="45"/>
  <c r="Z445" i="45"/>
  <c r="AA445" i="45"/>
  <c r="O445" i="45"/>
  <c r="E445" i="45"/>
  <c r="D445" i="45"/>
  <c r="J445" i="45"/>
  <c r="Q449" i="45"/>
  <c r="G449" i="45"/>
  <c r="Z449" i="45"/>
  <c r="AA449" i="45"/>
  <c r="O449" i="45"/>
  <c r="E449" i="45"/>
  <c r="D449" i="45"/>
  <c r="J449" i="45"/>
  <c r="Q453" i="45"/>
  <c r="G453" i="45"/>
  <c r="Z453" i="45"/>
  <c r="AA453" i="45"/>
  <c r="O453" i="45"/>
  <c r="E453" i="45"/>
  <c r="D453" i="45"/>
  <c r="J453" i="45"/>
  <c r="Q457" i="45"/>
  <c r="G457" i="45"/>
  <c r="Z457" i="45"/>
  <c r="AA457" i="45"/>
  <c r="O457" i="45"/>
  <c r="E457" i="45"/>
  <c r="D457" i="45"/>
  <c r="J457" i="45"/>
  <c r="Q461" i="45"/>
  <c r="G461" i="45"/>
  <c r="Z461" i="45"/>
  <c r="AA461" i="45"/>
  <c r="O461" i="45"/>
  <c r="E461" i="45"/>
  <c r="D461" i="45"/>
  <c r="J461" i="45"/>
  <c r="Q465" i="45"/>
  <c r="G465" i="45"/>
  <c r="Z465" i="45"/>
  <c r="AA465" i="45"/>
  <c r="O465" i="45"/>
  <c r="E465" i="45"/>
  <c r="D465" i="45"/>
  <c r="J465" i="45"/>
  <c r="Q469" i="45"/>
  <c r="G469" i="45"/>
  <c r="Z469" i="45"/>
  <c r="AA469" i="45"/>
  <c r="O469" i="45"/>
  <c r="E469" i="45"/>
  <c r="D469" i="45"/>
  <c r="J469" i="45"/>
  <c r="V434" i="45"/>
  <c r="D434" i="45"/>
  <c r="Q434" i="45"/>
  <c r="G434" i="45"/>
  <c r="X434" i="45"/>
  <c r="J434" i="45"/>
  <c r="S434" i="45"/>
  <c r="I434" i="45"/>
  <c r="V436" i="45"/>
  <c r="D436" i="45"/>
  <c r="Q436" i="45"/>
  <c r="G436" i="45"/>
  <c r="T436" i="45"/>
  <c r="AA436" i="45"/>
  <c r="O436" i="45"/>
  <c r="E436" i="45"/>
  <c r="V438" i="45"/>
  <c r="D438" i="45"/>
  <c r="Q438" i="45"/>
  <c r="G438" i="45"/>
  <c r="T438" i="45"/>
  <c r="AA438" i="45"/>
  <c r="O438" i="45"/>
  <c r="E438" i="45"/>
  <c r="V440" i="45"/>
  <c r="D440" i="45"/>
  <c r="Q440" i="45"/>
  <c r="G440" i="45"/>
  <c r="T440" i="45"/>
  <c r="AA440" i="45"/>
  <c r="O440" i="45"/>
  <c r="E440" i="45"/>
  <c r="S442" i="45"/>
  <c r="I442" i="45"/>
  <c r="V442" i="45"/>
  <c r="T442" i="45"/>
  <c r="Q442" i="45"/>
  <c r="G442" i="45"/>
  <c r="N442" i="45"/>
  <c r="D442" i="45"/>
  <c r="S446" i="45"/>
  <c r="I446" i="45"/>
  <c r="V446" i="45"/>
  <c r="T446" i="45"/>
  <c r="Q446" i="45"/>
  <c r="G446" i="45"/>
  <c r="N446" i="45"/>
  <c r="D446" i="45"/>
  <c r="S450" i="45"/>
  <c r="I450" i="45"/>
  <c r="V450" i="45"/>
  <c r="T450" i="45"/>
  <c r="Q450" i="45"/>
  <c r="G450" i="45"/>
  <c r="N450" i="45"/>
  <c r="D450" i="45"/>
  <c r="S454" i="45"/>
  <c r="I454" i="45"/>
  <c r="V454" i="45"/>
  <c r="T454" i="45"/>
  <c r="Q454" i="45"/>
  <c r="G454" i="45"/>
  <c r="N454" i="45"/>
  <c r="D454" i="45"/>
  <c r="S458" i="45"/>
  <c r="I458" i="45"/>
  <c r="V458" i="45"/>
  <c r="T458" i="45"/>
  <c r="Q458" i="45"/>
  <c r="G458" i="45"/>
  <c r="N458" i="45"/>
  <c r="D458" i="45"/>
  <c r="S462" i="45"/>
  <c r="I462" i="45"/>
  <c r="V462" i="45"/>
  <c r="T462" i="45"/>
  <c r="Q462" i="45"/>
  <c r="G462" i="45"/>
  <c r="N462" i="45"/>
  <c r="D462" i="45"/>
  <c r="S466" i="45"/>
  <c r="I466" i="45"/>
  <c r="V466" i="45"/>
  <c r="T466" i="45"/>
  <c r="Q466" i="45"/>
  <c r="G466" i="45"/>
  <c r="N466" i="45"/>
  <c r="D466" i="45"/>
  <c r="S470" i="45"/>
  <c r="I470" i="45"/>
  <c r="V470" i="45"/>
  <c r="T470" i="45"/>
  <c r="Q470" i="45"/>
  <c r="G470" i="45"/>
  <c r="N470" i="45"/>
  <c r="D470" i="45"/>
  <c r="Q473" i="45"/>
  <c r="G473" i="45"/>
  <c r="V473" i="45"/>
  <c r="D473" i="45"/>
  <c r="S473" i="45"/>
  <c r="I473" i="45"/>
  <c r="X473" i="45"/>
  <c r="J473" i="45"/>
  <c r="Q475" i="45"/>
  <c r="G475" i="45"/>
  <c r="V475" i="45"/>
  <c r="D475" i="45"/>
  <c r="S475" i="45"/>
  <c r="I475" i="45"/>
  <c r="X475" i="45"/>
  <c r="J475" i="45"/>
  <c r="Q477" i="45"/>
  <c r="G477" i="45"/>
  <c r="V477" i="45"/>
  <c r="D477" i="45"/>
  <c r="S477" i="45"/>
  <c r="I477" i="45"/>
  <c r="X477" i="45"/>
  <c r="J477" i="45"/>
  <c r="Q479" i="45"/>
  <c r="G479" i="45"/>
  <c r="V479" i="45"/>
  <c r="D479" i="45"/>
  <c r="S479" i="45"/>
  <c r="I479" i="45"/>
  <c r="X479" i="45"/>
  <c r="J479" i="45"/>
  <c r="Q481" i="45"/>
  <c r="G481" i="45"/>
  <c r="N481" i="45"/>
  <c r="Z481" i="45"/>
  <c r="S481" i="45"/>
  <c r="I481" i="45"/>
  <c r="X481" i="45"/>
  <c r="J481" i="45"/>
  <c r="S504" i="45"/>
  <c r="I504" i="45"/>
  <c r="T504" i="45"/>
  <c r="Y504" i="45"/>
  <c r="M504" i="45"/>
  <c r="X504" i="45"/>
  <c r="V504" i="45"/>
  <c r="Z504" i="45"/>
  <c r="V482" i="45"/>
  <c r="D482" i="45"/>
  <c r="M482" i="45"/>
  <c r="AA482" i="45"/>
  <c r="X482" i="45"/>
  <c r="J482" i="45"/>
  <c r="I482" i="45"/>
  <c r="O482" i="45"/>
  <c r="V484" i="45"/>
  <c r="D484" i="45"/>
  <c r="I484" i="45"/>
  <c r="AA484" i="45"/>
  <c r="T484" i="45"/>
  <c r="Y484" i="45"/>
  <c r="E484" i="45"/>
  <c r="S484" i="45"/>
  <c r="V486" i="45"/>
  <c r="D486" i="45"/>
  <c r="M486" i="45"/>
  <c r="S486" i="45"/>
  <c r="X486" i="45"/>
  <c r="J486" i="45"/>
  <c r="I486" i="45"/>
  <c r="G486" i="45"/>
  <c r="V488" i="45"/>
  <c r="D488" i="45"/>
  <c r="I488" i="45"/>
  <c r="S488" i="45"/>
  <c r="T488" i="45"/>
  <c r="Y488" i="45"/>
  <c r="E488" i="45"/>
  <c r="AA488" i="45"/>
  <c r="V490" i="45"/>
  <c r="D490" i="45"/>
  <c r="M490" i="45"/>
  <c r="AA490" i="45"/>
  <c r="X490" i="45"/>
  <c r="J490" i="45"/>
  <c r="I490" i="45"/>
  <c r="O490" i="45"/>
  <c r="V492" i="45"/>
  <c r="D492" i="45"/>
  <c r="I492" i="45"/>
  <c r="AA492" i="45"/>
  <c r="T492" i="45"/>
  <c r="Y492" i="45"/>
  <c r="E492" i="45"/>
  <c r="S492" i="45"/>
  <c r="V494" i="45"/>
  <c r="D494" i="45"/>
  <c r="M494" i="45"/>
  <c r="S494" i="45"/>
  <c r="X494" i="45"/>
  <c r="J494" i="45"/>
  <c r="I494" i="45"/>
  <c r="G494" i="45"/>
  <c r="V496" i="45"/>
  <c r="D496" i="45"/>
  <c r="I496" i="45"/>
  <c r="S496" i="45"/>
  <c r="T496" i="45"/>
  <c r="Y496" i="45"/>
  <c r="E496" i="45"/>
  <c r="AA496" i="45"/>
  <c r="V498" i="45"/>
  <c r="D498" i="45"/>
  <c r="M498" i="45"/>
  <c r="AA498" i="45"/>
  <c r="X498" i="45"/>
  <c r="J498" i="45"/>
  <c r="I498" i="45"/>
  <c r="O498" i="45"/>
  <c r="V500" i="45"/>
  <c r="D500" i="45"/>
  <c r="I500" i="45"/>
  <c r="AA500" i="45"/>
  <c r="T500" i="45"/>
  <c r="Y500" i="45"/>
  <c r="E500" i="45"/>
  <c r="S500" i="45"/>
  <c r="S502" i="45"/>
  <c r="I502" i="45"/>
  <c r="X502" i="45"/>
  <c r="J502" i="45"/>
  <c r="Q502" i="45"/>
  <c r="G502" i="45"/>
  <c r="Z502" i="45"/>
  <c r="V502" i="45"/>
  <c r="S510" i="45"/>
  <c r="I510" i="45"/>
  <c r="X510" i="45"/>
  <c r="J510" i="45"/>
  <c r="V510" i="45"/>
  <c r="Q510" i="45"/>
  <c r="G510" i="45"/>
  <c r="Z510" i="45"/>
  <c r="Q505" i="45"/>
  <c r="G505" i="45"/>
  <c r="J505" i="45"/>
  <c r="D505" i="45"/>
  <c r="S505" i="45"/>
  <c r="I505" i="45"/>
  <c r="Z505" i="45"/>
  <c r="T505" i="45"/>
  <c r="Q509" i="45"/>
  <c r="G509" i="45"/>
  <c r="J509" i="45"/>
  <c r="AA509" i="45"/>
  <c r="O509" i="45"/>
  <c r="E509" i="45"/>
  <c r="N509" i="45"/>
  <c r="T509" i="45"/>
  <c r="M36" i="45"/>
  <c r="S35" i="45"/>
  <c r="Q34" i="45"/>
  <c r="AA33" i="45"/>
  <c r="Y32" i="45"/>
  <c r="E32" i="45"/>
  <c r="G31" i="45"/>
  <c r="I30" i="45"/>
  <c r="O29" i="45"/>
  <c r="M28" i="45"/>
  <c r="S27" i="45"/>
  <c r="Q26" i="45"/>
  <c r="AA25" i="45"/>
  <c r="Y24" i="45"/>
  <c r="E24" i="45"/>
  <c r="G23" i="45"/>
  <c r="I22" i="45"/>
  <c r="O21" i="45"/>
  <c r="M20" i="45"/>
  <c r="S19" i="45"/>
  <c r="Q18" i="45"/>
  <c r="AA17" i="45"/>
  <c r="Y16" i="45"/>
  <c r="E16" i="45"/>
  <c r="G15" i="45"/>
  <c r="I14" i="45"/>
  <c r="O13"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E116" i="45"/>
  <c r="Y116" i="45"/>
  <c r="AA117" i="45"/>
  <c r="Q118" i="45"/>
  <c r="S119" i="45"/>
  <c r="M120" i="45"/>
  <c r="O121" i="45"/>
  <c r="I122" i="45"/>
  <c r="G123" i="45"/>
  <c r="E124" i="45"/>
  <c r="Y124" i="45"/>
  <c r="AA125" i="45"/>
  <c r="Q126" i="45"/>
  <c r="S127" i="45"/>
  <c r="M128" i="45"/>
  <c r="O129" i="45"/>
  <c r="I130" i="45"/>
  <c r="G131" i="45"/>
  <c r="E132" i="45"/>
  <c r="Y132" i="45"/>
  <c r="AA133" i="45"/>
  <c r="Q134" i="45"/>
  <c r="S135" i="45"/>
  <c r="M136" i="45"/>
  <c r="O137" i="45"/>
  <c r="I138" i="45"/>
  <c r="G139" i="45"/>
  <c r="E140" i="45"/>
  <c r="Y140" i="45"/>
  <c r="AA141" i="45"/>
  <c r="Q142" i="45"/>
  <c r="S143" i="45"/>
  <c r="M144" i="45"/>
  <c r="O145" i="45"/>
  <c r="I146" i="45"/>
  <c r="G147" i="45"/>
  <c r="E148" i="45"/>
  <c r="Y148" i="45"/>
  <c r="AA149" i="45"/>
  <c r="Q150" i="45"/>
  <c r="S151" i="45"/>
  <c r="M152" i="45"/>
  <c r="O153" i="45"/>
  <c r="I154" i="45"/>
  <c r="G155" i="45"/>
  <c r="E156" i="45"/>
  <c r="Y156" i="45"/>
  <c r="AA157" i="45"/>
  <c r="Q158" i="45"/>
  <c r="S159" i="45"/>
  <c r="M160" i="45"/>
  <c r="O161" i="45"/>
  <c r="I162" i="45"/>
  <c r="G163" i="45"/>
  <c r="E164" i="45"/>
  <c r="Y164" i="45"/>
  <c r="AA165" i="45"/>
  <c r="Q166" i="45"/>
  <c r="S167" i="45"/>
  <c r="M168" i="45"/>
  <c r="O169" i="45"/>
  <c r="I170" i="45"/>
  <c r="G171" i="45"/>
  <c r="E172" i="45"/>
  <c r="Y172" i="45"/>
  <c r="AA173" i="45"/>
  <c r="Q174" i="45"/>
  <c r="S175" i="45"/>
  <c r="M176" i="45"/>
  <c r="O177" i="45"/>
  <c r="I178" i="45"/>
  <c r="G179" i="45"/>
  <c r="E180" i="45"/>
  <c r="Y180" i="45"/>
  <c r="AA181" i="45"/>
  <c r="Q182" i="45"/>
  <c r="S183" i="45"/>
  <c r="M184" i="45"/>
  <c r="O185" i="45"/>
  <c r="I186" i="45"/>
  <c r="G187" i="45"/>
  <c r="E188" i="45"/>
  <c r="Y188" i="45"/>
  <c r="AA189" i="45"/>
  <c r="Q190" i="45"/>
  <c r="S191" i="45"/>
  <c r="M192" i="45"/>
  <c r="O193" i="45"/>
  <c r="I194" i="45"/>
  <c r="G195" i="45"/>
  <c r="E196" i="45"/>
  <c r="Y196" i="45"/>
  <c r="AA197" i="45"/>
  <c r="Q198" i="45"/>
  <c r="S199" i="45"/>
  <c r="M200" i="45"/>
  <c r="O201" i="45"/>
  <c r="I202" i="45"/>
  <c r="G203" i="45"/>
  <c r="E204" i="45"/>
  <c r="Y204" i="45"/>
  <c r="AA205" i="45"/>
  <c r="Q206" i="45"/>
  <c r="S207" i="45"/>
  <c r="M208" i="45"/>
  <c r="O209" i="45"/>
  <c r="I210" i="45"/>
  <c r="G211" i="45"/>
  <c r="E212" i="45"/>
  <c r="Y212" i="45"/>
  <c r="AA213" i="45"/>
  <c r="Q214" i="45"/>
  <c r="S215" i="45"/>
  <c r="M216" i="45"/>
  <c r="O217" i="45"/>
  <c r="I218" i="45"/>
  <c r="G219" i="45"/>
  <c r="E220" i="45"/>
  <c r="Y220" i="45"/>
  <c r="AA221" i="45"/>
  <c r="Q222" i="45"/>
  <c r="S223" i="45"/>
  <c r="M224" i="45"/>
  <c r="O225" i="45"/>
  <c r="I226" i="45"/>
  <c r="G227" i="45"/>
  <c r="E228" i="45"/>
  <c r="Y228" i="45"/>
  <c r="AA229" i="45"/>
  <c r="Q230" i="45"/>
  <c r="S231" i="45"/>
  <c r="M232" i="45"/>
  <c r="O233" i="45"/>
  <c r="I234" i="45"/>
  <c r="G235" i="45"/>
  <c r="E236" i="45"/>
  <c r="Y236" i="45"/>
  <c r="AA237" i="45"/>
  <c r="Q238" i="45"/>
  <c r="S239" i="45"/>
  <c r="M240" i="45"/>
  <c r="O241" i="45"/>
  <c r="I242" i="45"/>
  <c r="G243" i="45"/>
  <c r="E244" i="45"/>
  <c r="Y244" i="45"/>
  <c r="AA245" i="45"/>
  <c r="Q246" i="45"/>
  <c r="S247" i="45"/>
  <c r="M248" i="45"/>
  <c r="O249" i="45"/>
  <c r="I250" i="45"/>
  <c r="G251" i="45"/>
  <c r="E252" i="45"/>
  <c r="Y252" i="45"/>
  <c r="AA253" i="45"/>
  <c r="Q254" i="45"/>
  <c r="S255" i="45"/>
  <c r="M256" i="45"/>
  <c r="O257" i="45"/>
  <c r="I258" i="45"/>
  <c r="G259" i="45"/>
  <c r="E260" i="45"/>
  <c r="Y260" i="45"/>
  <c r="AA261" i="45"/>
  <c r="Q262" i="45"/>
  <c r="S263" i="45"/>
  <c r="M264" i="45"/>
  <c r="O265" i="45"/>
  <c r="I266" i="45"/>
  <c r="G267" i="45"/>
  <c r="E268" i="45"/>
  <c r="Y268" i="45"/>
  <c r="AA269" i="45"/>
  <c r="Q270" i="45"/>
  <c r="S271" i="45"/>
  <c r="M272" i="45"/>
  <c r="O273" i="45"/>
  <c r="I274" i="45"/>
  <c r="G275" i="45"/>
  <c r="E276" i="45"/>
  <c r="Y276" i="45"/>
  <c r="AA277" i="45"/>
  <c r="Q278" i="45"/>
  <c r="S279" i="45"/>
  <c r="M280" i="45"/>
  <c r="O281" i="45"/>
  <c r="I282" i="45"/>
  <c r="G283" i="45"/>
  <c r="E284" i="45"/>
  <c r="Y284" i="45"/>
  <c r="AA285" i="45"/>
  <c r="Q286" i="45"/>
  <c r="S287" i="45"/>
  <c r="M288" i="45"/>
  <c r="O289" i="45"/>
  <c r="I290" i="45"/>
  <c r="G291" i="45"/>
  <c r="E292" i="45"/>
  <c r="Y292" i="45"/>
  <c r="AA293" i="45"/>
  <c r="Q294" i="45"/>
  <c r="S295" i="45"/>
  <c r="M296" i="45"/>
  <c r="O297" i="45"/>
  <c r="T13" i="45"/>
  <c r="D14" i="45"/>
  <c r="V14" i="45"/>
  <c r="T15" i="45"/>
  <c r="D16" i="45"/>
  <c r="V16" i="45"/>
  <c r="T17" i="45"/>
  <c r="D18" i="45"/>
  <c r="V18" i="45"/>
  <c r="T19" i="45"/>
  <c r="D20" i="45"/>
  <c r="V20" i="45"/>
  <c r="T21" i="45"/>
  <c r="D22" i="45"/>
  <c r="V22" i="45"/>
  <c r="T23" i="45"/>
  <c r="D24" i="45"/>
  <c r="V24" i="45"/>
  <c r="T25" i="45"/>
  <c r="D26" i="45"/>
  <c r="V26" i="45"/>
  <c r="T27" i="45"/>
  <c r="D28" i="45"/>
  <c r="V28" i="45"/>
  <c r="T29" i="45"/>
  <c r="D30" i="45"/>
  <c r="V30" i="45"/>
  <c r="T31" i="45"/>
  <c r="D32" i="45"/>
  <c r="V32" i="45"/>
  <c r="T33" i="45"/>
  <c r="D34" i="45"/>
  <c r="V34" i="45"/>
  <c r="T35" i="45"/>
  <c r="D36" i="45"/>
  <c r="V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O116" i="45"/>
  <c r="I117" i="45"/>
  <c r="G118" i="45"/>
  <c r="E119" i="45"/>
  <c r="Y119" i="45"/>
  <c r="AA120" i="45"/>
  <c r="Q121" i="45"/>
  <c r="S122" i="45"/>
  <c r="M123" i="45"/>
  <c r="O124" i="45"/>
  <c r="I125" i="45"/>
  <c r="G126" i="45"/>
  <c r="E127" i="45"/>
  <c r="Y127" i="45"/>
  <c r="AA128" i="45"/>
  <c r="Q129" i="45"/>
  <c r="S130" i="45"/>
  <c r="M131" i="45"/>
  <c r="O132" i="45"/>
  <c r="I133" i="45"/>
  <c r="G134" i="45"/>
  <c r="E135" i="45"/>
  <c r="Y135" i="45"/>
  <c r="AA136" i="45"/>
  <c r="Q137" i="45"/>
  <c r="S138" i="45"/>
  <c r="M139" i="45"/>
  <c r="O140" i="45"/>
  <c r="I141" i="45"/>
  <c r="G142" i="45"/>
  <c r="E143" i="45"/>
  <c r="Y143" i="45"/>
  <c r="AA144" i="45"/>
  <c r="Q145" i="45"/>
  <c r="S146" i="45"/>
  <c r="M147" i="45"/>
  <c r="O148" i="45"/>
  <c r="I149" i="45"/>
  <c r="G150" i="45"/>
  <c r="E151" i="45"/>
  <c r="Y151" i="45"/>
  <c r="AA152" i="45"/>
  <c r="Q153" i="45"/>
  <c r="S154" i="45"/>
  <c r="M155" i="45"/>
  <c r="O156" i="45"/>
  <c r="I157" i="45"/>
  <c r="G158" i="45"/>
  <c r="E159" i="45"/>
  <c r="Y159" i="45"/>
  <c r="AA160" i="45"/>
  <c r="Q161" i="45"/>
  <c r="S162" i="45"/>
  <c r="M163" i="45"/>
  <c r="O164" i="45"/>
  <c r="I165" i="45"/>
  <c r="G166" i="45"/>
  <c r="E167" i="45"/>
  <c r="Y167" i="45"/>
  <c r="AA168" i="45"/>
  <c r="Q169" i="45"/>
  <c r="S170" i="45"/>
  <c r="M171" i="45"/>
  <c r="O172" i="45"/>
  <c r="I173" i="45"/>
  <c r="G174" i="45"/>
  <c r="E175" i="45"/>
  <c r="Y175" i="45"/>
  <c r="AA176" i="45"/>
  <c r="Q177" i="45"/>
  <c r="S178" i="45"/>
  <c r="M179" i="45"/>
  <c r="O180" i="45"/>
  <c r="I181" i="45"/>
  <c r="G182" i="45"/>
  <c r="E183" i="45"/>
  <c r="Y183" i="45"/>
  <c r="AA184" i="45"/>
  <c r="Q185" i="45"/>
  <c r="S186" i="45"/>
  <c r="M187" i="45"/>
  <c r="O188" i="45"/>
  <c r="I189" i="45"/>
  <c r="G190" i="45"/>
  <c r="E191" i="45"/>
  <c r="Y191" i="45"/>
  <c r="AA192" i="45"/>
  <c r="Q193" i="45"/>
  <c r="S194" i="45"/>
  <c r="M195" i="45"/>
  <c r="O196" i="45"/>
  <c r="I197" i="45"/>
  <c r="G198" i="45"/>
  <c r="E199" i="45"/>
  <c r="Y199" i="45"/>
  <c r="AA200" i="45"/>
  <c r="Q201" i="45"/>
  <c r="S202" i="45"/>
  <c r="M203" i="45"/>
  <c r="O204" i="45"/>
  <c r="I205" i="45"/>
  <c r="G206" i="45"/>
  <c r="E207" i="45"/>
  <c r="Y207" i="45"/>
  <c r="AA208" i="45"/>
  <c r="Q209" i="45"/>
  <c r="S210" i="45"/>
  <c r="M211" i="45"/>
  <c r="O212" i="45"/>
  <c r="I213" i="45"/>
  <c r="G214" i="45"/>
  <c r="E215" i="45"/>
  <c r="Y215" i="45"/>
  <c r="AA216" i="45"/>
  <c r="Q217" i="45"/>
  <c r="S218" i="45"/>
  <c r="M219" i="45"/>
  <c r="O220" i="45"/>
  <c r="I221" i="45"/>
  <c r="G222" i="45"/>
  <c r="E223" i="45"/>
  <c r="Y223" i="45"/>
  <c r="AA224" i="45"/>
  <c r="Q225" i="45"/>
  <c r="S226" i="45"/>
  <c r="M227" i="45"/>
  <c r="O228" i="45"/>
  <c r="I229" i="45"/>
  <c r="G230" i="45"/>
  <c r="E231" i="45"/>
  <c r="Y231" i="45"/>
  <c r="AA232" i="45"/>
  <c r="Q233" i="45"/>
  <c r="S234" i="45"/>
  <c r="M235" i="45"/>
  <c r="O236" i="45"/>
  <c r="I237" i="45"/>
  <c r="G238" i="45"/>
  <c r="E239" i="45"/>
  <c r="Y239" i="45"/>
  <c r="AA240" i="45"/>
  <c r="Q241" i="45"/>
  <c r="S242" i="45"/>
  <c r="M243" i="45"/>
  <c r="O244" i="45"/>
  <c r="I245" i="45"/>
  <c r="G246" i="45"/>
  <c r="E247" i="45"/>
  <c r="Y247" i="45"/>
  <c r="AA248" i="45"/>
  <c r="Q249" i="45"/>
  <c r="S250" i="45"/>
  <c r="M251" i="45"/>
  <c r="O252" i="45"/>
  <c r="I253" i="45"/>
  <c r="G254" i="45"/>
  <c r="E255" i="45"/>
  <c r="Y255" i="45"/>
  <c r="AA256" i="45"/>
  <c r="Q257" i="45"/>
  <c r="S258" i="45"/>
  <c r="M259" i="45"/>
  <c r="O260" i="45"/>
  <c r="I261" i="45"/>
  <c r="G262" i="45"/>
  <c r="E263" i="45"/>
  <c r="Y263" i="45"/>
  <c r="AA264" i="45"/>
  <c r="Q265" i="45"/>
  <c r="S266" i="45"/>
  <c r="M267" i="45"/>
  <c r="O268" i="45"/>
  <c r="I269" i="45"/>
  <c r="G270" i="45"/>
  <c r="E271" i="45"/>
  <c r="Y271" i="45"/>
  <c r="AA272" i="45"/>
  <c r="Q273" i="45"/>
  <c r="S274" i="45"/>
  <c r="M275" i="45"/>
  <c r="O276" i="45"/>
  <c r="I277" i="45"/>
  <c r="G278" i="45"/>
  <c r="E279" i="45"/>
  <c r="Y279" i="45"/>
  <c r="AA280" i="45"/>
  <c r="Q281" i="45"/>
  <c r="S282" i="45"/>
  <c r="M283" i="45"/>
  <c r="O284" i="45"/>
  <c r="I285" i="45"/>
  <c r="G286" i="45"/>
  <c r="E287" i="45"/>
  <c r="Y287" i="45"/>
  <c r="AA288" i="45"/>
  <c r="Q289" i="45"/>
  <c r="S290" i="45"/>
  <c r="M291" i="45"/>
  <c r="O292" i="45"/>
  <c r="I293" i="45"/>
  <c r="G294" i="45"/>
  <c r="E295" i="45"/>
  <c r="Y295" i="45"/>
  <c r="AA296" i="45"/>
  <c r="Q297"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D161" i="45"/>
  <c r="V161" i="45"/>
  <c r="J162" i="45"/>
  <c r="X162" i="45"/>
  <c r="N163" i="45"/>
  <c r="Z163" i="45"/>
  <c r="T164" i="45"/>
  <c r="D165" i="45"/>
  <c r="V165" i="45"/>
  <c r="J166" i="45"/>
  <c r="X166" i="45"/>
  <c r="N167" i="45"/>
  <c r="Z167" i="45"/>
  <c r="T168" i="45"/>
  <c r="D169" i="45"/>
  <c r="V169" i="45"/>
  <c r="J170" i="45"/>
  <c r="X170" i="45"/>
  <c r="N171" i="45"/>
  <c r="Z171" i="45"/>
  <c r="T172" i="45"/>
  <c r="D173" i="45"/>
  <c r="V173" i="45"/>
  <c r="J174" i="45"/>
  <c r="X174" i="45"/>
  <c r="N175" i="45"/>
  <c r="Z175" i="45"/>
  <c r="T176" i="45"/>
  <c r="D177" i="45"/>
  <c r="V177" i="45"/>
  <c r="J178" i="45"/>
  <c r="X178" i="45"/>
  <c r="N179" i="45"/>
  <c r="Z179" i="45"/>
  <c r="T180" i="45"/>
  <c r="D181" i="45"/>
  <c r="V181" i="45"/>
  <c r="J182" i="45"/>
  <c r="X182" i="45"/>
  <c r="N183" i="45"/>
  <c r="Z183" i="45"/>
  <c r="T184" i="45"/>
  <c r="D185" i="45"/>
  <c r="V185" i="45"/>
  <c r="J186" i="45"/>
  <c r="X186" i="45"/>
  <c r="N187" i="45"/>
  <c r="Z187" i="45"/>
  <c r="T188" i="45"/>
  <c r="D189" i="45"/>
  <c r="V189" i="45"/>
  <c r="J190" i="45"/>
  <c r="X190" i="45"/>
  <c r="N191" i="45"/>
  <c r="Z191" i="45"/>
  <c r="T192" i="45"/>
  <c r="D193" i="45"/>
  <c r="V193" i="45"/>
  <c r="J194" i="45"/>
  <c r="X194" i="45"/>
  <c r="N195" i="45"/>
  <c r="Z195" i="45"/>
  <c r="T196" i="45"/>
  <c r="D197" i="45"/>
  <c r="V197" i="45"/>
  <c r="J198" i="45"/>
  <c r="X198" i="45"/>
  <c r="N199" i="45"/>
  <c r="Z199" i="45"/>
  <c r="T200" i="45"/>
  <c r="D201" i="45"/>
  <c r="V201" i="45"/>
  <c r="J202" i="45"/>
  <c r="X202" i="45"/>
  <c r="N203" i="45"/>
  <c r="Z203" i="45"/>
  <c r="T204" i="45"/>
  <c r="D205" i="45"/>
  <c r="V205" i="45"/>
  <c r="J206" i="45"/>
  <c r="X206" i="45"/>
  <c r="N207" i="45"/>
  <c r="Z207" i="45"/>
  <c r="T208" i="45"/>
  <c r="D209" i="45"/>
  <c r="V209" i="45"/>
  <c r="J210" i="45"/>
  <c r="X210" i="45"/>
  <c r="N211" i="45"/>
  <c r="Z211" i="45"/>
  <c r="T212" i="45"/>
  <c r="D213" i="45"/>
  <c r="V213" i="45"/>
  <c r="J214" i="45"/>
  <c r="X214" i="45"/>
  <c r="N215" i="45"/>
  <c r="Z215" i="45"/>
  <c r="T216" i="45"/>
  <c r="D217" i="45"/>
  <c r="V217" i="45"/>
  <c r="J218" i="45"/>
  <c r="X218" i="45"/>
  <c r="N219" i="45"/>
  <c r="Z219" i="45"/>
  <c r="T220" i="45"/>
  <c r="D221" i="45"/>
  <c r="V221" i="45"/>
  <c r="J222" i="45"/>
  <c r="X222" i="45"/>
  <c r="N223" i="45"/>
  <c r="Z223" i="45"/>
  <c r="T224" i="45"/>
  <c r="D225" i="45"/>
  <c r="V225" i="45"/>
  <c r="J226" i="45"/>
  <c r="X226" i="45"/>
  <c r="N227" i="45"/>
  <c r="Z227" i="45"/>
  <c r="T228" i="45"/>
  <c r="D229" i="45"/>
  <c r="V229" i="45"/>
  <c r="J230" i="45"/>
  <c r="X230" i="45"/>
  <c r="N231" i="45"/>
  <c r="Z231" i="45"/>
  <c r="T232" i="45"/>
  <c r="D233" i="45"/>
  <c r="V233" i="45"/>
  <c r="J234" i="45"/>
  <c r="X234" i="45"/>
  <c r="N235" i="45"/>
  <c r="Z235" i="45"/>
  <c r="T236" i="45"/>
  <c r="D237" i="45"/>
  <c r="V237" i="45"/>
  <c r="J238" i="45"/>
  <c r="X238" i="45"/>
  <c r="N239" i="45"/>
  <c r="Z239" i="45"/>
  <c r="T240" i="45"/>
  <c r="D241" i="45"/>
  <c r="V241" i="45"/>
  <c r="J242" i="45"/>
  <c r="X242" i="45"/>
  <c r="N243" i="45"/>
  <c r="Z243" i="45"/>
  <c r="T244" i="45"/>
  <c r="D245" i="45"/>
  <c r="V245" i="45"/>
  <c r="J246" i="45"/>
  <c r="X246" i="45"/>
  <c r="N247" i="45"/>
  <c r="Z247" i="45"/>
  <c r="T248" i="45"/>
  <c r="D249" i="45"/>
  <c r="V249" i="45"/>
  <c r="J250" i="45"/>
  <c r="X250" i="45"/>
  <c r="N251" i="45"/>
  <c r="Z251" i="45"/>
  <c r="T252" i="45"/>
  <c r="D253" i="45"/>
  <c r="V253" i="45"/>
  <c r="J254" i="45"/>
  <c r="X254" i="45"/>
  <c r="N255" i="45"/>
  <c r="Z255" i="45"/>
  <c r="T256" i="45"/>
  <c r="D257" i="45"/>
  <c r="V257" i="45"/>
  <c r="J258" i="45"/>
  <c r="X258" i="45"/>
  <c r="N259" i="45"/>
  <c r="Z259" i="45"/>
  <c r="T260" i="45"/>
  <c r="D261" i="45"/>
  <c r="V261" i="45"/>
  <c r="J262" i="45"/>
  <c r="X262" i="45"/>
  <c r="N263" i="45"/>
  <c r="Z263" i="45"/>
  <c r="T264" i="45"/>
  <c r="D265" i="45"/>
  <c r="V265" i="45"/>
  <c r="J266" i="45"/>
  <c r="X266" i="45"/>
  <c r="N267" i="45"/>
  <c r="Z267" i="45"/>
  <c r="T268" i="45"/>
  <c r="D269" i="45"/>
  <c r="V269" i="45"/>
  <c r="J270" i="45"/>
  <c r="X270" i="45"/>
  <c r="N271" i="45"/>
  <c r="Z271" i="45"/>
  <c r="T272" i="45"/>
  <c r="D273" i="45"/>
  <c r="V273" i="45"/>
  <c r="J274" i="45"/>
  <c r="X274" i="45"/>
  <c r="N275" i="45"/>
  <c r="Z275" i="45"/>
  <c r="T276" i="45"/>
  <c r="D277" i="45"/>
  <c r="V277" i="45"/>
  <c r="J278" i="45"/>
  <c r="X278" i="45"/>
  <c r="N279" i="45"/>
  <c r="Z279" i="45"/>
  <c r="T280" i="45"/>
  <c r="D281" i="45"/>
  <c r="V281" i="45"/>
  <c r="J282" i="45"/>
  <c r="X282" i="45"/>
  <c r="N283" i="45"/>
  <c r="Z283" i="45"/>
  <c r="T284" i="45"/>
  <c r="D285" i="45"/>
  <c r="V285" i="45"/>
  <c r="J286" i="45"/>
  <c r="X286" i="45"/>
  <c r="N287" i="45"/>
  <c r="Z287" i="45"/>
  <c r="T288" i="45"/>
  <c r="D289" i="45"/>
  <c r="V289" i="45"/>
  <c r="J290" i="45"/>
  <c r="X290" i="45"/>
  <c r="N291" i="45"/>
  <c r="Z291" i="45"/>
  <c r="T292" i="45"/>
  <c r="D293" i="45"/>
  <c r="V293" i="45"/>
  <c r="J294" i="45"/>
  <c r="X294" i="45"/>
  <c r="N295" i="45"/>
  <c r="Z295" i="45"/>
  <c r="T296" i="45"/>
  <c r="D297" i="45"/>
  <c r="Y297" i="45"/>
  <c r="I298" i="45"/>
  <c r="S298" i="45"/>
  <c r="G299" i="45"/>
  <c r="Q299" i="45"/>
  <c r="E300" i="45"/>
  <c r="O300" i="45"/>
  <c r="G301" i="45"/>
  <c r="Q301" i="45"/>
  <c r="E302" i="45"/>
  <c r="O302" i="45"/>
  <c r="G303" i="45"/>
  <c r="Q303" i="45"/>
  <c r="E304" i="45"/>
  <c r="O304" i="45"/>
  <c r="G305" i="45"/>
  <c r="Q305" i="45"/>
  <c r="E306" i="45"/>
  <c r="O306" i="45"/>
  <c r="G307" i="45"/>
  <c r="Q307" i="45"/>
  <c r="E308" i="45"/>
  <c r="O308" i="45"/>
  <c r="G309" i="45"/>
  <c r="Q309" i="45"/>
  <c r="E310" i="45"/>
  <c r="O310" i="45"/>
  <c r="G311" i="45"/>
  <c r="Q311" i="45"/>
  <c r="E312" i="45"/>
  <c r="O312" i="45"/>
  <c r="G313" i="45"/>
  <c r="Q313" i="45"/>
  <c r="E314" i="45"/>
  <c r="O314" i="45"/>
  <c r="G315" i="45"/>
  <c r="Q315" i="45"/>
  <c r="E316" i="45"/>
  <c r="O316" i="45"/>
  <c r="G317" i="45"/>
  <c r="Q317" i="45"/>
  <c r="E318" i="45"/>
  <c r="O318" i="45"/>
  <c r="G319" i="45"/>
  <c r="Q319" i="45"/>
  <c r="E320" i="45"/>
  <c r="O320" i="45"/>
  <c r="G321" i="45"/>
  <c r="Q321" i="45"/>
  <c r="E322" i="45"/>
  <c r="O322" i="45"/>
  <c r="G323" i="45"/>
  <c r="Q323" i="45"/>
  <c r="E324" i="45"/>
  <c r="O324" i="45"/>
  <c r="G325" i="45"/>
  <c r="Q325" i="45"/>
  <c r="E326" i="45"/>
  <c r="O326" i="45"/>
  <c r="G327" i="45"/>
  <c r="Q327" i="45"/>
  <c r="E328" i="45"/>
  <c r="O328" i="45"/>
  <c r="G329" i="45"/>
  <c r="Q329" i="45"/>
  <c r="E330" i="45"/>
  <c r="O330" i="45"/>
  <c r="G331" i="45"/>
  <c r="Q331" i="45"/>
  <c r="E332" i="45"/>
  <c r="O332" i="45"/>
  <c r="G333" i="45"/>
  <c r="Q333" i="45"/>
  <c r="E334" i="45"/>
  <c r="O334" i="45"/>
  <c r="G335" i="45"/>
  <c r="Q335" i="45"/>
  <c r="E336" i="45"/>
  <c r="O336" i="45"/>
  <c r="G337" i="45"/>
  <c r="Q337" i="45"/>
  <c r="E338" i="45"/>
  <c r="O338" i="45"/>
  <c r="G339" i="45"/>
  <c r="Q339" i="45"/>
  <c r="E340" i="45"/>
  <c r="O340" i="45"/>
  <c r="G341" i="45"/>
  <c r="Q341" i="45"/>
  <c r="E342" i="45"/>
  <c r="O342" i="45"/>
  <c r="G343" i="45"/>
  <c r="Q343" i="45"/>
  <c r="E344" i="45"/>
  <c r="O344" i="45"/>
  <c r="G345" i="45"/>
  <c r="Q345" i="45"/>
  <c r="E346" i="45"/>
  <c r="O346" i="45"/>
  <c r="G347" i="45"/>
  <c r="Q347" i="45"/>
  <c r="E348" i="45"/>
  <c r="O348" i="45"/>
  <c r="G349" i="45"/>
  <c r="Q349" i="45"/>
  <c r="E350" i="45"/>
  <c r="O350" i="45"/>
  <c r="G351" i="45"/>
  <c r="Q351" i="45"/>
  <c r="E352" i="45"/>
  <c r="O352" i="45"/>
  <c r="G353" i="45"/>
  <c r="Q353" i="45"/>
  <c r="E354" i="45"/>
  <c r="O354" i="45"/>
  <c r="G355" i="45"/>
  <c r="Q355" i="45"/>
  <c r="E356" i="45"/>
  <c r="O356" i="45"/>
  <c r="G357" i="45"/>
  <c r="Q357" i="45"/>
  <c r="E358" i="45"/>
  <c r="O358" i="45"/>
  <c r="G359" i="45"/>
  <c r="Q359" i="45"/>
  <c r="E360" i="45"/>
  <c r="O360" i="45"/>
  <c r="G361" i="45"/>
  <c r="Q361" i="45"/>
  <c r="E362" i="45"/>
  <c r="O362" i="45"/>
  <c r="G363" i="45"/>
  <c r="Q363" i="45"/>
  <c r="E364" i="45"/>
  <c r="O364" i="45"/>
  <c r="G365" i="45"/>
  <c r="Q365" i="45"/>
  <c r="E366" i="45"/>
  <c r="O366" i="45"/>
  <c r="G367" i="45"/>
  <c r="Q367" i="45"/>
  <c r="E368" i="45"/>
  <c r="O368" i="45"/>
  <c r="G369" i="45"/>
  <c r="Q369" i="45"/>
  <c r="E370" i="45"/>
  <c r="O370" i="45"/>
  <c r="G371" i="45"/>
  <c r="Q371" i="45"/>
  <c r="E372" i="45"/>
  <c r="O372" i="45"/>
  <c r="G373" i="45"/>
  <c r="Q373" i="45"/>
  <c r="E374" i="45"/>
  <c r="O374" i="45"/>
  <c r="G375" i="45"/>
  <c r="Q375" i="45"/>
  <c r="E376" i="45"/>
  <c r="O376" i="45"/>
  <c r="G377" i="45"/>
  <c r="Q377" i="45"/>
  <c r="E378" i="45"/>
  <c r="O378" i="45"/>
  <c r="G379" i="45"/>
  <c r="Q379" i="45"/>
  <c r="E380" i="45"/>
  <c r="O380" i="45"/>
  <c r="G381" i="45"/>
  <c r="Q381" i="45"/>
  <c r="E382" i="45"/>
  <c r="O382" i="45"/>
  <c r="G383" i="45"/>
  <c r="Q383" i="45"/>
  <c r="E384" i="45"/>
  <c r="O384" i="45"/>
  <c r="G385" i="45"/>
  <c r="Q385" i="45"/>
  <c r="E386" i="45"/>
  <c r="O386" i="45"/>
  <c r="G387" i="45"/>
  <c r="Q387" i="45"/>
  <c r="E388" i="45"/>
  <c r="T297" i="45"/>
  <c r="AA36" i="45"/>
  <c r="G36" i="45"/>
  <c r="G34" i="45"/>
  <c r="O34" i="45"/>
  <c r="O32" i="45"/>
  <c r="G32" i="45"/>
  <c r="G30" i="45"/>
  <c r="O30" i="45"/>
  <c r="O28" i="45"/>
  <c r="G28" i="45"/>
  <c r="G26" i="45"/>
  <c r="O26" i="45"/>
  <c r="O24" i="45"/>
  <c r="G24" i="45"/>
  <c r="G22" i="45"/>
  <c r="O22" i="45"/>
  <c r="O20" i="45"/>
  <c r="G20" i="45"/>
  <c r="G18" i="45"/>
  <c r="O18" i="45"/>
  <c r="O16" i="45"/>
  <c r="G16" i="45"/>
  <c r="G14" i="45"/>
  <c r="O14" i="45"/>
  <c r="X298" i="45"/>
  <c r="Z298" i="45"/>
  <c r="N298" i="45"/>
  <c r="T300" i="45"/>
  <c r="Z300" i="45"/>
  <c r="N300" i="45"/>
  <c r="X302" i="45"/>
  <c r="J302" i="45"/>
  <c r="V302" i="45"/>
  <c r="D302" i="45"/>
  <c r="T304" i="45"/>
  <c r="Z304" i="45"/>
  <c r="N304" i="45"/>
  <c r="X306" i="45"/>
  <c r="J306" i="45"/>
  <c r="V306" i="45"/>
  <c r="D306" i="45"/>
  <c r="T308" i="45"/>
  <c r="Z308" i="45"/>
  <c r="N308" i="45"/>
  <c r="X310" i="45"/>
  <c r="J310" i="45"/>
  <c r="V310" i="45"/>
  <c r="D310" i="45"/>
  <c r="T312" i="45"/>
  <c r="Z312" i="45"/>
  <c r="N312" i="45"/>
  <c r="X314" i="45"/>
  <c r="J314" i="45"/>
  <c r="V314" i="45"/>
  <c r="D314" i="45"/>
  <c r="T316" i="45"/>
  <c r="Z316" i="45"/>
  <c r="N316" i="45"/>
  <c r="X318" i="45"/>
  <c r="J318" i="45"/>
  <c r="V318" i="45"/>
  <c r="D318" i="45"/>
  <c r="T320" i="45"/>
  <c r="Z320" i="45"/>
  <c r="N320" i="45"/>
  <c r="X322" i="45"/>
  <c r="J322" i="45"/>
  <c r="V322" i="45"/>
  <c r="D322" i="45"/>
  <c r="T324" i="45"/>
  <c r="Z324" i="45"/>
  <c r="N324" i="45"/>
  <c r="X326" i="45"/>
  <c r="J326" i="45"/>
  <c r="V326" i="45"/>
  <c r="D326" i="45"/>
  <c r="T328" i="45"/>
  <c r="Z328" i="45"/>
  <c r="N328" i="45"/>
  <c r="X330" i="45"/>
  <c r="J330" i="45"/>
  <c r="V330" i="45"/>
  <c r="D330" i="45"/>
  <c r="T332" i="45"/>
  <c r="Z332" i="45"/>
  <c r="N332" i="45"/>
  <c r="X334" i="45"/>
  <c r="J334" i="45"/>
  <c r="V334" i="45"/>
  <c r="D334" i="45"/>
  <c r="T336" i="45"/>
  <c r="Z336" i="45"/>
  <c r="N336" i="45"/>
  <c r="X338" i="45"/>
  <c r="J338" i="45"/>
  <c r="V338" i="45"/>
  <c r="D338" i="45"/>
  <c r="T340" i="45"/>
  <c r="Z340" i="45"/>
  <c r="N340" i="45"/>
  <c r="X342" i="45"/>
  <c r="J342" i="45"/>
  <c r="V342" i="45"/>
  <c r="D342" i="45"/>
  <c r="T344" i="45"/>
  <c r="Z344" i="45"/>
  <c r="N344" i="45"/>
  <c r="X346" i="45"/>
  <c r="J346" i="45"/>
  <c r="V346" i="45"/>
  <c r="D346" i="45"/>
  <c r="T348" i="45"/>
  <c r="Z348" i="45"/>
  <c r="N348" i="45"/>
  <c r="X350" i="45"/>
  <c r="J350" i="45"/>
  <c r="V350" i="45"/>
  <c r="D350" i="45"/>
  <c r="T352" i="45"/>
  <c r="Z352" i="45"/>
  <c r="N352" i="45"/>
  <c r="X354" i="45"/>
  <c r="J354" i="45"/>
  <c r="V354" i="45"/>
  <c r="D354" i="45"/>
  <c r="T356" i="45"/>
  <c r="Z356" i="45"/>
  <c r="N356" i="45"/>
  <c r="X358" i="45"/>
  <c r="J358" i="45"/>
  <c r="V358" i="45"/>
  <c r="D358" i="45"/>
  <c r="T360" i="45"/>
  <c r="Z360" i="45"/>
  <c r="N360" i="45"/>
  <c r="X362" i="45"/>
  <c r="J362" i="45"/>
  <c r="V362" i="45"/>
  <c r="D362" i="45"/>
  <c r="T364" i="45"/>
  <c r="Z364" i="45"/>
  <c r="N364" i="45"/>
  <c r="X366" i="45"/>
  <c r="J366" i="45"/>
  <c r="V366" i="45"/>
  <c r="D366" i="45"/>
  <c r="T368" i="45"/>
  <c r="Z368" i="45"/>
  <c r="N368" i="45"/>
  <c r="X370" i="45"/>
  <c r="J370" i="45"/>
  <c r="V370" i="45"/>
  <c r="D370" i="45"/>
  <c r="T372" i="45"/>
  <c r="Z372" i="45"/>
  <c r="N372" i="45"/>
  <c r="X374" i="45"/>
  <c r="J374" i="45"/>
  <c r="V374" i="45"/>
  <c r="D374" i="45"/>
  <c r="T376" i="45"/>
  <c r="Z376" i="45"/>
  <c r="N376" i="45"/>
  <c r="X378" i="45"/>
  <c r="J378" i="45"/>
  <c r="V378" i="45"/>
  <c r="D378" i="45"/>
  <c r="T380" i="45"/>
  <c r="Z380" i="45"/>
  <c r="N380" i="45"/>
  <c r="X382" i="45"/>
  <c r="J382" i="45"/>
  <c r="V382" i="45"/>
  <c r="D382" i="45"/>
  <c r="T384" i="45"/>
  <c r="Z384" i="45"/>
  <c r="N384" i="45"/>
  <c r="X386" i="45"/>
  <c r="J386" i="45"/>
  <c r="V386" i="45"/>
  <c r="D386" i="45"/>
  <c r="V388" i="45"/>
  <c r="S388" i="45"/>
  <c r="X388" i="45"/>
  <c r="Y388" i="45"/>
  <c r="D388" i="45"/>
  <c r="V390" i="45"/>
  <c r="D390" i="45"/>
  <c r="S390" i="45"/>
  <c r="I390" i="45"/>
  <c r="X390" i="45"/>
  <c r="J390" i="45"/>
  <c r="Q390" i="45"/>
  <c r="G390" i="45"/>
  <c r="V392" i="45"/>
  <c r="D392" i="45"/>
  <c r="S392" i="45"/>
  <c r="I392" i="45"/>
  <c r="X392" i="45"/>
  <c r="J392" i="45"/>
  <c r="Q392" i="45"/>
  <c r="G392" i="45"/>
  <c r="V394" i="45"/>
  <c r="D394" i="45"/>
  <c r="S394" i="45"/>
  <c r="I394" i="45"/>
  <c r="X394" i="45"/>
  <c r="J394" i="45"/>
  <c r="Q394" i="45"/>
  <c r="G394" i="45"/>
  <c r="V396" i="45"/>
  <c r="D396" i="45"/>
  <c r="S396" i="45"/>
  <c r="I396" i="45"/>
  <c r="X396" i="45"/>
  <c r="J396" i="45"/>
  <c r="Q396" i="45"/>
  <c r="G396" i="45"/>
  <c r="V398" i="45"/>
  <c r="D398" i="45"/>
  <c r="S398" i="45"/>
  <c r="I398" i="45"/>
  <c r="X398" i="45"/>
  <c r="J398" i="45"/>
  <c r="Q398" i="45"/>
  <c r="G398" i="45"/>
  <c r="V400" i="45"/>
  <c r="D400" i="45"/>
  <c r="S400" i="45"/>
  <c r="I400" i="45"/>
  <c r="X400" i="45"/>
  <c r="J400" i="45"/>
  <c r="Q400" i="45"/>
  <c r="G400" i="45"/>
  <c r="V402" i="45"/>
  <c r="D402" i="45"/>
  <c r="S402" i="45"/>
  <c r="I402" i="45"/>
  <c r="X402" i="45"/>
  <c r="J402" i="45"/>
  <c r="Q402" i="45"/>
  <c r="G402" i="45"/>
  <c r="V404" i="45"/>
  <c r="D404" i="45"/>
  <c r="S404" i="45"/>
  <c r="I404" i="45"/>
  <c r="X404" i="45"/>
  <c r="J404" i="45"/>
  <c r="Q404" i="45"/>
  <c r="G404" i="45"/>
  <c r="V406" i="45"/>
  <c r="D406" i="45"/>
  <c r="S406" i="45"/>
  <c r="I406" i="45"/>
  <c r="X406" i="45"/>
  <c r="J406" i="45"/>
  <c r="Q406" i="45"/>
  <c r="G406" i="45"/>
  <c r="V408" i="45"/>
  <c r="D408" i="45"/>
  <c r="S408" i="45"/>
  <c r="I408" i="45"/>
  <c r="X408" i="45"/>
  <c r="J408" i="45"/>
  <c r="Q408" i="45"/>
  <c r="G408" i="45"/>
  <c r="V410" i="45"/>
  <c r="D410" i="45"/>
  <c r="S410" i="45"/>
  <c r="I410" i="45"/>
  <c r="X410" i="45"/>
  <c r="J410" i="45"/>
  <c r="Q410" i="45"/>
  <c r="G410" i="45"/>
  <c r="V412" i="45"/>
  <c r="D412" i="45"/>
  <c r="S412" i="45"/>
  <c r="I412" i="45"/>
  <c r="X412" i="45"/>
  <c r="J412" i="45"/>
  <c r="Q412" i="45"/>
  <c r="G412" i="45"/>
  <c r="V414" i="45"/>
  <c r="D414" i="45"/>
  <c r="S414" i="45"/>
  <c r="I414" i="45"/>
  <c r="X414" i="45"/>
  <c r="J414" i="45"/>
  <c r="Q414" i="45"/>
  <c r="G414" i="45"/>
  <c r="V416" i="45"/>
  <c r="D416" i="45"/>
  <c r="S416" i="45"/>
  <c r="I416" i="45"/>
  <c r="X416" i="45"/>
  <c r="J416" i="45"/>
  <c r="Q416" i="45"/>
  <c r="G416" i="45"/>
  <c r="V418" i="45"/>
  <c r="D418" i="45"/>
  <c r="S418" i="45"/>
  <c r="I418" i="45"/>
  <c r="X418" i="45"/>
  <c r="J418" i="45"/>
  <c r="Q418" i="45"/>
  <c r="G418" i="45"/>
  <c r="V420" i="45"/>
  <c r="D420" i="45"/>
  <c r="S420" i="45"/>
  <c r="I420" i="45"/>
  <c r="X420" i="45"/>
  <c r="J420" i="45"/>
  <c r="Q420" i="45"/>
  <c r="G420" i="45"/>
  <c r="V422" i="45"/>
  <c r="D422" i="45"/>
  <c r="S422" i="45"/>
  <c r="I422" i="45"/>
  <c r="X422" i="45"/>
  <c r="J422" i="45"/>
  <c r="Q422" i="45"/>
  <c r="G422" i="45"/>
  <c r="V424" i="45"/>
  <c r="D424" i="45"/>
  <c r="S424" i="45"/>
  <c r="I424" i="45"/>
  <c r="X424" i="45"/>
  <c r="J424" i="45"/>
  <c r="Q424" i="45"/>
  <c r="G424" i="45"/>
  <c r="V426" i="45"/>
  <c r="D426" i="45"/>
  <c r="S426" i="45"/>
  <c r="I426" i="45"/>
  <c r="X426" i="45"/>
  <c r="J426" i="45"/>
  <c r="Q426" i="45"/>
  <c r="G426" i="45"/>
  <c r="V428" i="45"/>
  <c r="D428" i="45"/>
  <c r="S428" i="45"/>
  <c r="I428" i="45"/>
  <c r="X428" i="45"/>
  <c r="J428" i="45"/>
  <c r="Q428" i="45"/>
  <c r="G428" i="45"/>
  <c r="V430" i="45"/>
  <c r="D430" i="45"/>
  <c r="S430" i="45"/>
  <c r="I430" i="45"/>
  <c r="X430" i="45"/>
  <c r="J430" i="45"/>
  <c r="Q430" i="45"/>
  <c r="G430" i="45"/>
  <c r="V432" i="45"/>
  <c r="D432" i="45"/>
  <c r="S432" i="45"/>
  <c r="I432" i="45"/>
  <c r="X432" i="45"/>
  <c r="J432" i="45"/>
  <c r="Q432" i="45"/>
  <c r="G432" i="45"/>
  <c r="Q443" i="45"/>
  <c r="G443" i="45"/>
  <c r="D443" i="45"/>
  <c r="J443" i="45"/>
  <c r="S443" i="45"/>
  <c r="I443" i="45"/>
  <c r="T443" i="45"/>
  <c r="N443" i="45"/>
  <c r="Q447" i="45"/>
  <c r="G447" i="45"/>
  <c r="D447" i="45"/>
  <c r="J447" i="45"/>
  <c r="S447" i="45"/>
  <c r="I447" i="45"/>
  <c r="T447" i="45"/>
  <c r="N447" i="45"/>
  <c r="Q451" i="45"/>
  <c r="G451" i="45"/>
  <c r="D451" i="45"/>
  <c r="J451" i="45"/>
  <c r="S451" i="45"/>
  <c r="I451" i="45"/>
  <c r="T451" i="45"/>
  <c r="N451" i="45"/>
  <c r="Q455" i="45"/>
  <c r="G455" i="45"/>
  <c r="D455" i="45"/>
  <c r="J455" i="45"/>
  <c r="S455" i="45"/>
  <c r="I455" i="45"/>
  <c r="T455" i="45"/>
  <c r="N455" i="45"/>
  <c r="Q459" i="45"/>
  <c r="G459" i="45"/>
  <c r="D459" i="45"/>
  <c r="J459" i="45"/>
  <c r="S459" i="45"/>
  <c r="I459" i="45"/>
  <c r="T459" i="45"/>
  <c r="N459" i="45"/>
  <c r="Q463" i="45"/>
  <c r="G463" i="45"/>
  <c r="D463" i="45"/>
  <c r="J463" i="45"/>
  <c r="S463" i="45"/>
  <c r="I463" i="45"/>
  <c r="T463" i="45"/>
  <c r="N463" i="45"/>
  <c r="Q467" i="45"/>
  <c r="G467" i="45"/>
  <c r="D467" i="45"/>
  <c r="J467" i="45"/>
  <c r="S467" i="45"/>
  <c r="I467" i="45"/>
  <c r="T467" i="45"/>
  <c r="N467" i="45"/>
  <c r="Q471" i="45"/>
  <c r="G471" i="45"/>
  <c r="D471" i="45"/>
  <c r="J471" i="45"/>
  <c r="S471" i="45"/>
  <c r="I471" i="45"/>
  <c r="T471" i="45"/>
  <c r="N471" i="45"/>
  <c r="T435" i="45"/>
  <c r="AA435" i="45"/>
  <c r="O435" i="45"/>
  <c r="E435" i="45"/>
  <c r="V435" i="45"/>
  <c r="D435" i="45"/>
  <c r="Q435" i="45"/>
  <c r="G435" i="45"/>
  <c r="T437" i="45"/>
  <c r="AA437" i="45"/>
  <c r="O437" i="45"/>
  <c r="E437" i="45"/>
  <c r="V437" i="45"/>
  <c r="D437" i="45"/>
  <c r="Q437" i="45"/>
  <c r="G437" i="45"/>
  <c r="T439" i="45"/>
  <c r="AA439" i="45"/>
  <c r="O439" i="45"/>
  <c r="E439" i="45"/>
  <c r="V439" i="45"/>
  <c r="D439" i="45"/>
  <c r="Q439" i="45"/>
  <c r="G439" i="45"/>
  <c r="T441" i="45"/>
  <c r="AA441" i="45"/>
  <c r="O441" i="45"/>
  <c r="E441" i="45"/>
  <c r="V441" i="45"/>
  <c r="D441" i="45"/>
  <c r="Q441" i="45"/>
  <c r="G441" i="45"/>
  <c r="S444" i="45"/>
  <c r="I444" i="45"/>
  <c r="Z444" i="45"/>
  <c r="X444" i="45"/>
  <c r="Y444" i="45"/>
  <c r="M444" i="45"/>
  <c r="V444" i="45"/>
  <c r="T444" i="45"/>
  <c r="S448" i="45"/>
  <c r="I448" i="45"/>
  <c r="Z448" i="45"/>
  <c r="X448" i="45"/>
  <c r="Y448" i="45"/>
  <c r="M448" i="45"/>
  <c r="V448" i="45"/>
  <c r="T448" i="45"/>
  <c r="S452" i="45"/>
  <c r="I452" i="45"/>
  <c r="Z452" i="45"/>
  <c r="X452" i="45"/>
  <c r="Y452" i="45"/>
  <c r="M452" i="45"/>
  <c r="V452" i="45"/>
  <c r="T452" i="45"/>
  <c r="S456" i="45"/>
  <c r="I456" i="45"/>
  <c r="Z456" i="45"/>
  <c r="X456" i="45"/>
  <c r="Y456" i="45"/>
  <c r="M456" i="45"/>
  <c r="V456" i="45"/>
  <c r="T456" i="45"/>
  <c r="S460" i="45"/>
  <c r="I460" i="45"/>
  <c r="Z460" i="45"/>
  <c r="X460" i="45"/>
  <c r="Y460" i="45"/>
  <c r="M460" i="45"/>
  <c r="V460" i="45"/>
  <c r="T460" i="45"/>
  <c r="S464" i="45"/>
  <c r="I464" i="45"/>
  <c r="Z464" i="45"/>
  <c r="X464" i="45"/>
  <c r="Y464" i="45"/>
  <c r="M464" i="45"/>
  <c r="V464" i="45"/>
  <c r="T464" i="45"/>
  <c r="S468" i="45"/>
  <c r="I468" i="45"/>
  <c r="Z468" i="45"/>
  <c r="X468" i="45"/>
  <c r="Y468" i="45"/>
  <c r="M468" i="45"/>
  <c r="V468" i="45"/>
  <c r="T468" i="45"/>
  <c r="S472" i="45"/>
  <c r="I472" i="45"/>
  <c r="X472" i="45"/>
  <c r="J472" i="45"/>
  <c r="Q472" i="45"/>
  <c r="G472" i="45"/>
  <c r="V472" i="45"/>
  <c r="D472" i="45"/>
  <c r="S474" i="45"/>
  <c r="I474" i="45"/>
  <c r="X474" i="45"/>
  <c r="J474" i="45"/>
  <c r="Q474" i="45"/>
  <c r="G474" i="45"/>
  <c r="V474" i="45"/>
  <c r="D474" i="45"/>
  <c r="S476" i="45"/>
  <c r="I476" i="45"/>
  <c r="X476" i="45"/>
  <c r="J476" i="45"/>
  <c r="Q476" i="45"/>
  <c r="G476" i="45"/>
  <c r="V476" i="45"/>
  <c r="D476" i="45"/>
  <c r="S478" i="45"/>
  <c r="I478" i="45"/>
  <c r="X478" i="45"/>
  <c r="J478" i="45"/>
  <c r="Q478" i="45"/>
  <c r="G478" i="45"/>
  <c r="V478" i="45"/>
  <c r="D478" i="45"/>
  <c r="S480" i="45"/>
  <c r="I480" i="45"/>
  <c r="X480" i="45"/>
  <c r="J480" i="45"/>
  <c r="Q480" i="45"/>
  <c r="G480" i="45"/>
  <c r="V480" i="45"/>
  <c r="D480" i="45"/>
  <c r="S508" i="45"/>
  <c r="I508" i="45"/>
  <c r="T508" i="45"/>
  <c r="J508" i="45"/>
  <c r="Q508" i="45"/>
  <c r="G508" i="45"/>
  <c r="D508" i="45"/>
  <c r="Z508" i="45"/>
  <c r="S512" i="45"/>
  <c r="I512" i="45"/>
  <c r="T512" i="45"/>
  <c r="Z512" i="45"/>
  <c r="Q512" i="45"/>
  <c r="G512" i="45"/>
  <c r="D512" i="45"/>
  <c r="J512" i="45"/>
  <c r="T483" i="45"/>
  <c r="AA483" i="45"/>
  <c r="M483" i="45"/>
  <c r="I483" i="45"/>
  <c r="V483" i="45"/>
  <c r="D483" i="45"/>
  <c r="G483" i="45"/>
  <c r="Q483" i="45"/>
  <c r="T485" i="45"/>
  <c r="S485" i="45"/>
  <c r="Q485" i="45"/>
  <c r="Z485" i="45"/>
  <c r="N485" i="45"/>
  <c r="AA485" i="45"/>
  <c r="Y485" i="45"/>
  <c r="E485" i="45"/>
  <c r="T487" i="45"/>
  <c r="AA487" i="45"/>
  <c r="E487" i="45"/>
  <c r="Z487" i="45"/>
  <c r="N487" i="45"/>
  <c r="S487" i="45"/>
  <c r="M487" i="45"/>
  <c r="I487" i="45"/>
  <c r="T489" i="45"/>
  <c r="S489" i="45"/>
  <c r="Y489" i="45"/>
  <c r="E489" i="45"/>
  <c r="V489" i="45"/>
  <c r="D489" i="45"/>
  <c r="O489" i="45"/>
  <c r="M489" i="45"/>
  <c r="T491" i="45"/>
  <c r="AA491" i="45"/>
  <c r="M491" i="45"/>
  <c r="I491" i="45"/>
  <c r="V491" i="45"/>
  <c r="D491" i="45"/>
  <c r="G491" i="45"/>
  <c r="Q491" i="45"/>
  <c r="T493" i="45"/>
  <c r="S493" i="45"/>
  <c r="Q493" i="45"/>
  <c r="Z493" i="45"/>
  <c r="N493" i="45"/>
  <c r="AA493" i="45"/>
  <c r="Y493" i="45"/>
  <c r="E493" i="45"/>
  <c r="T495" i="45"/>
  <c r="AA495" i="45"/>
  <c r="E495" i="45"/>
  <c r="Z495" i="45"/>
  <c r="N495" i="45"/>
  <c r="S495" i="45"/>
  <c r="M495" i="45"/>
  <c r="I495" i="45"/>
  <c r="T497" i="45"/>
  <c r="S497" i="45"/>
  <c r="Y497" i="45"/>
  <c r="E497" i="45"/>
  <c r="V497" i="45"/>
  <c r="D497" i="45"/>
  <c r="O497" i="45"/>
  <c r="M497" i="45"/>
  <c r="T499" i="45"/>
  <c r="AA499" i="45"/>
  <c r="M499" i="45"/>
  <c r="I499" i="45"/>
  <c r="V499" i="45"/>
  <c r="D499" i="45"/>
  <c r="G499" i="45"/>
  <c r="Q499" i="45"/>
  <c r="V501" i="45"/>
  <c r="J501" i="45"/>
  <c r="G501" i="45"/>
  <c r="M501" i="45"/>
  <c r="Z501" i="45"/>
  <c r="N501" i="45"/>
  <c r="O501" i="45"/>
  <c r="E501" i="45"/>
  <c r="S506" i="45"/>
  <c r="I506" i="45"/>
  <c r="X506" i="45"/>
  <c r="Z506" i="45"/>
  <c r="N506" i="45"/>
  <c r="Q506" i="45"/>
  <c r="G506" i="45"/>
  <c r="J506" i="45"/>
  <c r="Q503" i="45"/>
  <c r="G503" i="45"/>
  <c r="N503" i="45"/>
  <c r="X503" i="45"/>
  <c r="S503" i="45"/>
  <c r="I503" i="45"/>
  <c r="V503" i="45"/>
  <c r="T503" i="45"/>
  <c r="Q507" i="45"/>
  <c r="G507" i="45"/>
  <c r="N507" i="45"/>
  <c r="AA507" i="45"/>
  <c r="O507" i="45"/>
  <c r="E507" i="45"/>
  <c r="J507" i="45"/>
  <c r="X507" i="45"/>
  <c r="Q511" i="45"/>
  <c r="G511" i="45"/>
  <c r="N511" i="45"/>
  <c r="AA511" i="45"/>
  <c r="O511" i="45"/>
  <c r="E511" i="45"/>
  <c r="J511" i="45"/>
  <c r="X511" i="45"/>
  <c r="I36" i="45"/>
  <c r="O35" i="45"/>
  <c r="M34" i="45"/>
  <c r="S33" i="45"/>
  <c r="Q32" i="45"/>
  <c r="AA31" i="45"/>
  <c r="Y30" i="45"/>
  <c r="E30" i="45"/>
  <c r="G29" i="45"/>
  <c r="I28" i="45"/>
  <c r="O27" i="45"/>
  <c r="M26" i="45"/>
  <c r="S25" i="45"/>
  <c r="Q24" i="45"/>
  <c r="AA23" i="45"/>
  <c r="Y22" i="45"/>
  <c r="E22" i="45"/>
  <c r="G21" i="45"/>
  <c r="I20" i="45"/>
  <c r="O19" i="45"/>
  <c r="M18" i="45"/>
  <c r="S17" i="45"/>
  <c r="Q16" i="45"/>
  <c r="AA15" i="45"/>
  <c r="Y14" i="45"/>
  <c r="E14" i="45"/>
  <c r="G13"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I116" i="45"/>
  <c r="G117" i="45"/>
  <c r="E118" i="45"/>
  <c r="Y118" i="45"/>
  <c r="AA119" i="45"/>
  <c r="Q120" i="45"/>
  <c r="S121" i="45"/>
  <c r="M122" i="45"/>
  <c r="O123" i="45"/>
  <c r="I124" i="45"/>
  <c r="G125" i="45"/>
  <c r="E126" i="45"/>
  <c r="Y126" i="45"/>
  <c r="AA127" i="45"/>
  <c r="Q128" i="45"/>
  <c r="S129" i="45"/>
  <c r="M130" i="45"/>
  <c r="O131" i="45"/>
  <c r="I132" i="45"/>
  <c r="G133" i="45"/>
  <c r="E134" i="45"/>
  <c r="Y134" i="45"/>
  <c r="AA135" i="45"/>
  <c r="Q136" i="45"/>
  <c r="S137" i="45"/>
  <c r="M138" i="45"/>
  <c r="O139" i="45"/>
  <c r="I140" i="45"/>
  <c r="G141" i="45"/>
  <c r="E142" i="45"/>
  <c r="Y142" i="45"/>
  <c r="AA143" i="45"/>
  <c r="Q144" i="45"/>
  <c r="S145" i="45"/>
  <c r="M146" i="45"/>
  <c r="O147" i="45"/>
  <c r="I148" i="45"/>
  <c r="G149" i="45"/>
  <c r="E150" i="45"/>
  <c r="Y150" i="45"/>
  <c r="AA151" i="45"/>
  <c r="Q152" i="45"/>
  <c r="S153" i="45"/>
  <c r="M154" i="45"/>
  <c r="O155" i="45"/>
  <c r="I156" i="45"/>
  <c r="G157" i="45"/>
  <c r="E158" i="45"/>
  <c r="Y158" i="45"/>
  <c r="AA159" i="45"/>
  <c r="Q160" i="45"/>
  <c r="S161" i="45"/>
  <c r="M162" i="45"/>
  <c r="O163" i="45"/>
  <c r="I164" i="45"/>
  <c r="G165" i="45"/>
  <c r="E166" i="45"/>
  <c r="Y166" i="45"/>
  <c r="AA167" i="45"/>
  <c r="Q168" i="45"/>
  <c r="S169" i="45"/>
  <c r="M170" i="45"/>
  <c r="O171" i="45"/>
  <c r="I172" i="45"/>
  <c r="G173" i="45"/>
  <c r="E174" i="45"/>
  <c r="Y174" i="45"/>
  <c r="AA175" i="45"/>
  <c r="Q176" i="45"/>
  <c r="S177" i="45"/>
  <c r="M178" i="45"/>
  <c r="O179" i="45"/>
  <c r="I180" i="45"/>
  <c r="G181" i="45"/>
  <c r="E182" i="45"/>
  <c r="Y182" i="45"/>
  <c r="AA183" i="45"/>
  <c r="Q184" i="45"/>
  <c r="S185" i="45"/>
  <c r="M186" i="45"/>
  <c r="O187" i="45"/>
  <c r="I188" i="45"/>
  <c r="G189" i="45"/>
  <c r="E190" i="45"/>
  <c r="Y190" i="45"/>
  <c r="AA191" i="45"/>
  <c r="Q192" i="45"/>
  <c r="S193" i="45"/>
  <c r="M194" i="45"/>
  <c r="O195" i="45"/>
  <c r="I196" i="45"/>
  <c r="G197" i="45"/>
  <c r="E198" i="45"/>
  <c r="Y198" i="45"/>
  <c r="AA199" i="45"/>
  <c r="Q200" i="45"/>
  <c r="S201" i="45"/>
  <c r="M202" i="45"/>
  <c r="O203" i="45"/>
  <c r="I204" i="45"/>
  <c r="G205" i="45"/>
  <c r="E206" i="45"/>
  <c r="Y206" i="45"/>
  <c r="AA207" i="45"/>
  <c r="Q208" i="45"/>
  <c r="S209" i="45"/>
  <c r="M210" i="45"/>
  <c r="O211" i="45"/>
  <c r="I212" i="45"/>
  <c r="G213" i="45"/>
  <c r="E214" i="45"/>
  <c r="Y214" i="45"/>
  <c r="AA215" i="45"/>
  <c r="Q216" i="45"/>
  <c r="S217" i="45"/>
  <c r="M218" i="45"/>
  <c r="O219" i="45"/>
  <c r="I220" i="45"/>
  <c r="G221" i="45"/>
  <c r="E222" i="45"/>
  <c r="Y222" i="45"/>
  <c r="AA223" i="45"/>
  <c r="Q224" i="45"/>
  <c r="S225" i="45"/>
  <c r="M226" i="45"/>
  <c r="O227" i="45"/>
  <c r="I228" i="45"/>
  <c r="G229" i="45"/>
  <c r="E230" i="45"/>
  <c r="Y230" i="45"/>
  <c r="AA231" i="45"/>
  <c r="Q232" i="45"/>
  <c r="S233" i="45"/>
  <c r="M234" i="45"/>
  <c r="O235" i="45"/>
  <c r="I236" i="45"/>
  <c r="G237" i="45"/>
  <c r="E238" i="45"/>
  <c r="Y238" i="45"/>
  <c r="AA239" i="45"/>
  <c r="Q240" i="45"/>
  <c r="S241" i="45"/>
  <c r="M242" i="45"/>
  <c r="O243" i="45"/>
  <c r="I244" i="45"/>
  <c r="G245" i="45"/>
  <c r="E246" i="45"/>
  <c r="Y246" i="45"/>
  <c r="AA247" i="45"/>
  <c r="Q248" i="45"/>
  <c r="S249" i="45"/>
  <c r="M250" i="45"/>
  <c r="O251" i="45"/>
  <c r="I252" i="45"/>
  <c r="G253" i="45"/>
  <c r="E254" i="45"/>
  <c r="Y254" i="45"/>
  <c r="AA255" i="45"/>
  <c r="Q256" i="45"/>
  <c r="S257" i="45"/>
  <c r="M258" i="45"/>
  <c r="O259" i="45"/>
  <c r="I260" i="45"/>
  <c r="G261" i="45"/>
  <c r="E262" i="45"/>
  <c r="Y262" i="45"/>
  <c r="AA263" i="45"/>
  <c r="Q264" i="45"/>
  <c r="S265" i="45"/>
  <c r="M266" i="45"/>
  <c r="O267" i="45"/>
  <c r="I268" i="45"/>
  <c r="G269" i="45"/>
  <c r="E270" i="45"/>
  <c r="Y270" i="45"/>
  <c r="AA271" i="45"/>
  <c r="Q272" i="45"/>
  <c r="S273" i="45"/>
  <c r="M274" i="45"/>
  <c r="O275" i="45"/>
  <c r="I276" i="45"/>
  <c r="G277" i="45"/>
  <c r="E278" i="45"/>
  <c r="Y278" i="45"/>
  <c r="AA279" i="45"/>
  <c r="Q280" i="45"/>
  <c r="S281" i="45"/>
  <c r="M282" i="45"/>
  <c r="O283" i="45"/>
  <c r="I284" i="45"/>
  <c r="G285" i="45"/>
  <c r="E286" i="45"/>
  <c r="Y286" i="45"/>
  <c r="AA287" i="45"/>
  <c r="Q288" i="45"/>
  <c r="S289" i="45"/>
  <c r="M290" i="45"/>
  <c r="O291" i="45"/>
  <c r="I292" i="45"/>
  <c r="G293" i="45"/>
  <c r="E294" i="45"/>
  <c r="Y294" i="45"/>
  <c r="AA295" i="45"/>
  <c r="Q296"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T38" i="45"/>
  <c r="N39" i="45"/>
  <c r="J40" i="45"/>
  <c r="D41" i="45"/>
  <c r="V41" i="45"/>
  <c r="T42" i="45"/>
  <c r="N43" i="45"/>
  <c r="J44" i="45"/>
  <c r="D45" i="45"/>
  <c r="V45" i="45"/>
  <c r="T46" i="45"/>
  <c r="N47" i="45"/>
  <c r="J48" i="45"/>
  <c r="D49" i="45"/>
  <c r="V49"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T94" i="45"/>
  <c r="N95" i="45"/>
  <c r="J96" i="45"/>
  <c r="D97" i="45"/>
  <c r="V97" i="45"/>
  <c r="T98" i="45"/>
  <c r="N99" i="45"/>
  <c r="J100" i="45"/>
  <c r="D101" i="45"/>
  <c r="V101" i="45"/>
  <c r="T102" i="45"/>
  <c r="N103" i="45"/>
  <c r="J104" i="45"/>
  <c r="D105" i="45"/>
  <c r="V105" i="45"/>
  <c r="T106" i="45"/>
  <c r="N107" i="45"/>
  <c r="J108" i="45"/>
  <c r="D109" i="45"/>
  <c r="V109" i="45"/>
  <c r="T110" i="45"/>
  <c r="N111" i="45"/>
  <c r="J112" i="45"/>
  <c r="D113" i="45"/>
  <c r="V113" i="45"/>
  <c r="T114" i="45"/>
  <c r="N115" i="45"/>
  <c r="S116" i="45"/>
  <c r="M117" i="45"/>
  <c r="O118" i="45"/>
  <c r="I119" i="45"/>
  <c r="G120" i="45"/>
  <c r="E121" i="45"/>
  <c r="Y121" i="45"/>
  <c r="AA122" i="45"/>
  <c r="Q123" i="45"/>
  <c r="S124" i="45"/>
  <c r="M125" i="45"/>
  <c r="O126" i="45"/>
  <c r="I127" i="45"/>
  <c r="G128" i="45"/>
  <c r="E129" i="45"/>
  <c r="Y129" i="45"/>
  <c r="AA130" i="45"/>
  <c r="Q131" i="45"/>
  <c r="S132" i="45"/>
  <c r="M133" i="45"/>
  <c r="O134" i="45"/>
  <c r="I135" i="45"/>
  <c r="G136" i="45"/>
  <c r="E137" i="45"/>
  <c r="Y137" i="45"/>
  <c r="AA138" i="45"/>
  <c r="Q139" i="45"/>
  <c r="S140" i="45"/>
  <c r="M141" i="45"/>
  <c r="O142" i="45"/>
  <c r="I143" i="45"/>
  <c r="G144" i="45"/>
  <c r="E145" i="45"/>
  <c r="Y145" i="45"/>
  <c r="AA146" i="45"/>
  <c r="Q147" i="45"/>
  <c r="S148" i="45"/>
  <c r="M149" i="45"/>
  <c r="O150" i="45"/>
  <c r="I151" i="45"/>
  <c r="G152" i="45"/>
  <c r="E153" i="45"/>
  <c r="Y153" i="45"/>
  <c r="AA154" i="45"/>
  <c r="Q155" i="45"/>
  <c r="S156" i="45"/>
  <c r="M157" i="45"/>
  <c r="O158" i="45"/>
  <c r="I159" i="45"/>
  <c r="G160" i="45"/>
  <c r="E161" i="45"/>
  <c r="Y161" i="45"/>
  <c r="AA162" i="45"/>
  <c r="Q163" i="45"/>
  <c r="S164" i="45"/>
  <c r="M165" i="45"/>
  <c r="O166" i="45"/>
  <c r="I167" i="45"/>
  <c r="G168" i="45"/>
  <c r="E169" i="45"/>
  <c r="Y169" i="45"/>
  <c r="AA170" i="45"/>
  <c r="Q171" i="45"/>
  <c r="S172" i="45"/>
  <c r="M173" i="45"/>
  <c r="O174" i="45"/>
  <c r="I175" i="45"/>
  <c r="G176" i="45"/>
  <c r="E177" i="45"/>
  <c r="Y177" i="45"/>
  <c r="AA178" i="45"/>
  <c r="Q179" i="45"/>
  <c r="S180" i="45"/>
  <c r="M181" i="45"/>
  <c r="O182" i="45"/>
  <c r="I183" i="45"/>
  <c r="G184" i="45"/>
  <c r="E185" i="45"/>
  <c r="Y185" i="45"/>
  <c r="AA186" i="45"/>
  <c r="Q187" i="45"/>
  <c r="S188" i="45"/>
  <c r="M189" i="45"/>
  <c r="O190" i="45"/>
  <c r="I191" i="45"/>
  <c r="G192" i="45"/>
  <c r="E193" i="45"/>
  <c r="Y193" i="45"/>
  <c r="AA194" i="45"/>
  <c r="Q195" i="45"/>
  <c r="S196" i="45"/>
  <c r="M197" i="45"/>
  <c r="O198" i="45"/>
  <c r="I199" i="45"/>
  <c r="G200" i="45"/>
  <c r="E201" i="45"/>
  <c r="Y201" i="45"/>
  <c r="AA202" i="45"/>
  <c r="Q203" i="45"/>
  <c r="S204" i="45"/>
  <c r="M205" i="45"/>
  <c r="O206" i="45"/>
  <c r="I207" i="45"/>
  <c r="G208" i="45"/>
  <c r="E209" i="45"/>
  <c r="Y209" i="45"/>
  <c r="AA210" i="45"/>
  <c r="Q211" i="45"/>
  <c r="S212" i="45"/>
  <c r="M213" i="45"/>
  <c r="O214" i="45"/>
  <c r="I215" i="45"/>
  <c r="G216" i="45"/>
  <c r="E217" i="45"/>
  <c r="Y217" i="45"/>
  <c r="AA218" i="45"/>
  <c r="Q219" i="45"/>
  <c r="S220" i="45"/>
  <c r="M221" i="45"/>
  <c r="O222" i="45"/>
  <c r="I223" i="45"/>
  <c r="G224" i="45"/>
  <c r="E225" i="45"/>
  <c r="Y225" i="45"/>
  <c r="AA226" i="45"/>
  <c r="Q227" i="45"/>
  <c r="S228" i="45"/>
  <c r="M229" i="45"/>
  <c r="O230" i="45"/>
  <c r="I231" i="45"/>
  <c r="G232" i="45"/>
  <c r="E233" i="45"/>
  <c r="Y233" i="45"/>
  <c r="AA234" i="45"/>
  <c r="Q235" i="45"/>
  <c r="S236" i="45"/>
  <c r="M237" i="45"/>
  <c r="O238" i="45"/>
  <c r="I239" i="45"/>
  <c r="G240" i="45"/>
  <c r="E241" i="45"/>
  <c r="Y241" i="45"/>
  <c r="AA242" i="45"/>
  <c r="Q243" i="45"/>
  <c r="S244" i="45"/>
  <c r="M245" i="45"/>
  <c r="O246" i="45"/>
  <c r="I247" i="45"/>
  <c r="G248" i="45"/>
  <c r="E249" i="45"/>
  <c r="Y249" i="45"/>
  <c r="AA250" i="45"/>
  <c r="Q251" i="45"/>
  <c r="S252" i="45"/>
  <c r="M253" i="45"/>
  <c r="O254" i="45"/>
  <c r="I255" i="45"/>
  <c r="G256" i="45"/>
  <c r="E257" i="45"/>
  <c r="Y257" i="45"/>
  <c r="AA258" i="45"/>
  <c r="Q259" i="45"/>
  <c r="S260" i="45"/>
  <c r="M261" i="45"/>
  <c r="O262" i="45"/>
  <c r="I263" i="45"/>
  <c r="G264" i="45"/>
  <c r="E265" i="45"/>
  <c r="Y265" i="45"/>
  <c r="AA266" i="45"/>
  <c r="Q267" i="45"/>
  <c r="S268" i="45"/>
  <c r="M269" i="45"/>
  <c r="O270" i="45"/>
  <c r="I271" i="45"/>
  <c r="G272" i="45"/>
  <c r="E273" i="45"/>
  <c r="Y273" i="45"/>
  <c r="AA274" i="45"/>
  <c r="Q275" i="45"/>
  <c r="S276" i="45"/>
  <c r="M277" i="45"/>
  <c r="O278" i="45"/>
  <c r="I279" i="45"/>
  <c r="G280" i="45"/>
  <c r="E281" i="45"/>
  <c r="Y281" i="45"/>
  <c r="AA282" i="45"/>
  <c r="Q283" i="45"/>
  <c r="S284" i="45"/>
  <c r="M285" i="45"/>
  <c r="O286" i="45"/>
  <c r="I287" i="45"/>
  <c r="G288" i="45"/>
  <c r="E289" i="45"/>
  <c r="Y289" i="45"/>
  <c r="AA290" i="45"/>
  <c r="Q291" i="45"/>
  <c r="S292" i="45"/>
  <c r="M293" i="45"/>
  <c r="O294" i="45"/>
  <c r="I295" i="45"/>
  <c r="G296" i="45"/>
  <c r="E297" i="45"/>
  <c r="T115" i="45"/>
  <c r="N116" i="45"/>
  <c r="J117" i="45"/>
  <c r="D118" i="45"/>
  <c r="V118" i="45"/>
  <c r="T119" i="45"/>
  <c r="N120" i="45"/>
  <c r="J121" i="45"/>
  <c r="D122" i="45"/>
  <c r="V122" i="45"/>
  <c r="T123" i="45"/>
  <c r="N124" i="45"/>
  <c r="J125" i="45"/>
  <c r="D126" i="45"/>
  <c r="V126" i="45"/>
  <c r="T127" i="45"/>
  <c r="N128" i="45"/>
  <c r="J129" i="45"/>
  <c r="D130" i="45"/>
  <c r="V130" i="45"/>
  <c r="T131" i="45"/>
  <c r="N132" i="45"/>
  <c r="J133" i="45"/>
  <c r="D134" i="45"/>
  <c r="V134" i="45"/>
  <c r="T135" i="45"/>
  <c r="N136" i="45"/>
  <c r="J137" i="45"/>
  <c r="D138" i="45"/>
  <c r="V138" i="45"/>
  <c r="T139" i="45"/>
  <c r="N140" i="45"/>
  <c r="J141" i="45"/>
  <c r="D142" i="45"/>
  <c r="V142" i="45"/>
  <c r="T143" i="45"/>
  <c r="N144" i="45"/>
  <c r="J145" i="45"/>
  <c r="D146" i="45"/>
  <c r="V146" i="45"/>
  <c r="T147" i="45"/>
  <c r="N148" i="45"/>
  <c r="J149" i="45"/>
  <c r="D150" i="45"/>
  <c r="V150" i="45"/>
  <c r="T151" i="45"/>
  <c r="N152" i="45"/>
  <c r="J153" i="45"/>
  <c r="D154" i="45"/>
  <c r="V154" i="45"/>
  <c r="T155" i="45"/>
  <c r="N156" i="45"/>
  <c r="J157" i="45"/>
  <c r="D158" i="45"/>
  <c r="V158" i="45"/>
  <c r="T159" i="45"/>
  <c r="N160" i="45"/>
  <c r="J161" i="45"/>
  <c r="D162" i="45"/>
  <c r="V162" i="45"/>
  <c r="T163" i="45"/>
  <c r="N164" i="45"/>
  <c r="J165" i="45"/>
  <c r="D166" i="45"/>
  <c r="V166" i="45"/>
  <c r="T167" i="45"/>
  <c r="N168" i="45"/>
  <c r="J169" i="45"/>
  <c r="D170" i="45"/>
  <c r="V170" i="45"/>
  <c r="T171" i="45"/>
  <c r="N172" i="45"/>
  <c r="J173" i="45"/>
  <c r="D174" i="45"/>
  <c r="V174" i="45"/>
  <c r="T175" i="45"/>
  <c r="N176" i="45"/>
  <c r="J177" i="45"/>
  <c r="D178" i="45"/>
  <c r="V178" i="45"/>
  <c r="T179" i="45"/>
  <c r="N180" i="45"/>
  <c r="J181" i="45"/>
  <c r="D182" i="45"/>
  <c r="V182" i="45"/>
  <c r="T183" i="45"/>
  <c r="N184" i="45"/>
  <c r="J185" i="45"/>
  <c r="D186" i="45"/>
  <c r="V186" i="45"/>
  <c r="T187" i="45"/>
  <c r="N188" i="45"/>
  <c r="J189" i="45"/>
  <c r="D190" i="45"/>
  <c r="V190" i="45"/>
  <c r="T191" i="45"/>
  <c r="N192" i="45"/>
  <c r="J193" i="45"/>
  <c r="D194" i="45"/>
  <c r="V194" i="45"/>
  <c r="T195" i="45"/>
  <c r="N196" i="45"/>
  <c r="J197" i="45"/>
  <c r="D198" i="45"/>
  <c r="V198" i="45"/>
  <c r="T199" i="45"/>
  <c r="N200" i="45"/>
  <c r="J201" i="45"/>
  <c r="D202" i="45"/>
  <c r="V202" i="45"/>
  <c r="T203" i="45"/>
  <c r="N204" i="45"/>
  <c r="J205" i="45"/>
  <c r="D206" i="45"/>
  <c r="V206" i="45"/>
  <c r="T207" i="45"/>
  <c r="N208" i="45"/>
  <c r="J209" i="45"/>
  <c r="D210" i="45"/>
  <c r="V210" i="45"/>
  <c r="T211" i="45"/>
  <c r="N212" i="45"/>
  <c r="J213" i="45"/>
  <c r="D214" i="45"/>
  <c r="V214" i="45"/>
  <c r="T215" i="45"/>
  <c r="N216" i="45"/>
  <c r="J217" i="45"/>
  <c r="D218" i="45"/>
  <c r="V218" i="45"/>
  <c r="T219" i="45"/>
  <c r="N220" i="45"/>
  <c r="J221" i="45"/>
  <c r="D222" i="45"/>
  <c r="V222" i="45"/>
  <c r="T223" i="45"/>
  <c r="N224" i="45"/>
  <c r="J225" i="45"/>
  <c r="D226" i="45"/>
  <c r="V226" i="45"/>
  <c r="T227" i="45"/>
  <c r="N228" i="45"/>
  <c r="J229" i="45"/>
  <c r="D230" i="45"/>
  <c r="V230" i="45"/>
  <c r="T231" i="45"/>
  <c r="N232" i="45"/>
  <c r="J233" i="45"/>
  <c r="D234" i="45"/>
  <c r="V234" i="45"/>
  <c r="T235" i="45"/>
  <c r="N236" i="45"/>
  <c r="J237" i="45"/>
  <c r="D238" i="45"/>
  <c r="V238" i="45"/>
  <c r="T239" i="45"/>
  <c r="N240" i="45"/>
  <c r="J241" i="45"/>
  <c r="D242" i="45"/>
  <c r="V242" i="45"/>
  <c r="T243" i="45"/>
  <c r="N244" i="45"/>
  <c r="J245" i="45"/>
  <c r="D246" i="45"/>
  <c r="V246" i="45"/>
  <c r="T247" i="45"/>
  <c r="N248" i="45"/>
  <c r="J249" i="45"/>
  <c r="D250" i="45"/>
  <c r="V250" i="45"/>
  <c r="T251" i="45"/>
  <c r="N252" i="45"/>
  <c r="J253" i="45"/>
  <c r="D254" i="45"/>
  <c r="V254" i="45"/>
  <c r="T255" i="45"/>
  <c r="N256" i="45"/>
  <c r="J257" i="45"/>
  <c r="D258" i="45"/>
  <c r="V258" i="45"/>
  <c r="T259" i="45"/>
  <c r="N260" i="45"/>
  <c r="J261" i="45"/>
  <c r="D262" i="45"/>
  <c r="V262" i="45"/>
  <c r="T263" i="45"/>
  <c r="N264" i="45"/>
  <c r="J265" i="45"/>
  <c r="D266" i="45"/>
  <c r="V266" i="45"/>
  <c r="T267" i="45"/>
  <c r="N268" i="45"/>
  <c r="J269" i="45"/>
  <c r="D270" i="45"/>
  <c r="V270" i="45"/>
  <c r="T271" i="45"/>
  <c r="N272" i="45"/>
  <c r="J273" i="45"/>
  <c r="D274" i="45"/>
  <c r="V274" i="45"/>
  <c r="T275" i="45"/>
  <c r="N276" i="45"/>
  <c r="J277" i="45"/>
  <c r="D278" i="45"/>
  <c r="V278" i="45"/>
  <c r="T279" i="45"/>
  <c r="N280" i="45"/>
  <c r="J281" i="45"/>
  <c r="D282" i="45"/>
  <c r="V282" i="45"/>
  <c r="T283" i="45"/>
  <c r="N284" i="45"/>
  <c r="J285" i="45"/>
  <c r="D286" i="45"/>
  <c r="V286" i="45"/>
  <c r="T287" i="45"/>
  <c r="N288" i="45"/>
  <c r="J289" i="45"/>
  <c r="D290" i="45"/>
  <c r="V290" i="45"/>
  <c r="T291" i="45"/>
  <c r="N292" i="45"/>
  <c r="J293" i="45"/>
  <c r="D294" i="45"/>
  <c r="V294" i="45"/>
  <c r="T295" i="45"/>
  <c r="N296" i="45"/>
  <c r="J297" i="45"/>
  <c r="AA297" i="45"/>
  <c r="M298" i="45"/>
  <c r="Y298" i="45"/>
  <c r="I299" i="45"/>
  <c r="S299" i="45"/>
  <c r="G300" i="45"/>
  <c r="Q300" i="45"/>
  <c r="E301" i="45"/>
  <c r="O301" i="45"/>
  <c r="AA301" i="45"/>
  <c r="M302" i="45"/>
  <c r="Y302" i="45"/>
  <c r="I303" i="45"/>
  <c r="S303" i="45"/>
  <c r="G304" i="45"/>
  <c r="Q304" i="45"/>
  <c r="E305" i="45"/>
  <c r="O305" i="45"/>
  <c r="AA305" i="45"/>
  <c r="M306" i="45"/>
  <c r="Y306" i="45"/>
  <c r="I307" i="45"/>
  <c r="S307" i="45"/>
  <c r="G308" i="45"/>
  <c r="Q308" i="45"/>
  <c r="E309" i="45"/>
  <c r="O309" i="45"/>
  <c r="AA309" i="45"/>
  <c r="M310" i="45"/>
  <c r="Y310" i="45"/>
  <c r="I311" i="45"/>
  <c r="S311" i="45"/>
  <c r="G312" i="45"/>
  <c r="Q312" i="45"/>
  <c r="E313" i="45"/>
  <c r="O313" i="45"/>
  <c r="AA313" i="45"/>
  <c r="M314" i="45"/>
  <c r="Y314" i="45"/>
  <c r="I315" i="45"/>
  <c r="S315" i="45"/>
  <c r="G316" i="45"/>
  <c r="Q316" i="45"/>
  <c r="E317" i="45"/>
  <c r="O317" i="45"/>
  <c r="AA317" i="45"/>
  <c r="M318" i="45"/>
  <c r="Y318" i="45"/>
  <c r="I319" i="45"/>
  <c r="S319" i="45"/>
  <c r="G320" i="45"/>
  <c r="Q320" i="45"/>
  <c r="E321" i="45"/>
  <c r="O321" i="45"/>
  <c r="AA321" i="45"/>
  <c r="M322" i="45"/>
  <c r="Y322" i="45"/>
  <c r="I323" i="45"/>
  <c r="S323" i="45"/>
  <c r="G324" i="45"/>
  <c r="Q324" i="45"/>
  <c r="E325" i="45"/>
  <c r="O325" i="45"/>
  <c r="AA325" i="45"/>
  <c r="M326" i="45"/>
  <c r="Y326" i="45"/>
  <c r="I327" i="45"/>
  <c r="S327" i="45"/>
  <c r="G328" i="45"/>
  <c r="Q328" i="45"/>
  <c r="E329" i="45"/>
  <c r="O329" i="45"/>
  <c r="AA329" i="45"/>
  <c r="M330" i="45"/>
  <c r="Y330" i="45"/>
  <c r="I331" i="45"/>
  <c r="S331" i="45"/>
  <c r="G332" i="45"/>
  <c r="Q332" i="45"/>
  <c r="E333" i="45"/>
  <c r="O333" i="45"/>
  <c r="AA333" i="45"/>
  <c r="M334" i="45"/>
  <c r="Y334" i="45"/>
  <c r="I335" i="45"/>
  <c r="S335" i="45"/>
  <c r="G336" i="45"/>
  <c r="Q336" i="45"/>
  <c r="E337" i="45"/>
  <c r="O337" i="45"/>
  <c r="AA337" i="45"/>
  <c r="M338" i="45"/>
  <c r="Y338" i="45"/>
  <c r="I339" i="45"/>
  <c r="S339" i="45"/>
  <c r="G340" i="45"/>
  <c r="Q340" i="45"/>
  <c r="E341" i="45"/>
  <c r="O341" i="45"/>
  <c r="AA341" i="45"/>
  <c r="M342" i="45"/>
  <c r="Y342" i="45"/>
  <c r="I343" i="45"/>
  <c r="S343" i="45"/>
  <c r="G344" i="45"/>
  <c r="Q344" i="45"/>
  <c r="E345" i="45"/>
  <c r="O345" i="45"/>
  <c r="AA345" i="45"/>
  <c r="M346" i="45"/>
  <c r="Y346" i="45"/>
  <c r="I347" i="45"/>
  <c r="S347" i="45"/>
  <c r="G348" i="45"/>
  <c r="Q348" i="45"/>
  <c r="E349" i="45"/>
  <c r="O349" i="45"/>
  <c r="AA349" i="45"/>
  <c r="M350" i="45"/>
  <c r="Y350" i="45"/>
  <c r="I351" i="45"/>
  <c r="S351" i="45"/>
  <c r="G352" i="45"/>
  <c r="Q352" i="45"/>
  <c r="E353" i="45"/>
  <c r="O353" i="45"/>
  <c r="AA353" i="45"/>
  <c r="M354" i="45"/>
  <c r="Y354" i="45"/>
  <c r="I355" i="45"/>
  <c r="S355" i="45"/>
  <c r="G356" i="45"/>
  <c r="Q356" i="45"/>
  <c r="E357" i="45"/>
  <c r="O357" i="45"/>
  <c r="AA357" i="45"/>
  <c r="M358" i="45"/>
  <c r="Y358" i="45"/>
  <c r="I359" i="45"/>
  <c r="S359" i="45"/>
  <c r="G360" i="45"/>
  <c r="Q360" i="45"/>
  <c r="E361" i="45"/>
  <c r="O361" i="45"/>
  <c r="AA361" i="45"/>
  <c r="M362" i="45"/>
  <c r="Y362" i="45"/>
  <c r="I363" i="45"/>
  <c r="S363" i="45"/>
  <c r="G364" i="45"/>
  <c r="Q364" i="45"/>
  <c r="E365" i="45"/>
  <c r="O365" i="45"/>
  <c r="AA365" i="45"/>
  <c r="M366" i="45"/>
  <c r="Y366" i="45"/>
  <c r="I367" i="45"/>
  <c r="S367" i="45"/>
  <c r="G368" i="45"/>
  <c r="Q368" i="45"/>
  <c r="E369" i="45"/>
  <c r="O369" i="45"/>
  <c r="AA369" i="45"/>
  <c r="M370" i="45"/>
  <c r="Y370" i="45"/>
  <c r="I371" i="45"/>
  <c r="S371" i="45"/>
  <c r="G372" i="45"/>
  <c r="Q372" i="45"/>
  <c r="E373" i="45"/>
  <c r="O373" i="45"/>
  <c r="AA373" i="45"/>
  <c r="M374" i="45"/>
  <c r="Y374" i="45"/>
  <c r="I375" i="45"/>
  <c r="S375" i="45"/>
  <c r="G376" i="45"/>
  <c r="Q376" i="45"/>
  <c r="E377" i="45"/>
  <c r="O377" i="45"/>
  <c r="AA377" i="45"/>
  <c r="M378" i="45"/>
  <c r="Y378" i="45"/>
  <c r="I379" i="45"/>
  <c r="S379" i="45"/>
  <c r="G380" i="45"/>
  <c r="Q380" i="45"/>
  <c r="E381" i="45"/>
  <c r="O381" i="45"/>
  <c r="AA381" i="45"/>
  <c r="M382" i="45"/>
  <c r="Y382" i="45"/>
  <c r="I383" i="45"/>
  <c r="S383" i="45"/>
  <c r="G384" i="45"/>
  <c r="Q384" i="45"/>
  <c r="E385" i="45"/>
  <c r="O385" i="45"/>
  <c r="AA385" i="45"/>
  <c r="M386" i="45"/>
  <c r="Y386" i="45"/>
  <c r="I387" i="45"/>
  <c r="S387" i="45"/>
  <c r="G388" i="45"/>
  <c r="Q388" i="45"/>
  <c r="J298" i="45"/>
  <c r="AA107" i="39" l="1"/>
  <c r="Z100" i="39"/>
  <c r="AC66" i="39"/>
  <c r="AG66" i="39"/>
  <c r="Z93" i="39"/>
  <c r="Z110" i="39"/>
  <c r="Z114" i="39"/>
  <c r="Z118" i="39"/>
  <c r="Z145" i="39"/>
  <c r="Z149" i="39"/>
  <c r="Z196" i="39"/>
  <c r="AI210" i="39"/>
  <c r="AE210" i="39"/>
  <c r="AA210" i="39"/>
  <c r="Z203" i="39"/>
  <c r="AC144" i="39"/>
  <c r="AG144" i="39"/>
  <c r="AK144" i="39"/>
  <c r="V211" i="39"/>
  <c r="Z58" i="39"/>
  <c r="AA66" i="39"/>
  <c r="Z61" i="39"/>
  <c r="AE66" i="39"/>
  <c r="AI66" i="39"/>
  <c r="Z172" i="39"/>
  <c r="AK210" i="39"/>
  <c r="AC210" i="39"/>
  <c r="AC107" i="39"/>
  <c r="AG107" i="39"/>
  <c r="AK107" i="39"/>
  <c r="AK66" i="39"/>
  <c r="Z63" i="39"/>
  <c r="AA83" i="39"/>
  <c r="AE83" i="39"/>
  <c r="AE107" i="39" s="1"/>
  <c r="AI83" i="39"/>
  <c r="V108" i="39"/>
  <c r="AA144" i="39"/>
  <c r="Z125" i="39"/>
  <c r="Z144" i="39" s="1"/>
  <c r="AE144" i="39"/>
  <c r="AI144" i="39"/>
  <c r="Z67" i="39"/>
  <c r="Z162" i="39"/>
  <c r="Z195" i="39" s="1"/>
  <c r="AG210" i="39"/>
  <c r="C112" i="33"/>
  <c r="C153" i="33"/>
  <c r="D160" i="33"/>
  <c r="C64" i="33"/>
  <c r="C11" i="33"/>
  <c r="B58" i="33"/>
  <c r="C99" i="33"/>
  <c r="C43" i="33"/>
  <c r="D57" i="33"/>
  <c r="C50" i="33"/>
  <c r="C60" i="33"/>
  <c r="C68" i="33"/>
  <c r="D94" i="33"/>
  <c r="C75" i="33"/>
  <c r="C95" i="33"/>
  <c r="C33" i="33"/>
  <c r="C122" i="33"/>
  <c r="C141" i="33"/>
  <c r="D145" i="33"/>
  <c r="C146" i="33"/>
  <c r="C17" i="33"/>
  <c r="C8" i="33"/>
  <c r="C13" i="33"/>
  <c r="D16" i="33"/>
  <c r="P388" i="45"/>
  <c r="F388" i="45"/>
  <c r="R387" i="45"/>
  <c r="H387" i="45"/>
  <c r="L386" i="45"/>
  <c r="P384" i="45"/>
  <c r="F384" i="45"/>
  <c r="R383" i="45"/>
  <c r="H383" i="45"/>
  <c r="L382" i="45"/>
  <c r="P380" i="45"/>
  <c r="F380" i="45"/>
  <c r="R379" i="45"/>
  <c r="H379" i="45"/>
  <c r="L378" i="45"/>
  <c r="P376" i="45"/>
  <c r="F376" i="45"/>
  <c r="R375" i="45"/>
  <c r="H375" i="45"/>
  <c r="L374" i="45"/>
  <c r="P372" i="45"/>
  <c r="F372" i="45"/>
  <c r="R371" i="45"/>
  <c r="H371" i="45"/>
  <c r="L370" i="45"/>
  <c r="P368" i="45"/>
  <c r="F368" i="45"/>
  <c r="R367" i="45"/>
  <c r="H367" i="45"/>
  <c r="L366" i="45"/>
  <c r="P364" i="45"/>
  <c r="F364" i="45"/>
  <c r="R363" i="45"/>
  <c r="H363" i="45"/>
  <c r="L362" i="45"/>
  <c r="P360" i="45"/>
  <c r="F360" i="45"/>
  <c r="R359" i="45"/>
  <c r="H359" i="45"/>
  <c r="L358" i="45"/>
  <c r="P356" i="45"/>
  <c r="F356" i="45"/>
  <c r="R355" i="45"/>
  <c r="H355" i="45"/>
  <c r="L354" i="45"/>
  <c r="P352" i="45"/>
  <c r="F352" i="45"/>
  <c r="R351" i="45"/>
  <c r="H351" i="45"/>
  <c r="L350" i="45"/>
  <c r="P348" i="45"/>
  <c r="F348" i="45"/>
  <c r="R347" i="45"/>
  <c r="H347" i="45"/>
  <c r="L346" i="45"/>
  <c r="P344" i="45"/>
  <c r="F344" i="45"/>
  <c r="R343" i="45"/>
  <c r="H343" i="45"/>
  <c r="L342" i="45"/>
  <c r="P340" i="45"/>
  <c r="F340" i="45"/>
  <c r="R339" i="45"/>
  <c r="H339" i="45"/>
  <c r="L338" i="45"/>
  <c r="P336" i="45"/>
  <c r="F336" i="45"/>
  <c r="R335" i="45"/>
  <c r="H335" i="45"/>
  <c r="L334" i="45"/>
  <c r="P332" i="45"/>
  <c r="F332" i="45"/>
  <c r="R331" i="45"/>
  <c r="H331" i="45"/>
  <c r="L330" i="45"/>
  <c r="P328" i="45"/>
  <c r="F328" i="45"/>
  <c r="R327" i="45"/>
  <c r="H327" i="45"/>
  <c r="L326" i="45"/>
  <c r="P324" i="45"/>
  <c r="F324" i="45"/>
  <c r="R323" i="45"/>
  <c r="H323" i="45"/>
  <c r="L322" i="45"/>
  <c r="P320" i="45"/>
  <c r="F320" i="45"/>
  <c r="R319" i="45"/>
  <c r="H319" i="45"/>
  <c r="L318" i="45"/>
  <c r="P316" i="45"/>
  <c r="F316" i="45"/>
  <c r="R315" i="45"/>
  <c r="H315" i="45"/>
  <c r="L314" i="45"/>
  <c r="P312" i="45"/>
  <c r="F312" i="45"/>
  <c r="R311" i="45"/>
  <c r="H311" i="45"/>
  <c r="L310" i="45"/>
  <c r="P308" i="45"/>
  <c r="F308" i="45"/>
  <c r="R307" i="45"/>
  <c r="H307" i="45"/>
  <c r="L306" i="45"/>
  <c r="P304" i="45"/>
  <c r="F304" i="45"/>
  <c r="R303" i="45"/>
  <c r="H303" i="45"/>
  <c r="L302" i="45"/>
  <c r="P300" i="45"/>
  <c r="F300" i="45"/>
  <c r="R299" i="45"/>
  <c r="H299" i="45"/>
  <c r="L298" i="45"/>
  <c r="U294" i="45"/>
  <c r="C294" i="45"/>
  <c r="U290" i="45"/>
  <c r="C290" i="45"/>
  <c r="U286" i="45"/>
  <c r="C286" i="45"/>
  <c r="U282" i="45"/>
  <c r="C282" i="45"/>
  <c r="U278" i="45"/>
  <c r="C278" i="45"/>
  <c r="U274" i="45"/>
  <c r="C274" i="45"/>
  <c r="U270" i="45"/>
  <c r="C270" i="45"/>
  <c r="U266" i="45"/>
  <c r="C266" i="45"/>
  <c r="U262" i="45"/>
  <c r="C262" i="45"/>
  <c r="U258" i="45"/>
  <c r="C258" i="45"/>
  <c r="U254" i="45"/>
  <c r="C254" i="45"/>
  <c r="U250" i="45"/>
  <c r="C250" i="45"/>
  <c r="U246" i="45"/>
  <c r="C246" i="45"/>
  <c r="U242" i="45"/>
  <c r="C242" i="45"/>
  <c r="U238" i="45"/>
  <c r="C238" i="45"/>
  <c r="U234" i="45"/>
  <c r="C234" i="45"/>
  <c r="U230" i="45"/>
  <c r="C230" i="45"/>
  <c r="U226" i="45"/>
  <c r="C226" i="45"/>
  <c r="U222" i="45"/>
  <c r="C222" i="45"/>
  <c r="U218" i="45"/>
  <c r="C218" i="45"/>
  <c r="U214" i="45"/>
  <c r="C214" i="45"/>
  <c r="U210" i="45"/>
  <c r="C210" i="45"/>
  <c r="U206" i="45"/>
  <c r="C206" i="45"/>
  <c r="U202" i="45"/>
  <c r="C202" i="45"/>
  <c r="U198" i="45"/>
  <c r="C198" i="45"/>
  <c r="U194" i="45"/>
  <c r="C194" i="45"/>
  <c r="U190" i="45"/>
  <c r="C190" i="45"/>
  <c r="U186" i="45"/>
  <c r="C186" i="45"/>
  <c r="U182" i="45"/>
  <c r="C182" i="45"/>
  <c r="U178" i="45"/>
  <c r="C178" i="45"/>
  <c r="U174" i="45"/>
  <c r="C174" i="45"/>
  <c r="U170" i="45"/>
  <c r="C170" i="45"/>
  <c r="U166" i="45"/>
  <c r="C166" i="45"/>
  <c r="U162" i="45"/>
  <c r="C162" i="45"/>
  <c r="U158" i="45"/>
  <c r="C158" i="45"/>
  <c r="U154" i="45"/>
  <c r="C154" i="45"/>
  <c r="U150" i="45"/>
  <c r="C150" i="45"/>
  <c r="U146" i="45"/>
  <c r="C146" i="45"/>
  <c r="U142" i="45"/>
  <c r="C142" i="45"/>
  <c r="U138" i="45"/>
  <c r="C138" i="45"/>
  <c r="U134" i="45"/>
  <c r="C134" i="45"/>
  <c r="U130" i="45"/>
  <c r="C130" i="45"/>
  <c r="U126" i="45"/>
  <c r="C126" i="45"/>
  <c r="U122" i="45"/>
  <c r="C122" i="45"/>
  <c r="U118" i="45"/>
  <c r="C118" i="45"/>
  <c r="F296" i="45"/>
  <c r="H295" i="45"/>
  <c r="L293" i="45"/>
  <c r="R292" i="45"/>
  <c r="P291" i="45"/>
  <c r="W289" i="45"/>
  <c r="F288" i="45"/>
  <c r="H287" i="45"/>
  <c r="L285" i="45"/>
  <c r="R284" i="45"/>
  <c r="P283" i="45"/>
  <c r="W281" i="45"/>
  <c r="F280" i="45"/>
  <c r="H279" i="45"/>
  <c r="L277" i="45"/>
  <c r="R276" i="45"/>
  <c r="P275" i="45"/>
  <c r="W273" i="45"/>
  <c r="F272" i="45"/>
  <c r="H271" i="45"/>
  <c r="L269" i="45"/>
  <c r="R268" i="45"/>
  <c r="P267" i="45"/>
  <c r="W265" i="45"/>
  <c r="F264" i="45"/>
  <c r="H263" i="45"/>
  <c r="L261" i="45"/>
  <c r="R260" i="45"/>
  <c r="P259" i="45"/>
  <c r="W257" i="45"/>
  <c r="F256" i="45"/>
  <c r="H255" i="45"/>
  <c r="L253" i="45"/>
  <c r="R252" i="45"/>
  <c r="P251" i="45"/>
  <c r="W249" i="45"/>
  <c r="F248" i="45"/>
  <c r="H247" i="45"/>
  <c r="L245" i="45"/>
  <c r="R244" i="45"/>
  <c r="P243" i="45"/>
  <c r="W241" i="45"/>
  <c r="F240" i="45"/>
  <c r="H239" i="45"/>
  <c r="L237" i="45"/>
  <c r="R236" i="45"/>
  <c r="P235" i="45"/>
  <c r="W233" i="45"/>
  <c r="F232" i="45"/>
  <c r="H231" i="45"/>
  <c r="L229" i="45"/>
  <c r="R228" i="45"/>
  <c r="P227" i="45"/>
  <c r="W225" i="45"/>
  <c r="F224" i="45"/>
  <c r="H223" i="45"/>
  <c r="L221" i="45"/>
  <c r="R220" i="45"/>
  <c r="P219" i="45"/>
  <c r="W217" i="45"/>
  <c r="F216" i="45"/>
  <c r="H215" i="45"/>
  <c r="L213" i="45"/>
  <c r="R212" i="45"/>
  <c r="P211" i="45"/>
  <c r="W209" i="45"/>
  <c r="F208" i="45"/>
  <c r="H207" i="45"/>
  <c r="L205" i="45"/>
  <c r="R204" i="45"/>
  <c r="P203" i="45"/>
  <c r="W201" i="45"/>
  <c r="F200" i="45"/>
  <c r="H199" i="45"/>
  <c r="L197" i="45"/>
  <c r="R196" i="45"/>
  <c r="P195" i="45"/>
  <c r="W193" i="45"/>
  <c r="F192" i="45"/>
  <c r="H191" i="45"/>
  <c r="L189" i="45"/>
  <c r="R188" i="45"/>
  <c r="P187" i="45"/>
  <c r="W185" i="45"/>
  <c r="F184" i="45"/>
  <c r="H183" i="45"/>
  <c r="L181" i="45"/>
  <c r="R180" i="45"/>
  <c r="P179" i="45"/>
  <c r="W177" i="45"/>
  <c r="F176" i="45"/>
  <c r="H175" i="45"/>
  <c r="L173" i="45"/>
  <c r="R172" i="45"/>
  <c r="P171" i="45"/>
  <c r="W169" i="45"/>
  <c r="F168" i="45"/>
  <c r="H167" i="45"/>
  <c r="L165" i="45"/>
  <c r="R164" i="45"/>
  <c r="P163" i="45"/>
  <c r="W161" i="45"/>
  <c r="F160" i="45"/>
  <c r="H159" i="45"/>
  <c r="L157" i="45"/>
  <c r="R156" i="45"/>
  <c r="P155" i="45"/>
  <c r="W153" i="45"/>
  <c r="F152" i="45"/>
  <c r="H151" i="45"/>
  <c r="L149" i="45"/>
  <c r="R148" i="45"/>
  <c r="P147" i="45"/>
  <c r="W145" i="45"/>
  <c r="F144" i="45"/>
  <c r="H143" i="45"/>
  <c r="L141" i="45"/>
  <c r="R140" i="45"/>
  <c r="P139" i="45"/>
  <c r="W137" i="45"/>
  <c r="F136" i="45"/>
  <c r="H135" i="45"/>
  <c r="L133" i="45"/>
  <c r="R132" i="45"/>
  <c r="P131" i="45"/>
  <c r="W129" i="45"/>
  <c r="F128" i="45"/>
  <c r="H127" i="45"/>
  <c r="L125" i="45"/>
  <c r="R124" i="45"/>
  <c r="P123" i="45"/>
  <c r="W121" i="45"/>
  <c r="F120" i="45"/>
  <c r="H119" i="45"/>
  <c r="L117" i="45"/>
  <c r="R116" i="45"/>
  <c r="U113" i="45"/>
  <c r="C113" i="45"/>
  <c r="U109" i="45"/>
  <c r="C109" i="45"/>
  <c r="U105" i="45"/>
  <c r="C105" i="45"/>
  <c r="U101" i="45"/>
  <c r="C101" i="45"/>
  <c r="U97" i="45"/>
  <c r="C97" i="45"/>
  <c r="U93" i="45"/>
  <c r="C93" i="45"/>
  <c r="U89" i="45"/>
  <c r="C89" i="45"/>
  <c r="U85" i="45"/>
  <c r="C85" i="45"/>
  <c r="U81" i="45"/>
  <c r="C81" i="45"/>
  <c r="U77" i="45"/>
  <c r="C77" i="45"/>
  <c r="U73" i="45"/>
  <c r="C73" i="45"/>
  <c r="U69" i="45"/>
  <c r="C69" i="45"/>
  <c r="U65" i="45"/>
  <c r="C65" i="45"/>
  <c r="U61" i="45"/>
  <c r="C61" i="45"/>
  <c r="U57" i="45"/>
  <c r="C57" i="45"/>
  <c r="U53" i="45"/>
  <c r="C53" i="45"/>
  <c r="U49" i="45"/>
  <c r="C49" i="45"/>
  <c r="U45" i="45"/>
  <c r="C45" i="45"/>
  <c r="U41" i="45"/>
  <c r="C41" i="45"/>
  <c r="U37" i="45"/>
  <c r="C37" i="45"/>
  <c r="W34" i="45"/>
  <c r="U33" i="45"/>
  <c r="C33" i="45"/>
  <c r="W30" i="45"/>
  <c r="U29" i="45"/>
  <c r="C29" i="45"/>
  <c r="W26" i="45"/>
  <c r="U25" i="45"/>
  <c r="C25" i="45"/>
  <c r="W22" i="45"/>
  <c r="U21" i="45"/>
  <c r="C21" i="45"/>
  <c r="W18" i="45"/>
  <c r="U17" i="45"/>
  <c r="C17" i="45"/>
  <c r="W14" i="45"/>
  <c r="P296" i="45"/>
  <c r="F293" i="45"/>
  <c r="H292" i="45"/>
  <c r="L290" i="45"/>
  <c r="R289" i="45"/>
  <c r="P288" i="45"/>
  <c r="F285" i="45"/>
  <c r="H284" i="45"/>
  <c r="L282" i="45"/>
  <c r="R281" i="45"/>
  <c r="P280" i="45"/>
  <c r="F277" i="45"/>
  <c r="H276" i="45"/>
  <c r="L274" i="45"/>
  <c r="R273" i="45"/>
  <c r="P272" i="45"/>
  <c r="F269" i="45"/>
  <c r="H268" i="45"/>
  <c r="L266" i="45"/>
  <c r="R265" i="45"/>
  <c r="P264" i="45"/>
  <c r="F261" i="45"/>
  <c r="H260" i="45"/>
  <c r="L258" i="45"/>
  <c r="R257" i="45"/>
  <c r="P256" i="45"/>
  <c r="F253" i="45"/>
  <c r="H252" i="45"/>
  <c r="L250" i="45"/>
  <c r="R249" i="45"/>
  <c r="P248" i="45"/>
  <c r="F245" i="45"/>
  <c r="H244" i="45"/>
  <c r="L242" i="45"/>
  <c r="R241" i="45"/>
  <c r="P240" i="45"/>
  <c r="F237" i="45"/>
  <c r="H236" i="45"/>
  <c r="L234" i="45"/>
  <c r="R233" i="45"/>
  <c r="P232" i="45"/>
  <c r="F229" i="45"/>
  <c r="H228" i="45"/>
  <c r="L226" i="45"/>
  <c r="R225" i="45"/>
  <c r="P224" i="45"/>
  <c r="F221" i="45"/>
  <c r="H220" i="45"/>
  <c r="L218" i="45"/>
  <c r="R217" i="45"/>
  <c r="P216" i="45"/>
  <c r="F213" i="45"/>
  <c r="H212" i="45"/>
  <c r="L210" i="45"/>
  <c r="R209" i="45"/>
  <c r="P208" i="45"/>
  <c r="F205" i="45"/>
  <c r="H204" i="45"/>
  <c r="L202" i="45"/>
  <c r="R201" i="45"/>
  <c r="P200" i="45"/>
  <c r="F197" i="45"/>
  <c r="H196" i="45"/>
  <c r="L194" i="45"/>
  <c r="R193" i="45"/>
  <c r="P192" i="45"/>
  <c r="F189" i="45"/>
  <c r="H188" i="45"/>
  <c r="L186" i="45"/>
  <c r="R185" i="45"/>
  <c r="P184" i="45"/>
  <c r="F181" i="45"/>
  <c r="H180" i="45"/>
  <c r="L178" i="45"/>
  <c r="R177" i="45"/>
  <c r="P176" i="45"/>
  <c r="F173" i="45"/>
  <c r="H172" i="45"/>
  <c r="L170" i="45"/>
  <c r="R169" i="45"/>
  <c r="P168" i="45"/>
  <c r="F165" i="45"/>
  <c r="H164" i="45"/>
  <c r="L162" i="45"/>
  <c r="R161" i="45"/>
  <c r="P160" i="45"/>
  <c r="F157" i="45"/>
  <c r="H156" i="45"/>
  <c r="L154" i="45"/>
  <c r="R153" i="45"/>
  <c r="P152" i="45"/>
  <c r="F149" i="45"/>
  <c r="H148" i="45"/>
  <c r="L146" i="45"/>
  <c r="R145" i="45"/>
  <c r="P144" i="45"/>
  <c r="F141" i="45"/>
  <c r="H140" i="45"/>
  <c r="L138" i="45"/>
  <c r="R137" i="45"/>
  <c r="P136" i="45"/>
  <c r="F133" i="45"/>
  <c r="H132" i="45"/>
  <c r="L130" i="45"/>
  <c r="R129" i="45"/>
  <c r="P128" i="45"/>
  <c r="F125" i="45"/>
  <c r="H124" i="45"/>
  <c r="L122" i="45"/>
  <c r="R121" i="45"/>
  <c r="P120" i="45"/>
  <c r="F117" i="45"/>
  <c r="H116"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H38" i="45"/>
  <c r="L37" i="45"/>
  <c r="P16" i="45"/>
  <c r="R17" i="45"/>
  <c r="L18" i="45"/>
  <c r="H20" i="45"/>
  <c r="F21" i="45"/>
  <c r="P24" i="45"/>
  <c r="R25" i="45"/>
  <c r="L26" i="45"/>
  <c r="H28" i="45"/>
  <c r="F29" i="45"/>
  <c r="P32" i="45"/>
  <c r="R33" i="45"/>
  <c r="L34" i="45"/>
  <c r="H36" i="45"/>
  <c r="W511" i="45"/>
  <c r="F511" i="45"/>
  <c r="P511" i="45"/>
  <c r="W507" i="45"/>
  <c r="F507" i="45"/>
  <c r="P507" i="45"/>
  <c r="U503" i="45"/>
  <c r="H503" i="45"/>
  <c r="R503" i="45"/>
  <c r="W503" i="45"/>
  <c r="F503" i="45"/>
  <c r="P503" i="45"/>
  <c r="F506" i="45"/>
  <c r="P506" i="45"/>
  <c r="W506" i="45"/>
  <c r="H506" i="45"/>
  <c r="R506" i="45"/>
  <c r="L501" i="45"/>
  <c r="F501" i="45"/>
  <c r="U501" i="45"/>
  <c r="P499" i="45"/>
  <c r="F499" i="45"/>
  <c r="C499" i="45"/>
  <c r="U499" i="45"/>
  <c r="H499" i="45"/>
  <c r="L499" i="45"/>
  <c r="L497" i="45"/>
  <c r="C497" i="45"/>
  <c r="U497" i="45"/>
  <c r="R497" i="45"/>
  <c r="H495" i="45"/>
  <c r="L495" i="45"/>
  <c r="R495" i="45"/>
  <c r="P493" i="45"/>
  <c r="R493" i="45"/>
  <c r="P491" i="45"/>
  <c r="F491" i="45"/>
  <c r="C491" i="45"/>
  <c r="U491" i="45"/>
  <c r="H491" i="45"/>
  <c r="L491" i="45"/>
  <c r="L489" i="45"/>
  <c r="C489" i="45"/>
  <c r="U489" i="45"/>
  <c r="R489" i="45"/>
  <c r="H487" i="45"/>
  <c r="L487" i="45"/>
  <c r="R487" i="45"/>
  <c r="P485" i="45"/>
  <c r="R485" i="45"/>
  <c r="P483" i="45"/>
  <c r="F483" i="45"/>
  <c r="C483" i="45"/>
  <c r="U483" i="45"/>
  <c r="H483" i="45"/>
  <c r="L483" i="45"/>
  <c r="C512" i="45"/>
  <c r="F512" i="45"/>
  <c r="P512" i="45"/>
  <c r="H512" i="45"/>
  <c r="R512" i="45"/>
  <c r="C508" i="45"/>
  <c r="F508" i="45"/>
  <c r="P508" i="45"/>
  <c r="H508" i="45"/>
  <c r="R508" i="45"/>
  <c r="C480" i="45"/>
  <c r="U480" i="45"/>
  <c r="F480" i="45"/>
  <c r="P480" i="45"/>
  <c r="W480" i="45"/>
  <c r="H480" i="45"/>
  <c r="R480" i="45"/>
  <c r="C478" i="45"/>
  <c r="U478" i="45"/>
  <c r="F478" i="45"/>
  <c r="P478" i="45"/>
  <c r="W478" i="45"/>
  <c r="H478" i="45"/>
  <c r="R478" i="45"/>
  <c r="C476" i="45"/>
  <c r="U476" i="45"/>
  <c r="F476" i="45"/>
  <c r="P476" i="45"/>
  <c r="W476" i="45"/>
  <c r="H476" i="45"/>
  <c r="R476" i="45"/>
  <c r="C474" i="45"/>
  <c r="U474" i="45"/>
  <c r="F474" i="45"/>
  <c r="P474" i="45"/>
  <c r="W474" i="45"/>
  <c r="H474" i="45"/>
  <c r="R474" i="45"/>
  <c r="C472" i="45"/>
  <c r="U472" i="45"/>
  <c r="F472" i="45"/>
  <c r="P472" i="45"/>
  <c r="W472" i="45"/>
  <c r="H472" i="45"/>
  <c r="R472" i="45"/>
  <c r="U468" i="45"/>
  <c r="L468" i="45"/>
  <c r="W468" i="45"/>
  <c r="H468" i="45"/>
  <c r="R468" i="45"/>
  <c r="U464" i="45"/>
  <c r="L464" i="45"/>
  <c r="W464" i="45"/>
  <c r="H464" i="45"/>
  <c r="R464" i="45"/>
  <c r="U460" i="45"/>
  <c r="L460" i="45"/>
  <c r="W460" i="45"/>
  <c r="H460" i="45"/>
  <c r="R460" i="45"/>
  <c r="U456" i="45"/>
  <c r="L456" i="45"/>
  <c r="W456" i="45"/>
  <c r="H456" i="45"/>
  <c r="R456" i="45"/>
  <c r="U452" i="45"/>
  <c r="L452" i="45"/>
  <c r="W452" i="45"/>
  <c r="H452" i="45"/>
  <c r="R452" i="45"/>
  <c r="U448" i="45"/>
  <c r="L448" i="45"/>
  <c r="W448" i="45"/>
  <c r="H448" i="45"/>
  <c r="R448" i="45"/>
  <c r="U444" i="45"/>
  <c r="L444" i="45"/>
  <c r="W444" i="45"/>
  <c r="H444" i="45"/>
  <c r="R444" i="45"/>
  <c r="F441" i="45"/>
  <c r="P441" i="45"/>
  <c r="C441" i="45"/>
  <c r="U441" i="45"/>
  <c r="F439" i="45"/>
  <c r="P439" i="45"/>
  <c r="C439" i="45"/>
  <c r="U439" i="45"/>
  <c r="F437" i="45"/>
  <c r="P437" i="45"/>
  <c r="C437" i="45"/>
  <c r="U437" i="45"/>
  <c r="F435" i="45"/>
  <c r="P435" i="45"/>
  <c r="C435" i="45"/>
  <c r="U435" i="45"/>
  <c r="H471" i="45"/>
  <c r="R471" i="45"/>
  <c r="C471" i="45"/>
  <c r="K471" i="45" s="1"/>
  <c r="F471" i="45"/>
  <c r="P471" i="45"/>
  <c r="H467" i="45"/>
  <c r="R467" i="45"/>
  <c r="C467" i="45"/>
  <c r="F467" i="45"/>
  <c r="P467" i="45"/>
  <c r="H463" i="45"/>
  <c r="R463" i="45"/>
  <c r="C463" i="45"/>
  <c r="K463" i="45" s="1"/>
  <c r="F463" i="45"/>
  <c r="P463" i="45"/>
  <c r="H459" i="45"/>
  <c r="R459" i="45"/>
  <c r="C459" i="45"/>
  <c r="F459" i="45"/>
  <c r="P459" i="45"/>
  <c r="H455" i="45"/>
  <c r="R455" i="45"/>
  <c r="C455" i="45"/>
  <c r="K455" i="45" s="1"/>
  <c r="F455" i="45"/>
  <c r="P455" i="45"/>
  <c r="H451" i="45"/>
  <c r="R451" i="45"/>
  <c r="C451" i="45"/>
  <c r="F451" i="45"/>
  <c r="P451" i="45"/>
  <c r="H447" i="45"/>
  <c r="R447" i="45"/>
  <c r="C447" i="45"/>
  <c r="K447" i="45" s="1"/>
  <c r="F447" i="45"/>
  <c r="P447" i="45"/>
  <c r="H443" i="45"/>
  <c r="R443" i="45"/>
  <c r="C443" i="45"/>
  <c r="F443" i="45"/>
  <c r="P443" i="45"/>
  <c r="F432" i="45"/>
  <c r="P432" i="45"/>
  <c r="W432" i="45"/>
  <c r="H432" i="45"/>
  <c r="R432" i="45"/>
  <c r="C432" i="45"/>
  <c r="K432" i="45" s="1"/>
  <c r="U432" i="45"/>
  <c r="F430" i="45"/>
  <c r="P430" i="45"/>
  <c r="W430" i="45"/>
  <c r="H430" i="45"/>
  <c r="R430" i="45"/>
  <c r="C430" i="45"/>
  <c r="K430" i="45" s="1"/>
  <c r="U430" i="45"/>
  <c r="F428" i="45"/>
  <c r="P428" i="45"/>
  <c r="W428" i="45"/>
  <c r="H428" i="45"/>
  <c r="R428" i="45"/>
  <c r="C428" i="45"/>
  <c r="K428" i="45" s="1"/>
  <c r="U428" i="45"/>
  <c r="F426" i="45"/>
  <c r="P426" i="45"/>
  <c r="W426" i="45"/>
  <c r="H426" i="45"/>
  <c r="R426" i="45"/>
  <c r="C426" i="45"/>
  <c r="K426" i="45" s="1"/>
  <c r="U426" i="45"/>
  <c r="F424" i="45"/>
  <c r="P424" i="45"/>
  <c r="W424" i="45"/>
  <c r="H424" i="45"/>
  <c r="R424" i="45"/>
  <c r="C424" i="45"/>
  <c r="K424" i="45" s="1"/>
  <c r="U424" i="45"/>
  <c r="F422" i="45"/>
  <c r="P422" i="45"/>
  <c r="W422" i="45"/>
  <c r="H422" i="45"/>
  <c r="R422" i="45"/>
  <c r="C422" i="45"/>
  <c r="K422" i="45" s="1"/>
  <c r="U422" i="45"/>
  <c r="F420" i="45"/>
  <c r="P420" i="45"/>
  <c r="W420" i="45"/>
  <c r="H420" i="45"/>
  <c r="R420" i="45"/>
  <c r="C420" i="45"/>
  <c r="K420" i="45" s="1"/>
  <c r="U420" i="45"/>
  <c r="F418" i="45"/>
  <c r="P418" i="45"/>
  <c r="W418" i="45"/>
  <c r="H418" i="45"/>
  <c r="R418" i="45"/>
  <c r="C418" i="45"/>
  <c r="K418" i="45" s="1"/>
  <c r="U418" i="45"/>
  <c r="F416" i="45"/>
  <c r="P416" i="45"/>
  <c r="W416" i="45"/>
  <c r="H416" i="45"/>
  <c r="R416" i="45"/>
  <c r="C416" i="45"/>
  <c r="K416" i="45" s="1"/>
  <c r="U416" i="45"/>
  <c r="F414" i="45"/>
  <c r="P414" i="45"/>
  <c r="W414" i="45"/>
  <c r="H414" i="45"/>
  <c r="R414" i="45"/>
  <c r="C414" i="45"/>
  <c r="K414" i="45" s="1"/>
  <c r="U414" i="45"/>
  <c r="F412" i="45"/>
  <c r="P412" i="45"/>
  <c r="W412" i="45"/>
  <c r="H412" i="45"/>
  <c r="R412" i="45"/>
  <c r="C412" i="45"/>
  <c r="K412" i="45" s="1"/>
  <c r="U412" i="45"/>
  <c r="F410" i="45"/>
  <c r="P410" i="45"/>
  <c r="W410" i="45"/>
  <c r="H410" i="45"/>
  <c r="R410" i="45"/>
  <c r="C410" i="45"/>
  <c r="K410" i="45" s="1"/>
  <c r="U410" i="45"/>
  <c r="F408" i="45"/>
  <c r="P408" i="45"/>
  <c r="W408" i="45"/>
  <c r="H408" i="45"/>
  <c r="R408" i="45"/>
  <c r="C408" i="45"/>
  <c r="K408" i="45" s="1"/>
  <c r="U408" i="45"/>
  <c r="F406" i="45"/>
  <c r="P406" i="45"/>
  <c r="W406" i="45"/>
  <c r="H406" i="45"/>
  <c r="R406" i="45"/>
  <c r="C406" i="45"/>
  <c r="K406" i="45" s="1"/>
  <c r="U406" i="45"/>
  <c r="F404" i="45"/>
  <c r="P404" i="45"/>
  <c r="W404" i="45"/>
  <c r="H404" i="45"/>
  <c r="R404" i="45"/>
  <c r="C404" i="45"/>
  <c r="K404" i="45" s="1"/>
  <c r="U404" i="45"/>
  <c r="F402" i="45"/>
  <c r="P402" i="45"/>
  <c r="W402" i="45"/>
  <c r="H402" i="45"/>
  <c r="R402" i="45"/>
  <c r="C402" i="45"/>
  <c r="K402" i="45" s="1"/>
  <c r="U402" i="45"/>
  <c r="F400" i="45"/>
  <c r="P400" i="45"/>
  <c r="W400" i="45"/>
  <c r="H400" i="45"/>
  <c r="R400" i="45"/>
  <c r="C400" i="45"/>
  <c r="K400" i="45" s="1"/>
  <c r="U400" i="45"/>
  <c r="F398" i="45"/>
  <c r="P398" i="45"/>
  <c r="W398" i="45"/>
  <c r="H398" i="45"/>
  <c r="R398" i="45"/>
  <c r="C398" i="45"/>
  <c r="K398" i="45" s="1"/>
  <c r="U398" i="45"/>
  <c r="F396" i="45"/>
  <c r="P396" i="45"/>
  <c r="W396" i="45"/>
  <c r="H396" i="45"/>
  <c r="R396" i="45"/>
  <c r="C396" i="45"/>
  <c r="K396" i="45" s="1"/>
  <c r="U396" i="45"/>
  <c r="F394" i="45"/>
  <c r="P394" i="45"/>
  <c r="W394" i="45"/>
  <c r="H394" i="45"/>
  <c r="R394" i="45"/>
  <c r="C394" i="45"/>
  <c r="K394" i="45" s="1"/>
  <c r="U394" i="45"/>
  <c r="F392" i="45"/>
  <c r="P392" i="45"/>
  <c r="W392" i="45"/>
  <c r="H392" i="45"/>
  <c r="R392" i="45"/>
  <c r="C392" i="45"/>
  <c r="K392" i="45" s="1"/>
  <c r="U392" i="45"/>
  <c r="F390" i="45"/>
  <c r="P390" i="45"/>
  <c r="W390" i="45"/>
  <c r="H390" i="45"/>
  <c r="R390" i="45"/>
  <c r="C390" i="45"/>
  <c r="K390" i="45" s="1"/>
  <c r="U390" i="45"/>
  <c r="C388" i="45"/>
  <c r="W388" i="45"/>
  <c r="R388" i="45"/>
  <c r="U388" i="45"/>
  <c r="C386" i="45"/>
  <c r="U386" i="45"/>
  <c r="W386" i="45"/>
  <c r="C382" i="45"/>
  <c r="U382" i="45"/>
  <c r="W382" i="45"/>
  <c r="C378" i="45"/>
  <c r="U378" i="45"/>
  <c r="W378" i="45"/>
  <c r="C374" i="45"/>
  <c r="U374" i="45"/>
  <c r="W374" i="45"/>
  <c r="C370" i="45"/>
  <c r="U370" i="45"/>
  <c r="W370" i="45"/>
  <c r="C366" i="45"/>
  <c r="U366" i="45"/>
  <c r="W366" i="45"/>
  <c r="C362" i="45"/>
  <c r="U362" i="45"/>
  <c r="W362" i="45"/>
  <c r="C358" i="45"/>
  <c r="U358" i="45"/>
  <c r="W358" i="45"/>
  <c r="C354" i="45"/>
  <c r="U354" i="45"/>
  <c r="W354" i="45"/>
  <c r="C350" i="45"/>
  <c r="U350" i="45"/>
  <c r="W350" i="45"/>
  <c r="C346" i="45"/>
  <c r="U346" i="45"/>
  <c r="W346" i="45"/>
  <c r="C342" i="45"/>
  <c r="U342" i="45"/>
  <c r="W342" i="45"/>
  <c r="C338" i="45"/>
  <c r="U338" i="45"/>
  <c r="W338" i="45"/>
  <c r="C334" i="45"/>
  <c r="U334" i="45"/>
  <c r="W334" i="45"/>
  <c r="C330" i="45"/>
  <c r="U330" i="45"/>
  <c r="W330" i="45"/>
  <c r="C326" i="45"/>
  <c r="U326" i="45"/>
  <c r="W326" i="45"/>
  <c r="C322" i="45"/>
  <c r="U322" i="45"/>
  <c r="W322" i="45"/>
  <c r="C318" i="45"/>
  <c r="U318" i="45"/>
  <c r="W318" i="45"/>
  <c r="C314" i="45"/>
  <c r="U314" i="45"/>
  <c r="W314" i="45"/>
  <c r="C310" i="45"/>
  <c r="U310" i="45"/>
  <c r="W310" i="45"/>
  <c r="C306" i="45"/>
  <c r="U306" i="45"/>
  <c r="W306" i="45"/>
  <c r="C302" i="45"/>
  <c r="U302" i="45"/>
  <c r="W302" i="45"/>
  <c r="W298" i="45"/>
  <c r="F14" i="45"/>
  <c r="F16" i="45"/>
  <c r="F18" i="45"/>
  <c r="F20" i="45"/>
  <c r="F22" i="45"/>
  <c r="F24" i="45"/>
  <c r="F26" i="45"/>
  <c r="F28" i="45"/>
  <c r="F30" i="45"/>
  <c r="F32" i="45"/>
  <c r="F34" i="45"/>
  <c r="F36" i="45"/>
  <c r="P387" i="45"/>
  <c r="F387" i="45"/>
  <c r="P385" i="45"/>
  <c r="F385" i="45"/>
  <c r="P383" i="45"/>
  <c r="F383" i="45"/>
  <c r="P381" i="45"/>
  <c r="F381" i="45"/>
  <c r="P379" i="45"/>
  <c r="F379" i="45"/>
  <c r="P377" i="45"/>
  <c r="F377" i="45"/>
  <c r="P375" i="45"/>
  <c r="F375" i="45"/>
  <c r="P373" i="45"/>
  <c r="F373" i="45"/>
  <c r="P371" i="45"/>
  <c r="F371" i="45"/>
  <c r="P369" i="45"/>
  <c r="F369" i="45"/>
  <c r="P367" i="45"/>
  <c r="F367" i="45"/>
  <c r="P365" i="45"/>
  <c r="F365" i="45"/>
  <c r="P363" i="45"/>
  <c r="F363" i="45"/>
  <c r="P361" i="45"/>
  <c r="F361" i="45"/>
  <c r="P359" i="45"/>
  <c r="F359" i="45"/>
  <c r="P357" i="45"/>
  <c r="F357" i="45"/>
  <c r="P355" i="45"/>
  <c r="F355" i="45"/>
  <c r="P353" i="45"/>
  <c r="F353" i="45"/>
  <c r="P351" i="45"/>
  <c r="F351" i="45"/>
  <c r="P349" i="45"/>
  <c r="F349" i="45"/>
  <c r="P347" i="45"/>
  <c r="F347" i="45"/>
  <c r="P345" i="45"/>
  <c r="F345" i="45"/>
  <c r="P343" i="45"/>
  <c r="F343" i="45"/>
  <c r="P341" i="45"/>
  <c r="F341" i="45"/>
  <c r="P339" i="45"/>
  <c r="F339" i="45"/>
  <c r="P337" i="45"/>
  <c r="F337" i="45"/>
  <c r="P335" i="45"/>
  <c r="F335" i="45"/>
  <c r="P333" i="45"/>
  <c r="F333" i="45"/>
  <c r="P331" i="45"/>
  <c r="F331" i="45"/>
  <c r="P329" i="45"/>
  <c r="F329" i="45"/>
  <c r="P327" i="45"/>
  <c r="F327" i="45"/>
  <c r="P325" i="45"/>
  <c r="F325" i="45"/>
  <c r="P323" i="45"/>
  <c r="F323" i="45"/>
  <c r="P321" i="45"/>
  <c r="F321" i="45"/>
  <c r="P319" i="45"/>
  <c r="F319" i="45"/>
  <c r="P317" i="45"/>
  <c r="F317" i="45"/>
  <c r="P315" i="45"/>
  <c r="F315" i="45"/>
  <c r="P313" i="45"/>
  <c r="F313" i="45"/>
  <c r="P311" i="45"/>
  <c r="F311" i="45"/>
  <c r="P309" i="45"/>
  <c r="F309" i="45"/>
  <c r="P307" i="45"/>
  <c r="F307" i="45"/>
  <c r="P305" i="45"/>
  <c r="F305" i="45"/>
  <c r="P303" i="45"/>
  <c r="F303" i="45"/>
  <c r="P301" i="45"/>
  <c r="F301" i="45"/>
  <c r="P299" i="45"/>
  <c r="F299" i="45"/>
  <c r="R298" i="45"/>
  <c r="H298" i="45"/>
  <c r="C297" i="45"/>
  <c r="W294" i="45"/>
  <c r="U293" i="45"/>
  <c r="C293" i="45"/>
  <c r="W290" i="45"/>
  <c r="U289" i="45"/>
  <c r="C289" i="45"/>
  <c r="W286" i="45"/>
  <c r="U285" i="45"/>
  <c r="C285" i="45"/>
  <c r="W282" i="45"/>
  <c r="U281" i="45"/>
  <c r="C281" i="45"/>
  <c r="W278" i="45"/>
  <c r="U277" i="45"/>
  <c r="C277" i="45"/>
  <c r="W274" i="45"/>
  <c r="U273" i="45"/>
  <c r="C273" i="45"/>
  <c r="W270" i="45"/>
  <c r="U269" i="45"/>
  <c r="C269" i="45"/>
  <c r="W266" i="45"/>
  <c r="U265" i="45"/>
  <c r="C265" i="45"/>
  <c r="W262" i="45"/>
  <c r="U261" i="45"/>
  <c r="C261" i="45"/>
  <c r="W258" i="45"/>
  <c r="U257" i="45"/>
  <c r="C257" i="45"/>
  <c r="W254" i="45"/>
  <c r="U253" i="45"/>
  <c r="C253" i="45"/>
  <c r="W250" i="45"/>
  <c r="U249" i="45"/>
  <c r="C249" i="45"/>
  <c r="W246" i="45"/>
  <c r="U245" i="45"/>
  <c r="C245" i="45"/>
  <c r="W242" i="45"/>
  <c r="U241" i="45"/>
  <c r="C241" i="45"/>
  <c r="W238" i="45"/>
  <c r="U237" i="45"/>
  <c r="C237" i="45"/>
  <c r="W234" i="45"/>
  <c r="U233" i="45"/>
  <c r="C233" i="45"/>
  <c r="W230" i="45"/>
  <c r="U229" i="45"/>
  <c r="C229" i="45"/>
  <c r="W226" i="45"/>
  <c r="U225" i="45"/>
  <c r="C225" i="45"/>
  <c r="W222" i="45"/>
  <c r="U221" i="45"/>
  <c r="C221" i="45"/>
  <c r="W218" i="45"/>
  <c r="U217" i="45"/>
  <c r="C217" i="45"/>
  <c r="W214" i="45"/>
  <c r="U213" i="45"/>
  <c r="C213" i="45"/>
  <c r="W210" i="45"/>
  <c r="U209" i="45"/>
  <c r="C209" i="45"/>
  <c r="W206" i="45"/>
  <c r="U205" i="45"/>
  <c r="C205" i="45"/>
  <c r="W202" i="45"/>
  <c r="U201" i="45"/>
  <c r="C201" i="45"/>
  <c r="W198" i="45"/>
  <c r="U197" i="45"/>
  <c r="C197" i="45"/>
  <c r="W194" i="45"/>
  <c r="U193" i="45"/>
  <c r="C193" i="45"/>
  <c r="W190" i="45"/>
  <c r="U189" i="45"/>
  <c r="C189" i="45"/>
  <c r="W186" i="45"/>
  <c r="U185" i="45"/>
  <c r="C185" i="45"/>
  <c r="W182" i="45"/>
  <c r="U181" i="45"/>
  <c r="C181" i="45"/>
  <c r="W178" i="45"/>
  <c r="U177" i="45"/>
  <c r="C177" i="45"/>
  <c r="W174" i="45"/>
  <c r="U173" i="45"/>
  <c r="C173" i="45"/>
  <c r="W170" i="45"/>
  <c r="U169" i="45"/>
  <c r="C169" i="45"/>
  <c r="W166" i="45"/>
  <c r="U165" i="45"/>
  <c r="C165" i="45"/>
  <c r="W162" i="45"/>
  <c r="U161" i="45"/>
  <c r="C161" i="45"/>
  <c r="W158" i="45"/>
  <c r="U157" i="45"/>
  <c r="C157" i="45"/>
  <c r="W154" i="45"/>
  <c r="U153" i="45"/>
  <c r="C153" i="45"/>
  <c r="W150" i="45"/>
  <c r="U149" i="45"/>
  <c r="C149" i="45"/>
  <c r="W146" i="45"/>
  <c r="U145" i="45"/>
  <c r="C145" i="45"/>
  <c r="W142" i="45"/>
  <c r="U141" i="45"/>
  <c r="C141" i="45"/>
  <c r="W138" i="45"/>
  <c r="U137" i="45"/>
  <c r="C137" i="45"/>
  <c r="W134" i="45"/>
  <c r="U133" i="45"/>
  <c r="C133" i="45"/>
  <c r="W130" i="45"/>
  <c r="U129" i="45"/>
  <c r="C129" i="45"/>
  <c r="W126" i="45"/>
  <c r="U125" i="45"/>
  <c r="C125" i="45"/>
  <c r="W122" i="45"/>
  <c r="U121" i="45"/>
  <c r="C121" i="45"/>
  <c r="W118" i="45"/>
  <c r="U117" i="45"/>
  <c r="C117" i="45"/>
  <c r="P297" i="45"/>
  <c r="W295" i="45"/>
  <c r="F294" i="45"/>
  <c r="H293" i="45"/>
  <c r="L291" i="45"/>
  <c r="R290" i="45"/>
  <c r="P289" i="45"/>
  <c r="W287" i="45"/>
  <c r="F286" i="45"/>
  <c r="H285" i="45"/>
  <c r="L283" i="45"/>
  <c r="R282" i="45"/>
  <c r="P281" i="45"/>
  <c r="W279" i="45"/>
  <c r="F278" i="45"/>
  <c r="H277" i="45"/>
  <c r="L275" i="45"/>
  <c r="R274" i="45"/>
  <c r="P273" i="45"/>
  <c r="W271" i="45"/>
  <c r="F270" i="45"/>
  <c r="H269" i="45"/>
  <c r="L267" i="45"/>
  <c r="R266" i="45"/>
  <c r="P265" i="45"/>
  <c r="W263" i="45"/>
  <c r="F262" i="45"/>
  <c r="H261" i="45"/>
  <c r="L259" i="45"/>
  <c r="R258" i="45"/>
  <c r="P257" i="45"/>
  <c r="W255" i="45"/>
  <c r="F254" i="45"/>
  <c r="H253" i="45"/>
  <c r="L251" i="45"/>
  <c r="R250" i="45"/>
  <c r="P249" i="45"/>
  <c r="W247" i="45"/>
  <c r="F246" i="45"/>
  <c r="H245" i="45"/>
  <c r="L243" i="45"/>
  <c r="R242" i="45"/>
  <c r="P241" i="45"/>
  <c r="W239" i="45"/>
  <c r="F238" i="45"/>
  <c r="H237" i="45"/>
  <c r="L235" i="45"/>
  <c r="R234" i="45"/>
  <c r="P233" i="45"/>
  <c r="W231" i="45"/>
  <c r="F230" i="45"/>
  <c r="H229" i="45"/>
  <c r="L227" i="45"/>
  <c r="R226" i="45"/>
  <c r="P225" i="45"/>
  <c r="W223" i="45"/>
  <c r="F222" i="45"/>
  <c r="H221" i="45"/>
  <c r="L219" i="45"/>
  <c r="R218" i="45"/>
  <c r="P217" i="45"/>
  <c r="W215" i="45"/>
  <c r="F214" i="45"/>
  <c r="H213" i="45"/>
  <c r="L211" i="45"/>
  <c r="R210" i="45"/>
  <c r="P209" i="45"/>
  <c r="W207" i="45"/>
  <c r="F206" i="45"/>
  <c r="H205" i="45"/>
  <c r="L203" i="45"/>
  <c r="R202" i="45"/>
  <c r="P201" i="45"/>
  <c r="W199" i="45"/>
  <c r="F198" i="45"/>
  <c r="H197" i="45"/>
  <c r="L195" i="45"/>
  <c r="R194" i="45"/>
  <c r="P193" i="45"/>
  <c r="W191" i="45"/>
  <c r="F190" i="45"/>
  <c r="H189" i="45"/>
  <c r="L187" i="45"/>
  <c r="R186" i="45"/>
  <c r="P185" i="45"/>
  <c r="W183" i="45"/>
  <c r="F182" i="45"/>
  <c r="H181" i="45"/>
  <c r="L179" i="45"/>
  <c r="R178" i="45"/>
  <c r="P177" i="45"/>
  <c r="W175" i="45"/>
  <c r="F174" i="45"/>
  <c r="H173" i="45"/>
  <c r="L171" i="45"/>
  <c r="R170" i="45"/>
  <c r="P169" i="45"/>
  <c r="W167" i="45"/>
  <c r="F166" i="45"/>
  <c r="H165" i="45"/>
  <c r="L163" i="45"/>
  <c r="R162" i="45"/>
  <c r="P161" i="45"/>
  <c r="W159" i="45"/>
  <c r="F158" i="45"/>
  <c r="H157" i="45"/>
  <c r="L155" i="45"/>
  <c r="R154" i="45"/>
  <c r="P153" i="45"/>
  <c r="W151" i="45"/>
  <c r="F150" i="45"/>
  <c r="H149" i="45"/>
  <c r="L147" i="45"/>
  <c r="R146" i="45"/>
  <c r="P145" i="45"/>
  <c r="W143" i="45"/>
  <c r="F142" i="45"/>
  <c r="H141" i="45"/>
  <c r="L139" i="45"/>
  <c r="R138" i="45"/>
  <c r="P137" i="45"/>
  <c r="W135" i="45"/>
  <c r="F134" i="45"/>
  <c r="H133" i="45"/>
  <c r="L131" i="45"/>
  <c r="R130" i="45"/>
  <c r="P129" i="45"/>
  <c r="W127" i="45"/>
  <c r="F126" i="45"/>
  <c r="H125" i="45"/>
  <c r="L123" i="45"/>
  <c r="R122" i="45"/>
  <c r="P121" i="45"/>
  <c r="W119" i="45"/>
  <c r="F118" i="45"/>
  <c r="H117" i="45"/>
  <c r="U114" i="45"/>
  <c r="C114" i="45"/>
  <c r="W111"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38" i="45"/>
  <c r="U36" i="45"/>
  <c r="C36" i="45"/>
  <c r="K36" i="45" s="1"/>
  <c r="U34" i="45"/>
  <c r="C34" i="45"/>
  <c r="U32" i="45"/>
  <c r="C32" i="45"/>
  <c r="U30" i="45"/>
  <c r="C30" i="45"/>
  <c r="U28" i="45"/>
  <c r="C28" i="45"/>
  <c r="K28" i="45" s="1"/>
  <c r="U26" i="45"/>
  <c r="C26" i="45"/>
  <c r="U24" i="45"/>
  <c r="C24" i="45"/>
  <c r="U22" i="45"/>
  <c r="C22" i="45"/>
  <c r="U20" i="45"/>
  <c r="C20" i="45"/>
  <c r="K20" i="45" s="1"/>
  <c r="U18" i="45"/>
  <c r="C18" i="45"/>
  <c r="U16" i="45"/>
  <c r="C16" i="45"/>
  <c r="U14" i="45"/>
  <c r="C14" i="45"/>
  <c r="T12" i="45"/>
  <c r="L296" i="45"/>
  <c r="R295" i="45"/>
  <c r="P294" i="45"/>
  <c r="F291" i="45"/>
  <c r="H290" i="45"/>
  <c r="L288" i="45"/>
  <c r="R287" i="45"/>
  <c r="P286" i="45"/>
  <c r="F283" i="45"/>
  <c r="H282" i="45"/>
  <c r="L280" i="45"/>
  <c r="R279" i="45"/>
  <c r="P278" i="45"/>
  <c r="F275" i="45"/>
  <c r="H274" i="45"/>
  <c r="L272" i="45"/>
  <c r="R271" i="45"/>
  <c r="P270" i="45"/>
  <c r="F267" i="45"/>
  <c r="H266" i="45"/>
  <c r="L264" i="45"/>
  <c r="R263" i="45"/>
  <c r="P262" i="45"/>
  <c r="F259" i="45"/>
  <c r="H258" i="45"/>
  <c r="L256" i="45"/>
  <c r="R255" i="45"/>
  <c r="P254" i="45"/>
  <c r="F251" i="45"/>
  <c r="H250" i="45"/>
  <c r="L248" i="45"/>
  <c r="R247" i="45"/>
  <c r="P246" i="45"/>
  <c r="F243" i="45"/>
  <c r="H242" i="45"/>
  <c r="L240" i="45"/>
  <c r="R239" i="45"/>
  <c r="P238" i="45"/>
  <c r="F235" i="45"/>
  <c r="H234" i="45"/>
  <c r="L232" i="45"/>
  <c r="R231" i="45"/>
  <c r="P230" i="45"/>
  <c r="F227" i="45"/>
  <c r="H226" i="45"/>
  <c r="L224" i="45"/>
  <c r="R223" i="45"/>
  <c r="P222" i="45"/>
  <c r="F219" i="45"/>
  <c r="H218" i="45"/>
  <c r="L216" i="45"/>
  <c r="R215" i="45"/>
  <c r="P214" i="45"/>
  <c r="F211" i="45"/>
  <c r="H210" i="45"/>
  <c r="L208" i="45"/>
  <c r="R207" i="45"/>
  <c r="P206" i="45"/>
  <c r="F203" i="45"/>
  <c r="H202" i="45"/>
  <c r="L200" i="45"/>
  <c r="R199" i="45"/>
  <c r="P198" i="45"/>
  <c r="F195" i="45"/>
  <c r="H194" i="45"/>
  <c r="L192" i="45"/>
  <c r="R191" i="45"/>
  <c r="P190" i="45"/>
  <c r="F187" i="45"/>
  <c r="H186" i="45"/>
  <c r="L184" i="45"/>
  <c r="R183" i="45"/>
  <c r="P182" i="45"/>
  <c r="F179" i="45"/>
  <c r="H178" i="45"/>
  <c r="L176" i="45"/>
  <c r="R175" i="45"/>
  <c r="P174" i="45"/>
  <c r="F171" i="45"/>
  <c r="H170" i="45"/>
  <c r="L168" i="45"/>
  <c r="R167" i="45"/>
  <c r="P166" i="45"/>
  <c r="F163" i="45"/>
  <c r="H162" i="45"/>
  <c r="L160" i="45"/>
  <c r="R159" i="45"/>
  <c r="P158" i="45"/>
  <c r="F155" i="45"/>
  <c r="H154" i="45"/>
  <c r="L152" i="45"/>
  <c r="R151" i="45"/>
  <c r="P150" i="45"/>
  <c r="F147" i="45"/>
  <c r="H146" i="45"/>
  <c r="L144" i="45"/>
  <c r="R143" i="45"/>
  <c r="P142" i="45"/>
  <c r="F139" i="45"/>
  <c r="H138" i="45"/>
  <c r="L136" i="45"/>
  <c r="R135" i="45"/>
  <c r="P134" i="45"/>
  <c r="F131" i="45"/>
  <c r="H130" i="45"/>
  <c r="L128" i="45"/>
  <c r="R127" i="45"/>
  <c r="P126" i="45"/>
  <c r="F123" i="45"/>
  <c r="H122" i="45"/>
  <c r="L120" i="45"/>
  <c r="R119" i="45"/>
  <c r="P118" i="45"/>
  <c r="P114" i="45"/>
  <c r="F114" i="45"/>
  <c r="R113" i="45"/>
  <c r="H113" i="45"/>
  <c r="W112"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R49" i="45"/>
  <c r="H49" i="45"/>
  <c r="W48" i="45"/>
  <c r="L48" i="45"/>
  <c r="P46" i="45"/>
  <c r="F46" i="45"/>
  <c r="R45" i="45"/>
  <c r="H45" i="45"/>
  <c r="W44" i="45"/>
  <c r="L44" i="45"/>
  <c r="P42" i="45"/>
  <c r="F42" i="45"/>
  <c r="R41" i="45"/>
  <c r="H41" i="45"/>
  <c r="W40" i="45"/>
  <c r="L40" i="45"/>
  <c r="P38" i="45"/>
  <c r="F38" i="45"/>
  <c r="R37" i="45"/>
  <c r="H37" i="45"/>
  <c r="O12" i="45"/>
  <c r="H14" i="45"/>
  <c r="F15" i="45"/>
  <c r="P18" i="45"/>
  <c r="R19" i="45"/>
  <c r="L20" i="45"/>
  <c r="H22" i="45"/>
  <c r="F23" i="45"/>
  <c r="P26" i="45"/>
  <c r="R27" i="45"/>
  <c r="L28" i="45"/>
  <c r="H30" i="45"/>
  <c r="F31" i="45"/>
  <c r="P34" i="45"/>
  <c r="R35" i="45"/>
  <c r="L36" i="45"/>
  <c r="F509" i="45"/>
  <c r="P509" i="45"/>
  <c r="H505" i="45"/>
  <c r="R505" i="45"/>
  <c r="C505" i="45"/>
  <c r="K505" i="45" s="1"/>
  <c r="F505" i="45"/>
  <c r="P505" i="45"/>
  <c r="F510" i="45"/>
  <c r="P510" i="45"/>
  <c r="U510" i="45"/>
  <c r="W510" i="45"/>
  <c r="H510" i="45"/>
  <c r="R510" i="45"/>
  <c r="U502" i="45"/>
  <c r="F502" i="45"/>
  <c r="P502" i="45"/>
  <c r="W502" i="45"/>
  <c r="H502" i="45"/>
  <c r="R502" i="45"/>
  <c r="R500" i="45"/>
  <c r="H500" i="45"/>
  <c r="C500" i="45"/>
  <c r="U500" i="45"/>
  <c r="H498" i="45"/>
  <c r="W498" i="45"/>
  <c r="L498" i="45"/>
  <c r="C498" i="45"/>
  <c r="U498" i="45"/>
  <c r="R496" i="45"/>
  <c r="H496" i="45"/>
  <c r="C496" i="45"/>
  <c r="U496" i="45"/>
  <c r="F494" i="45"/>
  <c r="H494" i="45"/>
  <c r="W494" i="45"/>
  <c r="R494" i="45"/>
  <c r="L494" i="45"/>
  <c r="C494" i="45"/>
  <c r="U494" i="45"/>
  <c r="R492" i="45"/>
  <c r="H492" i="45"/>
  <c r="C492" i="45"/>
  <c r="U492" i="45"/>
  <c r="H490" i="45"/>
  <c r="W490" i="45"/>
  <c r="L490" i="45"/>
  <c r="C490" i="45"/>
  <c r="U490" i="45"/>
  <c r="R488" i="45"/>
  <c r="H488" i="45"/>
  <c r="C488" i="45"/>
  <c r="U488" i="45"/>
  <c r="F486" i="45"/>
  <c r="H486" i="45"/>
  <c r="W486" i="45"/>
  <c r="R486" i="45"/>
  <c r="L486" i="45"/>
  <c r="C486" i="45"/>
  <c r="U486" i="45"/>
  <c r="R484" i="45"/>
  <c r="H484" i="45"/>
  <c r="C484" i="45"/>
  <c r="U484" i="45"/>
  <c r="H482" i="45"/>
  <c r="W482" i="45"/>
  <c r="L482" i="45"/>
  <c r="C482" i="45"/>
  <c r="U482" i="45"/>
  <c r="U504" i="45"/>
  <c r="W504" i="45"/>
  <c r="L504" i="45"/>
  <c r="H504" i="45"/>
  <c r="R504" i="45"/>
  <c r="W481" i="45"/>
  <c r="H481" i="45"/>
  <c r="R481" i="45"/>
  <c r="F481" i="45"/>
  <c r="P481" i="45"/>
  <c r="W479" i="45"/>
  <c r="H479" i="45"/>
  <c r="R479" i="45"/>
  <c r="C479" i="45"/>
  <c r="U479" i="45"/>
  <c r="F479" i="45"/>
  <c r="P479" i="45"/>
  <c r="W477" i="45"/>
  <c r="H477" i="45"/>
  <c r="R477" i="45"/>
  <c r="C477" i="45"/>
  <c r="U477" i="45"/>
  <c r="F477" i="45"/>
  <c r="P477" i="45"/>
  <c r="W475" i="45"/>
  <c r="H475" i="45"/>
  <c r="R475" i="45"/>
  <c r="C475" i="45"/>
  <c r="U475" i="45"/>
  <c r="F475" i="45"/>
  <c r="P475" i="45"/>
  <c r="W473" i="45"/>
  <c r="H473" i="45"/>
  <c r="R473" i="45"/>
  <c r="C473" i="45"/>
  <c r="U473" i="45"/>
  <c r="F473" i="45"/>
  <c r="P473" i="45"/>
  <c r="C470" i="45"/>
  <c r="F470" i="45"/>
  <c r="P470" i="45"/>
  <c r="U470" i="45"/>
  <c r="H470" i="45"/>
  <c r="R470" i="45"/>
  <c r="C466" i="45"/>
  <c r="F466" i="45"/>
  <c r="P466" i="45"/>
  <c r="U466" i="45"/>
  <c r="H466" i="45"/>
  <c r="R466" i="45"/>
  <c r="C462" i="45"/>
  <c r="F462" i="45"/>
  <c r="P462" i="45"/>
  <c r="U462" i="45"/>
  <c r="H462" i="45"/>
  <c r="R462" i="45"/>
  <c r="C458" i="45"/>
  <c r="F458" i="45"/>
  <c r="P458" i="45"/>
  <c r="U458" i="45"/>
  <c r="H458" i="45"/>
  <c r="R458" i="45"/>
  <c r="C454" i="45"/>
  <c r="F454" i="45"/>
  <c r="P454" i="45"/>
  <c r="U454" i="45"/>
  <c r="H454" i="45"/>
  <c r="R454" i="45"/>
  <c r="C450" i="45"/>
  <c r="F450" i="45"/>
  <c r="P450" i="45"/>
  <c r="U450" i="45"/>
  <c r="H450" i="45"/>
  <c r="R450" i="45"/>
  <c r="C446" i="45"/>
  <c r="F446" i="45"/>
  <c r="P446" i="45"/>
  <c r="U446" i="45"/>
  <c r="H446" i="45"/>
  <c r="R446" i="45"/>
  <c r="C442" i="45"/>
  <c r="F442" i="45"/>
  <c r="P442" i="45"/>
  <c r="U442" i="45"/>
  <c r="H442" i="45"/>
  <c r="R442" i="45"/>
  <c r="F440" i="45"/>
  <c r="P440" i="45"/>
  <c r="C440" i="45"/>
  <c r="U440" i="45"/>
  <c r="F438" i="45"/>
  <c r="P438" i="45"/>
  <c r="C438" i="45"/>
  <c r="U438" i="45"/>
  <c r="F436" i="45"/>
  <c r="P436" i="45"/>
  <c r="C436" i="45"/>
  <c r="U436" i="45"/>
  <c r="H434" i="45"/>
  <c r="R434" i="45"/>
  <c r="W434" i="45"/>
  <c r="F434" i="45"/>
  <c r="P434" i="45"/>
  <c r="C434" i="45"/>
  <c r="U434" i="45"/>
  <c r="C469" i="45"/>
  <c r="F469" i="45"/>
  <c r="P469" i="45"/>
  <c r="C465" i="45"/>
  <c r="F465" i="45"/>
  <c r="P465" i="45"/>
  <c r="C461" i="45"/>
  <c r="F461" i="45"/>
  <c r="P461" i="45"/>
  <c r="C457" i="45"/>
  <c r="F457" i="45"/>
  <c r="P457" i="45"/>
  <c r="C453" i="45"/>
  <c r="F453" i="45"/>
  <c r="P453" i="45"/>
  <c r="C449" i="45"/>
  <c r="F449" i="45"/>
  <c r="P449" i="45"/>
  <c r="C445" i="45"/>
  <c r="F445" i="45"/>
  <c r="P445" i="45"/>
  <c r="L433" i="45"/>
  <c r="L431" i="45"/>
  <c r="L429" i="45"/>
  <c r="L427" i="45"/>
  <c r="L425" i="45"/>
  <c r="L423" i="45"/>
  <c r="L421" i="45"/>
  <c r="L419" i="45"/>
  <c r="L417" i="45"/>
  <c r="L415" i="45"/>
  <c r="L413" i="45"/>
  <c r="L411" i="45"/>
  <c r="L409" i="45"/>
  <c r="L407" i="45"/>
  <c r="L405" i="45"/>
  <c r="L403" i="45"/>
  <c r="L401" i="45"/>
  <c r="L399" i="45"/>
  <c r="L397" i="45"/>
  <c r="L395" i="45"/>
  <c r="L393" i="45"/>
  <c r="L391" i="45"/>
  <c r="L389" i="45"/>
  <c r="W387" i="45"/>
  <c r="C385" i="45"/>
  <c r="U385" i="45"/>
  <c r="W383" i="45"/>
  <c r="C381" i="45"/>
  <c r="U381" i="45"/>
  <c r="W379" i="45"/>
  <c r="C377" i="45"/>
  <c r="U377" i="45"/>
  <c r="W375" i="45"/>
  <c r="C373" i="45"/>
  <c r="U373" i="45"/>
  <c r="W371" i="45"/>
  <c r="C369" i="45"/>
  <c r="U369" i="45"/>
  <c r="W367" i="45"/>
  <c r="C365" i="45"/>
  <c r="U365" i="45"/>
  <c r="W363" i="45"/>
  <c r="C361" i="45"/>
  <c r="U361" i="45"/>
  <c r="W359" i="45"/>
  <c r="C357" i="45"/>
  <c r="U357" i="45"/>
  <c r="W355" i="45"/>
  <c r="C353" i="45"/>
  <c r="U353" i="45"/>
  <c r="W351" i="45"/>
  <c r="C349" i="45"/>
  <c r="U349" i="45"/>
  <c r="W347" i="45"/>
  <c r="C345" i="45"/>
  <c r="U345" i="45"/>
  <c r="W343" i="45"/>
  <c r="C341" i="45"/>
  <c r="U341" i="45"/>
  <c r="W339" i="45"/>
  <c r="C337" i="45"/>
  <c r="U337" i="45"/>
  <c r="W335" i="45"/>
  <c r="C333" i="45"/>
  <c r="U333" i="45"/>
  <c r="W331" i="45"/>
  <c r="C329" i="45"/>
  <c r="U329" i="45"/>
  <c r="W327" i="45"/>
  <c r="C325" i="45"/>
  <c r="U325" i="45"/>
  <c r="W323" i="45"/>
  <c r="C321" i="45"/>
  <c r="U321" i="45"/>
  <c r="W319" i="45"/>
  <c r="C317" i="45"/>
  <c r="U317" i="45"/>
  <c r="W315" i="45"/>
  <c r="C313" i="45"/>
  <c r="U313" i="45"/>
  <c r="W311" i="45"/>
  <c r="C309" i="45"/>
  <c r="U309" i="45"/>
  <c r="W307" i="45"/>
  <c r="C305" i="45"/>
  <c r="U305" i="45"/>
  <c r="W303" i="45"/>
  <c r="C301" i="45"/>
  <c r="U301" i="45"/>
  <c r="W299" i="45"/>
  <c r="P15" i="45"/>
  <c r="L17" i="45"/>
  <c r="P17" i="45"/>
  <c r="P19" i="45"/>
  <c r="L21" i="45"/>
  <c r="P21" i="45"/>
  <c r="P23" i="45"/>
  <c r="L25" i="45"/>
  <c r="P25" i="45"/>
  <c r="P27" i="45"/>
  <c r="L29" i="45"/>
  <c r="P29" i="45"/>
  <c r="P31" i="45"/>
  <c r="L33" i="45"/>
  <c r="P33" i="45"/>
  <c r="P35" i="45"/>
  <c r="U297" i="45"/>
  <c r="L388" i="45"/>
  <c r="AB388" i="45" s="1"/>
  <c r="P386" i="45"/>
  <c r="F386" i="45"/>
  <c r="R385" i="45"/>
  <c r="H385" i="45"/>
  <c r="L384" i="45"/>
  <c r="P382" i="45"/>
  <c r="F382" i="45"/>
  <c r="R381" i="45"/>
  <c r="H381" i="45"/>
  <c r="L380" i="45"/>
  <c r="P378" i="45"/>
  <c r="F378" i="45"/>
  <c r="R377" i="45"/>
  <c r="H377" i="45"/>
  <c r="L376" i="45"/>
  <c r="P374" i="45"/>
  <c r="F374" i="45"/>
  <c r="R373" i="45"/>
  <c r="H373" i="45"/>
  <c r="L372" i="45"/>
  <c r="P370" i="45"/>
  <c r="F370" i="45"/>
  <c r="R369" i="45"/>
  <c r="H369" i="45"/>
  <c r="L368" i="45"/>
  <c r="P366" i="45"/>
  <c r="F366" i="45"/>
  <c r="R365" i="45"/>
  <c r="H365" i="45"/>
  <c r="L364" i="45"/>
  <c r="P362" i="45"/>
  <c r="F362" i="45"/>
  <c r="R361" i="45"/>
  <c r="H361" i="45"/>
  <c r="L360" i="45"/>
  <c r="P358" i="45"/>
  <c r="F358" i="45"/>
  <c r="R357" i="45"/>
  <c r="H357" i="45"/>
  <c r="L356" i="45"/>
  <c r="P354" i="45"/>
  <c r="F354" i="45"/>
  <c r="R353" i="45"/>
  <c r="H353" i="45"/>
  <c r="L352" i="45"/>
  <c r="P350" i="45"/>
  <c r="F350" i="45"/>
  <c r="R349" i="45"/>
  <c r="H349" i="45"/>
  <c r="L348" i="45"/>
  <c r="P346" i="45"/>
  <c r="F346" i="45"/>
  <c r="R345" i="45"/>
  <c r="H345" i="45"/>
  <c r="L344" i="45"/>
  <c r="P342" i="45"/>
  <c r="F342" i="45"/>
  <c r="R341" i="45"/>
  <c r="H341" i="45"/>
  <c r="L340" i="45"/>
  <c r="P338" i="45"/>
  <c r="F338" i="45"/>
  <c r="R337" i="45"/>
  <c r="H337" i="45"/>
  <c r="L336" i="45"/>
  <c r="P334" i="45"/>
  <c r="F334" i="45"/>
  <c r="R333" i="45"/>
  <c r="H333" i="45"/>
  <c r="L332" i="45"/>
  <c r="P330" i="45"/>
  <c r="F330" i="45"/>
  <c r="R329" i="45"/>
  <c r="H329" i="45"/>
  <c r="L328" i="45"/>
  <c r="P326" i="45"/>
  <c r="F326" i="45"/>
  <c r="R325" i="45"/>
  <c r="H325" i="45"/>
  <c r="L324" i="45"/>
  <c r="P322" i="45"/>
  <c r="F322" i="45"/>
  <c r="R321" i="45"/>
  <c r="H321" i="45"/>
  <c r="L320" i="45"/>
  <c r="P318" i="45"/>
  <c r="F318" i="45"/>
  <c r="R317" i="45"/>
  <c r="H317" i="45"/>
  <c r="L316" i="45"/>
  <c r="P314" i="45"/>
  <c r="F314" i="45"/>
  <c r="R313" i="45"/>
  <c r="H313" i="45"/>
  <c r="L312" i="45"/>
  <c r="P310" i="45"/>
  <c r="F310" i="45"/>
  <c r="R309" i="45"/>
  <c r="H309" i="45"/>
  <c r="L308" i="45"/>
  <c r="P306" i="45"/>
  <c r="F306" i="45"/>
  <c r="R305" i="45"/>
  <c r="H305" i="45"/>
  <c r="L304" i="45"/>
  <c r="P302" i="45"/>
  <c r="F302" i="45"/>
  <c r="R301" i="45"/>
  <c r="H301" i="45"/>
  <c r="L300" i="45"/>
  <c r="P298" i="45"/>
  <c r="F298" i="45"/>
  <c r="R297" i="45"/>
  <c r="U296" i="45"/>
  <c r="C296" i="45"/>
  <c r="U292" i="45"/>
  <c r="C292" i="45"/>
  <c r="K292" i="45" s="1"/>
  <c r="U288" i="45"/>
  <c r="C288" i="45"/>
  <c r="U284" i="45"/>
  <c r="C284" i="45"/>
  <c r="K284" i="45" s="1"/>
  <c r="U280" i="45"/>
  <c r="C280" i="45"/>
  <c r="U276" i="45"/>
  <c r="C276" i="45"/>
  <c r="K276" i="45" s="1"/>
  <c r="U272" i="45"/>
  <c r="C272" i="45"/>
  <c r="U268" i="45"/>
  <c r="C268" i="45"/>
  <c r="K268" i="45" s="1"/>
  <c r="U264" i="45"/>
  <c r="C264" i="45"/>
  <c r="U260" i="45"/>
  <c r="C260" i="45"/>
  <c r="K260" i="45" s="1"/>
  <c r="U256" i="45"/>
  <c r="C256" i="45"/>
  <c r="U252" i="45"/>
  <c r="C252" i="45"/>
  <c r="K252" i="45" s="1"/>
  <c r="U248" i="45"/>
  <c r="C248" i="45"/>
  <c r="U244" i="45"/>
  <c r="C244" i="45"/>
  <c r="K244" i="45" s="1"/>
  <c r="U240" i="45"/>
  <c r="C240" i="45"/>
  <c r="U236" i="45"/>
  <c r="C236" i="45"/>
  <c r="K236" i="45" s="1"/>
  <c r="U232" i="45"/>
  <c r="C232" i="45"/>
  <c r="U228" i="45"/>
  <c r="C228" i="45"/>
  <c r="K228" i="45" s="1"/>
  <c r="U224" i="45"/>
  <c r="C224" i="45"/>
  <c r="U220" i="45"/>
  <c r="C220" i="45"/>
  <c r="K220" i="45" s="1"/>
  <c r="U216" i="45"/>
  <c r="C216" i="45"/>
  <c r="U212" i="45"/>
  <c r="C212" i="45"/>
  <c r="K212" i="45" s="1"/>
  <c r="U208" i="45"/>
  <c r="C208" i="45"/>
  <c r="U204" i="45"/>
  <c r="C204" i="45"/>
  <c r="K204" i="45" s="1"/>
  <c r="U200" i="45"/>
  <c r="C200" i="45"/>
  <c r="U196" i="45"/>
  <c r="C196" i="45"/>
  <c r="K196" i="45" s="1"/>
  <c r="U192" i="45"/>
  <c r="C192" i="45"/>
  <c r="U188" i="45"/>
  <c r="C188" i="45"/>
  <c r="K188" i="45" s="1"/>
  <c r="U184" i="45"/>
  <c r="C184" i="45"/>
  <c r="U180" i="45"/>
  <c r="C180" i="45"/>
  <c r="K180" i="45" s="1"/>
  <c r="U176" i="45"/>
  <c r="C176" i="45"/>
  <c r="U172" i="45"/>
  <c r="C172" i="45"/>
  <c r="K172" i="45" s="1"/>
  <c r="U168" i="45"/>
  <c r="C168" i="45"/>
  <c r="U164" i="45"/>
  <c r="C164" i="45"/>
  <c r="K164" i="45" s="1"/>
  <c r="U160" i="45"/>
  <c r="C160" i="45"/>
  <c r="U156" i="45"/>
  <c r="C156" i="45"/>
  <c r="K156" i="45" s="1"/>
  <c r="U152" i="45"/>
  <c r="C152" i="45"/>
  <c r="U148" i="45"/>
  <c r="C148" i="45"/>
  <c r="K148" i="45" s="1"/>
  <c r="U144" i="45"/>
  <c r="C144" i="45"/>
  <c r="U140" i="45"/>
  <c r="C140" i="45"/>
  <c r="K140" i="45" s="1"/>
  <c r="U136" i="45"/>
  <c r="C136" i="45"/>
  <c r="U132" i="45"/>
  <c r="C132" i="45"/>
  <c r="K132" i="45" s="1"/>
  <c r="U128" i="45"/>
  <c r="C128" i="45"/>
  <c r="U124" i="45"/>
  <c r="C124" i="45"/>
  <c r="K124" i="45" s="1"/>
  <c r="U120" i="45"/>
  <c r="C120" i="45"/>
  <c r="U116" i="45"/>
  <c r="C116" i="45"/>
  <c r="K116" i="45" s="1"/>
  <c r="L297" i="45"/>
  <c r="R296" i="45"/>
  <c r="P295" i="45"/>
  <c r="W293" i="45"/>
  <c r="F292" i="45"/>
  <c r="H291" i="45"/>
  <c r="L289" i="45"/>
  <c r="AB289" i="45" s="1"/>
  <c r="R288" i="45"/>
  <c r="P287" i="45"/>
  <c r="W285" i="45"/>
  <c r="F284" i="45"/>
  <c r="H283" i="45"/>
  <c r="L281" i="45"/>
  <c r="AB281" i="45" s="1"/>
  <c r="R280" i="45"/>
  <c r="P279" i="45"/>
  <c r="W277" i="45"/>
  <c r="F276" i="45"/>
  <c r="H275" i="45"/>
  <c r="L273" i="45"/>
  <c r="AB273" i="45" s="1"/>
  <c r="R272" i="45"/>
  <c r="P271" i="45"/>
  <c r="W269" i="45"/>
  <c r="F268" i="45"/>
  <c r="H267" i="45"/>
  <c r="L265" i="45"/>
  <c r="AB265" i="45" s="1"/>
  <c r="R264" i="45"/>
  <c r="P263" i="45"/>
  <c r="W261" i="45"/>
  <c r="F260" i="45"/>
  <c r="H259" i="45"/>
  <c r="L257" i="45"/>
  <c r="AB257" i="45" s="1"/>
  <c r="R256" i="45"/>
  <c r="P255" i="45"/>
  <c r="W253" i="45"/>
  <c r="F252" i="45"/>
  <c r="H251" i="45"/>
  <c r="L249" i="45"/>
  <c r="AB249" i="45" s="1"/>
  <c r="R248" i="45"/>
  <c r="P247" i="45"/>
  <c r="W245" i="45"/>
  <c r="F244" i="45"/>
  <c r="H243" i="45"/>
  <c r="L241" i="45"/>
  <c r="AB241" i="45" s="1"/>
  <c r="R240" i="45"/>
  <c r="P239" i="45"/>
  <c r="W237" i="45"/>
  <c r="F236" i="45"/>
  <c r="H235" i="45"/>
  <c r="L233" i="45"/>
  <c r="AB233" i="45" s="1"/>
  <c r="R232" i="45"/>
  <c r="P231" i="45"/>
  <c r="W229" i="45"/>
  <c r="F228" i="45"/>
  <c r="H227" i="45"/>
  <c r="L225" i="45"/>
  <c r="AB225" i="45" s="1"/>
  <c r="R224" i="45"/>
  <c r="P223" i="45"/>
  <c r="W221" i="45"/>
  <c r="F220" i="45"/>
  <c r="H219" i="45"/>
  <c r="L217" i="45"/>
  <c r="AB217" i="45" s="1"/>
  <c r="R216" i="45"/>
  <c r="P215" i="45"/>
  <c r="W213" i="45"/>
  <c r="F212" i="45"/>
  <c r="H211" i="45"/>
  <c r="L209" i="45"/>
  <c r="AB209" i="45" s="1"/>
  <c r="R208" i="45"/>
  <c r="P207" i="45"/>
  <c r="W205" i="45"/>
  <c r="F204" i="45"/>
  <c r="H203" i="45"/>
  <c r="L201" i="45"/>
  <c r="AB201" i="45" s="1"/>
  <c r="R200" i="45"/>
  <c r="P199" i="45"/>
  <c r="W197" i="45"/>
  <c r="F196" i="45"/>
  <c r="H195" i="45"/>
  <c r="L193" i="45"/>
  <c r="AB193" i="45" s="1"/>
  <c r="R192" i="45"/>
  <c r="P191" i="45"/>
  <c r="W189" i="45"/>
  <c r="F188" i="45"/>
  <c r="H187" i="45"/>
  <c r="L185" i="45"/>
  <c r="AB185" i="45" s="1"/>
  <c r="R184" i="45"/>
  <c r="P183" i="45"/>
  <c r="W181" i="45"/>
  <c r="F180" i="45"/>
  <c r="H179" i="45"/>
  <c r="L177" i="45"/>
  <c r="AB177" i="45" s="1"/>
  <c r="R176" i="45"/>
  <c r="P175" i="45"/>
  <c r="W173" i="45"/>
  <c r="F172" i="45"/>
  <c r="H171" i="45"/>
  <c r="L169" i="45"/>
  <c r="AB169" i="45" s="1"/>
  <c r="R168" i="45"/>
  <c r="P167" i="45"/>
  <c r="W165" i="45"/>
  <c r="F164" i="45"/>
  <c r="H163" i="45"/>
  <c r="L161" i="45"/>
  <c r="AB161" i="45" s="1"/>
  <c r="R160" i="45"/>
  <c r="P159" i="45"/>
  <c r="W157" i="45"/>
  <c r="F156" i="45"/>
  <c r="H155" i="45"/>
  <c r="L153" i="45"/>
  <c r="AB153" i="45" s="1"/>
  <c r="R152" i="45"/>
  <c r="P151" i="45"/>
  <c r="W149" i="45"/>
  <c r="F148" i="45"/>
  <c r="H147" i="45"/>
  <c r="L145" i="45"/>
  <c r="AB145" i="45" s="1"/>
  <c r="R144" i="45"/>
  <c r="P143" i="45"/>
  <c r="W141" i="45"/>
  <c r="F140" i="45"/>
  <c r="H139" i="45"/>
  <c r="L137" i="45"/>
  <c r="AB137" i="45" s="1"/>
  <c r="R136" i="45"/>
  <c r="P135" i="45"/>
  <c r="W133" i="45"/>
  <c r="F132" i="45"/>
  <c r="H131" i="45"/>
  <c r="L129" i="45"/>
  <c r="AB129" i="45" s="1"/>
  <c r="R128" i="45"/>
  <c r="P127" i="45"/>
  <c r="W125" i="45"/>
  <c r="F124" i="45"/>
  <c r="H123" i="45"/>
  <c r="L121" i="45"/>
  <c r="AB121" i="45" s="1"/>
  <c r="R120" i="45"/>
  <c r="P119" i="45"/>
  <c r="W117" i="45"/>
  <c r="F116" i="45"/>
  <c r="C115" i="45"/>
  <c r="U111" i="45"/>
  <c r="C111" i="45"/>
  <c r="U107" i="45"/>
  <c r="C107" i="45"/>
  <c r="U103" i="45"/>
  <c r="C103" i="45"/>
  <c r="U99" i="45"/>
  <c r="C99" i="45"/>
  <c r="U95" i="45"/>
  <c r="C95" i="45"/>
  <c r="U91" i="45"/>
  <c r="C91" i="45"/>
  <c r="U87" i="45"/>
  <c r="C87" i="45"/>
  <c r="U83" i="45"/>
  <c r="C83" i="45"/>
  <c r="U79" i="45"/>
  <c r="C79" i="45"/>
  <c r="U75" i="45"/>
  <c r="C75" i="45"/>
  <c r="U71" i="45"/>
  <c r="C71" i="45"/>
  <c r="U67" i="45"/>
  <c r="C67" i="45"/>
  <c r="U63" i="45"/>
  <c r="C63" i="45"/>
  <c r="U59" i="45"/>
  <c r="C59" i="45"/>
  <c r="U55" i="45"/>
  <c r="C55" i="45"/>
  <c r="U51" i="45"/>
  <c r="C51" i="45"/>
  <c r="U47" i="45"/>
  <c r="C47" i="45"/>
  <c r="U43" i="45"/>
  <c r="C43" i="45"/>
  <c r="U39" i="45"/>
  <c r="C39" i="45"/>
  <c r="W36" i="45"/>
  <c r="U35" i="45"/>
  <c r="C35" i="45"/>
  <c r="W32" i="45"/>
  <c r="U31" i="45"/>
  <c r="C31" i="45"/>
  <c r="W28" i="45"/>
  <c r="U27" i="45"/>
  <c r="C27" i="45"/>
  <c r="W24" i="45"/>
  <c r="U23" i="45"/>
  <c r="C23" i="45"/>
  <c r="W20" i="45"/>
  <c r="U19" i="45"/>
  <c r="C19" i="45"/>
  <c r="W16" i="45"/>
  <c r="U15" i="45"/>
  <c r="C15" i="45"/>
  <c r="Z12" i="45"/>
  <c r="N12" i="45"/>
  <c r="F297" i="45"/>
  <c r="H296" i="45"/>
  <c r="L294" i="45"/>
  <c r="R293" i="45"/>
  <c r="P292" i="45"/>
  <c r="F289" i="45"/>
  <c r="H288" i="45"/>
  <c r="L286" i="45"/>
  <c r="R285" i="45"/>
  <c r="P284" i="45"/>
  <c r="F281" i="45"/>
  <c r="H280" i="45"/>
  <c r="L278" i="45"/>
  <c r="R277" i="45"/>
  <c r="P276" i="45"/>
  <c r="F273" i="45"/>
  <c r="H272" i="45"/>
  <c r="L270" i="45"/>
  <c r="R269" i="45"/>
  <c r="P268" i="45"/>
  <c r="F265" i="45"/>
  <c r="H264" i="45"/>
  <c r="L262" i="45"/>
  <c r="R261" i="45"/>
  <c r="P260" i="45"/>
  <c r="F257" i="45"/>
  <c r="H256" i="45"/>
  <c r="L254" i="45"/>
  <c r="R253" i="45"/>
  <c r="P252" i="45"/>
  <c r="F249" i="45"/>
  <c r="H248" i="45"/>
  <c r="L246" i="45"/>
  <c r="R245" i="45"/>
  <c r="P244" i="45"/>
  <c r="F241" i="45"/>
  <c r="H240" i="45"/>
  <c r="L238" i="45"/>
  <c r="R237" i="45"/>
  <c r="P236" i="45"/>
  <c r="F233" i="45"/>
  <c r="H232" i="45"/>
  <c r="L230" i="45"/>
  <c r="R229" i="45"/>
  <c r="P228" i="45"/>
  <c r="F225" i="45"/>
  <c r="H224" i="45"/>
  <c r="L222" i="45"/>
  <c r="R221" i="45"/>
  <c r="P220" i="45"/>
  <c r="F217" i="45"/>
  <c r="H216" i="45"/>
  <c r="L214" i="45"/>
  <c r="R213" i="45"/>
  <c r="P212" i="45"/>
  <c r="F209" i="45"/>
  <c r="H208" i="45"/>
  <c r="L206" i="45"/>
  <c r="R205" i="45"/>
  <c r="P204" i="45"/>
  <c r="F201" i="45"/>
  <c r="H200" i="45"/>
  <c r="L198" i="45"/>
  <c r="R197" i="45"/>
  <c r="P196" i="45"/>
  <c r="F193" i="45"/>
  <c r="H192" i="45"/>
  <c r="L190" i="45"/>
  <c r="R189" i="45"/>
  <c r="P188" i="45"/>
  <c r="F185" i="45"/>
  <c r="H184" i="45"/>
  <c r="L182" i="45"/>
  <c r="R181" i="45"/>
  <c r="P180" i="45"/>
  <c r="F177" i="45"/>
  <c r="H176" i="45"/>
  <c r="L174" i="45"/>
  <c r="R173" i="45"/>
  <c r="P172" i="45"/>
  <c r="F169" i="45"/>
  <c r="H168" i="45"/>
  <c r="L166" i="45"/>
  <c r="R165" i="45"/>
  <c r="P164" i="45"/>
  <c r="F161" i="45"/>
  <c r="H160" i="45"/>
  <c r="L158" i="45"/>
  <c r="R157" i="45"/>
  <c r="P156" i="45"/>
  <c r="F153" i="45"/>
  <c r="H152" i="45"/>
  <c r="L150" i="45"/>
  <c r="R149" i="45"/>
  <c r="P148" i="45"/>
  <c r="F145" i="45"/>
  <c r="H144" i="45"/>
  <c r="L142" i="45"/>
  <c r="R141" i="45"/>
  <c r="P140" i="45"/>
  <c r="F137" i="45"/>
  <c r="H136" i="45"/>
  <c r="L134" i="45"/>
  <c r="R133" i="45"/>
  <c r="P132" i="45"/>
  <c r="F129" i="45"/>
  <c r="H128" i="45"/>
  <c r="L126" i="45"/>
  <c r="R125" i="45"/>
  <c r="P124" i="45"/>
  <c r="F121" i="45"/>
  <c r="H120" i="45"/>
  <c r="L118" i="45"/>
  <c r="R117" i="45"/>
  <c r="P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L14" i="45"/>
  <c r="H16" i="45"/>
  <c r="F17" i="45"/>
  <c r="P20" i="45"/>
  <c r="R21" i="45"/>
  <c r="L22" i="45"/>
  <c r="H24" i="45"/>
  <c r="F25" i="45"/>
  <c r="P28" i="45"/>
  <c r="R29" i="45"/>
  <c r="L30" i="45"/>
  <c r="H32" i="45"/>
  <c r="F33" i="45"/>
  <c r="P36" i="45"/>
  <c r="U511" i="45"/>
  <c r="H511" i="45"/>
  <c r="R511" i="45"/>
  <c r="C511" i="45"/>
  <c r="K511" i="45" s="1"/>
  <c r="L511" i="45"/>
  <c r="AB511" i="45" s="1"/>
  <c r="C507" i="45"/>
  <c r="U507" i="45"/>
  <c r="H507" i="45"/>
  <c r="R507" i="45"/>
  <c r="L507" i="45"/>
  <c r="C503" i="45"/>
  <c r="K503" i="45" s="1"/>
  <c r="L503" i="45"/>
  <c r="AB503" i="45" s="1"/>
  <c r="L506" i="45"/>
  <c r="AB506" i="45" s="1"/>
  <c r="U506" i="45"/>
  <c r="C506" i="45"/>
  <c r="K506" i="45" s="1"/>
  <c r="H501" i="45"/>
  <c r="C501" i="45"/>
  <c r="K501" i="45" s="1"/>
  <c r="W501" i="45"/>
  <c r="P501" i="45"/>
  <c r="R501" i="45"/>
  <c r="R499" i="45"/>
  <c r="W499" i="45"/>
  <c r="P497" i="45"/>
  <c r="H497" i="45"/>
  <c r="F497" i="45"/>
  <c r="W497" i="45"/>
  <c r="F495" i="45"/>
  <c r="C495" i="45"/>
  <c r="U495" i="45"/>
  <c r="P495" i="45"/>
  <c r="W495" i="45"/>
  <c r="H493" i="45"/>
  <c r="C493" i="45"/>
  <c r="K493" i="45" s="1"/>
  <c r="U493" i="45"/>
  <c r="L493" i="45"/>
  <c r="F493" i="45"/>
  <c r="W493" i="45"/>
  <c r="R491" i="45"/>
  <c r="W491" i="45"/>
  <c r="P489" i="45"/>
  <c r="H489" i="45"/>
  <c r="F489" i="45"/>
  <c r="W489" i="45"/>
  <c r="F487" i="45"/>
  <c r="C487" i="45"/>
  <c r="K487" i="45" s="1"/>
  <c r="U487" i="45"/>
  <c r="P487" i="45"/>
  <c r="W487" i="45"/>
  <c r="H485" i="45"/>
  <c r="C485" i="45"/>
  <c r="U485" i="45"/>
  <c r="L485" i="45"/>
  <c r="F485" i="45"/>
  <c r="W485" i="45"/>
  <c r="R483" i="45"/>
  <c r="W483" i="45"/>
  <c r="U512" i="45"/>
  <c r="W512" i="45"/>
  <c r="L512" i="45"/>
  <c r="AB512" i="45" s="1"/>
  <c r="W508" i="45"/>
  <c r="L508" i="45"/>
  <c r="AB508" i="45" s="1"/>
  <c r="U508" i="45"/>
  <c r="L480" i="45"/>
  <c r="AB480" i="45" s="1"/>
  <c r="L478" i="45"/>
  <c r="AB478" i="45" s="1"/>
  <c r="L476" i="45"/>
  <c r="AB476" i="45" s="1"/>
  <c r="L474" i="45"/>
  <c r="AB474" i="45" s="1"/>
  <c r="L472" i="45"/>
  <c r="AB472" i="45" s="1"/>
  <c r="F468" i="45"/>
  <c r="P468" i="45"/>
  <c r="C468" i="45"/>
  <c r="K468" i="45" s="1"/>
  <c r="F464" i="45"/>
  <c r="P464" i="45"/>
  <c r="C464" i="45"/>
  <c r="K464" i="45" s="1"/>
  <c r="F460" i="45"/>
  <c r="P460" i="45"/>
  <c r="C460" i="45"/>
  <c r="K460" i="45" s="1"/>
  <c r="F456" i="45"/>
  <c r="P456" i="45"/>
  <c r="C456" i="45"/>
  <c r="K456" i="45" s="1"/>
  <c r="F452" i="45"/>
  <c r="P452" i="45"/>
  <c r="C452" i="45"/>
  <c r="K452" i="45" s="1"/>
  <c r="F448" i="45"/>
  <c r="P448" i="45"/>
  <c r="C448" i="45"/>
  <c r="K448" i="45" s="1"/>
  <c r="F444" i="45"/>
  <c r="P444" i="45"/>
  <c r="C444" i="45"/>
  <c r="K444" i="45" s="1"/>
  <c r="L441" i="45"/>
  <c r="H441" i="45"/>
  <c r="R441" i="45"/>
  <c r="W441" i="45"/>
  <c r="L439" i="45"/>
  <c r="H439" i="45"/>
  <c r="R439" i="45"/>
  <c r="W439" i="45"/>
  <c r="L437" i="45"/>
  <c r="H437" i="45"/>
  <c r="R437" i="45"/>
  <c r="W437" i="45"/>
  <c r="L435" i="45"/>
  <c r="H435" i="45"/>
  <c r="R435" i="45"/>
  <c r="W435" i="45"/>
  <c r="U471" i="45"/>
  <c r="W471" i="45"/>
  <c r="L471" i="45"/>
  <c r="AB471" i="45" s="1"/>
  <c r="U467" i="45"/>
  <c r="W467" i="45"/>
  <c r="L467" i="45"/>
  <c r="U463" i="45"/>
  <c r="W463" i="45"/>
  <c r="L463" i="45"/>
  <c r="AB463" i="45" s="1"/>
  <c r="U459" i="45"/>
  <c r="W459" i="45"/>
  <c r="L459" i="45"/>
  <c r="U455" i="45"/>
  <c r="W455" i="45"/>
  <c r="L455" i="45"/>
  <c r="AB455" i="45" s="1"/>
  <c r="U451" i="45"/>
  <c r="W451" i="45"/>
  <c r="L451" i="45"/>
  <c r="U447" i="45"/>
  <c r="W447" i="45"/>
  <c r="L447" i="45"/>
  <c r="AB447" i="45" s="1"/>
  <c r="U443" i="45"/>
  <c r="W443" i="45"/>
  <c r="L443" i="45"/>
  <c r="L432" i="45"/>
  <c r="AB432" i="45" s="1"/>
  <c r="L430" i="45"/>
  <c r="AB430" i="45" s="1"/>
  <c r="O46" i="30"/>
  <c r="O44" i="30"/>
  <c r="E46" i="30"/>
  <c r="R45" i="30"/>
  <c r="S44" i="30"/>
  <c r="S45" i="30" s="1"/>
  <c r="J44" i="30"/>
  <c r="J45" i="30" s="1"/>
  <c r="O45" i="30"/>
  <c r="V12" i="45"/>
  <c r="U12" i="45" s="1"/>
  <c r="U13" i="45"/>
  <c r="D12" i="45"/>
  <c r="C13" i="45"/>
  <c r="F13" i="45"/>
  <c r="G12" i="45"/>
  <c r="F12" i="45" s="1"/>
  <c r="L13" i="45"/>
  <c r="M12" i="45"/>
  <c r="L12" i="45" s="1"/>
  <c r="P13" i="45"/>
  <c r="Q12" i="45"/>
  <c r="P12" i="45" s="1"/>
  <c r="R13" i="45"/>
  <c r="S12" i="45"/>
  <c r="R12" i="45" s="1"/>
  <c r="AC511" i="45"/>
  <c r="AE511" i="45" s="1"/>
  <c r="AC503" i="45"/>
  <c r="AE503" i="45" s="1"/>
  <c r="AC506" i="45"/>
  <c r="AE506" i="45" s="1"/>
  <c r="AC471" i="45"/>
  <c r="AE471" i="45" s="1"/>
  <c r="AC463" i="45"/>
  <c r="AE463" i="45" s="1"/>
  <c r="AC455" i="45"/>
  <c r="AE455" i="45" s="1"/>
  <c r="AC447" i="45"/>
  <c r="AE447" i="45" s="1"/>
  <c r="AC432" i="45"/>
  <c r="AE432" i="45" s="1"/>
  <c r="AC430" i="45"/>
  <c r="AE430" i="45" s="1"/>
  <c r="L428" i="45"/>
  <c r="AB428" i="45" s="1"/>
  <c r="L426" i="45"/>
  <c r="AB426" i="45" s="1"/>
  <c r="L424" i="45"/>
  <c r="AB424" i="45" s="1"/>
  <c r="L422" i="45"/>
  <c r="AB422" i="45" s="1"/>
  <c r="L420" i="45"/>
  <c r="AB420" i="45" s="1"/>
  <c r="L418" i="45"/>
  <c r="AB418" i="45" s="1"/>
  <c r="L416" i="45"/>
  <c r="AB416" i="45" s="1"/>
  <c r="L414" i="45"/>
  <c r="AB414" i="45" s="1"/>
  <c r="L412" i="45"/>
  <c r="AB412" i="45" s="1"/>
  <c r="L410" i="45"/>
  <c r="AB410" i="45" s="1"/>
  <c r="L408" i="45"/>
  <c r="AB408" i="45" s="1"/>
  <c r="L406" i="45"/>
  <c r="AB406" i="45" s="1"/>
  <c r="L404" i="45"/>
  <c r="AB404" i="45" s="1"/>
  <c r="L402" i="45"/>
  <c r="AB402" i="45" s="1"/>
  <c r="L400" i="45"/>
  <c r="AB400" i="45" s="1"/>
  <c r="L398" i="45"/>
  <c r="AB398" i="45" s="1"/>
  <c r="L396" i="45"/>
  <c r="AB396" i="45" s="1"/>
  <c r="L394" i="45"/>
  <c r="AB394" i="45" s="1"/>
  <c r="L392" i="45"/>
  <c r="AB392" i="45" s="1"/>
  <c r="L390" i="45"/>
  <c r="AB390" i="45" s="1"/>
  <c r="C384" i="45"/>
  <c r="U384" i="45"/>
  <c r="W384" i="45"/>
  <c r="C380" i="45"/>
  <c r="K380" i="45" s="1"/>
  <c r="U380" i="45"/>
  <c r="W380" i="45"/>
  <c r="C376" i="45"/>
  <c r="U376" i="45"/>
  <c r="W376" i="45"/>
  <c r="C372" i="45"/>
  <c r="K372" i="45" s="1"/>
  <c r="U372" i="45"/>
  <c r="W372" i="45"/>
  <c r="C368" i="45"/>
  <c r="U368" i="45"/>
  <c r="W368" i="45"/>
  <c r="C364" i="45"/>
  <c r="K364" i="45" s="1"/>
  <c r="U364" i="45"/>
  <c r="W364" i="45"/>
  <c r="C360" i="45"/>
  <c r="U360" i="45"/>
  <c r="W360" i="45"/>
  <c r="C356" i="45"/>
  <c r="K356" i="45" s="1"/>
  <c r="U356" i="45"/>
  <c r="W356" i="45"/>
  <c r="C352" i="45"/>
  <c r="U352" i="45"/>
  <c r="W352" i="45"/>
  <c r="C348" i="45"/>
  <c r="K348" i="45" s="1"/>
  <c r="U348" i="45"/>
  <c r="W348" i="45"/>
  <c r="C344" i="45"/>
  <c r="U344" i="45"/>
  <c r="W344" i="45"/>
  <c r="C340" i="45"/>
  <c r="K340" i="45" s="1"/>
  <c r="U340" i="45"/>
  <c r="W340" i="45"/>
  <c r="C336" i="45"/>
  <c r="U336" i="45"/>
  <c r="W336" i="45"/>
  <c r="C332" i="45"/>
  <c r="K332" i="45" s="1"/>
  <c r="U332" i="45"/>
  <c r="W332" i="45"/>
  <c r="C328" i="45"/>
  <c r="U328" i="45"/>
  <c r="W328" i="45"/>
  <c r="C324" i="45"/>
  <c r="K324" i="45" s="1"/>
  <c r="U324" i="45"/>
  <c r="W324" i="45"/>
  <c r="C320" i="45"/>
  <c r="U320" i="45"/>
  <c r="W320" i="45"/>
  <c r="C316" i="45"/>
  <c r="K316" i="45" s="1"/>
  <c r="U316" i="45"/>
  <c r="W316" i="45"/>
  <c r="C312" i="45"/>
  <c r="U312" i="45"/>
  <c r="W312" i="45"/>
  <c r="C308" i="45"/>
  <c r="K308" i="45" s="1"/>
  <c r="U308" i="45"/>
  <c r="W308" i="45"/>
  <c r="C304" i="45"/>
  <c r="U304" i="45"/>
  <c r="W304" i="45"/>
  <c r="C300" i="45"/>
  <c r="K300" i="45" s="1"/>
  <c r="U300" i="45"/>
  <c r="W300" i="45"/>
  <c r="U298" i="45"/>
  <c r="R14" i="45"/>
  <c r="R16" i="45"/>
  <c r="R18" i="45"/>
  <c r="R20" i="45"/>
  <c r="R22" i="45"/>
  <c r="R24" i="45"/>
  <c r="R26" i="45"/>
  <c r="R28" i="45"/>
  <c r="R30" i="45"/>
  <c r="R32" i="45"/>
  <c r="R34" i="45"/>
  <c r="R36" i="45"/>
  <c r="W297" i="45"/>
  <c r="H388" i="45"/>
  <c r="L387" i="45"/>
  <c r="R386" i="45"/>
  <c r="H386" i="45"/>
  <c r="L385" i="45"/>
  <c r="R384" i="45"/>
  <c r="H384" i="45"/>
  <c r="L383" i="45"/>
  <c r="R382" i="45"/>
  <c r="H382" i="45"/>
  <c r="L381" i="45"/>
  <c r="R380" i="45"/>
  <c r="H380" i="45"/>
  <c r="L379" i="45"/>
  <c r="R378" i="45"/>
  <c r="H378" i="45"/>
  <c r="L377" i="45"/>
  <c r="R376" i="45"/>
  <c r="H376" i="45"/>
  <c r="L375" i="45"/>
  <c r="R374" i="45"/>
  <c r="H374" i="45"/>
  <c r="L373" i="45"/>
  <c r="R372" i="45"/>
  <c r="H372" i="45"/>
  <c r="L371" i="45"/>
  <c r="R370" i="45"/>
  <c r="H370" i="45"/>
  <c r="L369" i="45"/>
  <c r="R368" i="45"/>
  <c r="H368" i="45"/>
  <c r="L367" i="45"/>
  <c r="R366" i="45"/>
  <c r="H366" i="45"/>
  <c r="L365" i="45"/>
  <c r="R364" i="45"/>
  <c r="H364" i="45"/>
  <c r="L363" i="45"/>
  <c r="R362" i="45"/>
  <c r="H362" i="45"/>
  <c r="L361" i="45"/>
  <c r="R360" i="45"/>
  <c r="H360" i="45"/>
  <c r="L359" i="45"/>
  <c r="R358" i="45"/>
  <c r="H358" i="45"/>
  <c r="L357" i="45"/>
  <c r="R356" i="45"/>
  <c r="H356" i="45"/>
  <c r="L355" i="45"/>
  <c r="R354" i="45"/>
  <c r="H354" i="45"/>
  <c r="L353" i="45"/>
  <c r="R352" i="45"/>
  <c r="H352" i="45"/>
  <c r="L351" i="45"/>
  <c r="R350" i="45"/>
  <c r="H350" i="45"/>
  <c r="L349" i="45"/>
  <c r="R348" i="45"/>
  <c r="H348" i="45"/>
  <c r="L347" i="45"/>
  <c r="R346" i="45"/>
  <c r="H346" i="45"/>
  <c r="L345" i="45"/>
  <c r="R344" i="45"/>
  <c r="H344" i="45"/>
  <c r="L343" i="45"/>
  <c r="R342" i="45"/>
  <c r="H342" i="45"/>
  <c r="L341" i="45"/>
  <c r="R340" i="45"/>
  <c r="H340" i="45"/>
  <c r="L339" i="45"/>
  <c r="R338" i="45"/>
  <c r="H338" i="45"/>
  <c r="L337" i="45"/>
  <c r="R336" i="45"/>
  <c r="H336" i="45"/>
  <c r="L335" i="45"/>
  <c r="R334" i="45"/>
  <c r="H334" i="45"/>
  <c r="L333" i="45"/>
  <c r="R332" i="45"/>
  <c r="H332" i="45"/>
  <c r="L331" i="45"/>
  <c r="R330" i="45"/>
  <c r="H330" i="45"/>
  <c r="L329" i="45"/>
  <c r="R328" i="45"/>
  <c r="H328" i="45"/>
  <c r="L327" i="45"/>
  <c r="R326" i="45"/>
  <c r="H326" i="45"/>
  <c r="L325" i="45"/>
  <c r="R324" i="45"/>
  <c r="H324" i="45"/>
  <c r="L323" i="45"/>
  <c r="R322" i="45"/>
  <c r="H322" i="45"/>
  <c r="L321" i="45"/>
  <c r="R320" i="45"/>
  <c r="H320" i="45"/>
  <c r="L319" i="45"/>
  <c r="R318" i="45"/>
  <c r="H318" i="45"/>
  <c r="L317" i="45"/>
  <c r="R316" i="45"/>
  <c r="H316" i="45"/>
  <c r="L315" i="45"/>
  <c r="R314" i="45"/>
  <c r="H314" i="45"/>
  <c r="L313" i="45"/>
  <c r="R312" i="45"/>
  <c r="H312" i="45"/>
  <c r="L311" i="45"/>
  <c r="R310" i="45"/>
  <c r="H310" i="45"/>
  <c r="L309" i="45"/>
  <c r="R308" i="45"/>
  <c r="H308" i="45"/>
  <c r="L307" i="45"/>
  <c r="R306" i="45"/>
  <c r="H306" i="45"/>
  <c r="L305" i="45"/>
  <c r="R304" i="45"/>
  <c r="H304" i="45"/>
  <c r="L303" i="45"/>
  <c r="R302" i="45"/>
  <c r="H302" i="45"/>
  <c r="L301" i="45"/>
  <c r="R300" i="45"/>
  <c r="H300" i="45"/>
  <c r="L299" i="45"/>
  <c r="C298" i="45"/>
  <c r="K298" i="45" s="1"/>
  <c r="W296" i="45"/>
  <c r="U295" i="45"/>
  <c r="C295" i="45"/>
  <c r="W292" i="45"/>
  <c r="U291" i="45"/>
  <c r="C291" i="45"/>
  <c r="K291" i="45" s="1"/>
  <c r="W288" i="45"/>
  <c r="U287" i="45"/>
  <c r="C287" i="45"/>
  <c r="W284" i="45"/>
  <c r="U283" i="45"/>
  <c r="C283" i="45"/>
  <c r="K283" i="45" s="1"/>
  <c r="W280" i="45"/>
  <c r="U279" i="45"/>
  <c r="C279" i="45"/>
  <c r="W276" i="45"/>
  <c r="U275" i="45"/>
  <c r="C275" i="45"/>
  <c r="K275" i="45" s="1"/>
  <c r="W272" i="45"/>
  <c r="U271" i="45"/>
  <c r="C271" i="45"/>
  <c r="W268" i="45"/>
  <c r="U267" i="45"/>
  <c r="C267" i="45"/>
  <c r="K267" i="45" s="1"/>
  <c r="W264" i="45"/>
  <c r="U263" i="45"/>
  <c r="C263" i="45"/>
  <c r="W260" i="45"/>
  <c r="U259" i="45"/>
  <c r="C259" i="45"/>
  <c r="K259" i="45" s="1"/>
  <c r="W256" i="45"/>
  <c r="U255" i="45"/>
  <c r="C255" i="45"/>
  <c r="W252" i="45"/>
  <c r="U251" i="45"/>
  <c r="C251" i="45"/>
  <c r="K251" i="45" s="1"/>
  <c r="W248" i="45"/>
  <c r="U247" i="45"/>
  <c r="C247" i="45"/>
  <c r="W244" i="45"/>
  <c r="U243" i="45"/>
  <c r="C243" i="45"/>
  <c r="K243" i="45" s="1"/>
  <c r="W240" i="45"/>
  <c r="U239" i="45"/>
  <c r="C239" i="45"/>
  <c r="W236" i="45"/>
  <c r="U235" i="45"/>
  <c r="C235" i="45"/>
  <c r="K235" i="45" s="1"/>
  <c r="W232" i="45"/>
  <c r="U231" i="45"/>
  <c r="C231" i="45"/>
  <c r="W228" i="45"/>
  <c r="U227" i="45"/>
  <c r="C227" i="45"/>
  <c r="K227" i="45" s="1"/>
  <c r="W224" i="45"/>
  <c r="U223" i="45"/>
  <c r="C223" i="45"/>
  <c r="W220" i="45"/>
  <c r="U219" i="45"/>
  <c r="C219" i="45"/>
  <c r="K219" i="45" s="1"/>
  <c r="W216" i="45"/>
  <c r="U215" i="45"/>
  <c r="C215" i="45"/>
  <c r="W212" i="45"/>
  <c r="U211" i="45"/>
  <c r="C211" i="45"/>
  <c r="K211" i="45" s="1"/>
  <c r="W208" i="45"/>
  <c r="U207" i="45"/>
  <c r="C207" i="45"/>
  <c r="W204" i="45"/>
  <c r="U203" i="45"/>
  <c r="C203" i="45"/>
  <c r="K203" i="45" s="1"/>
  <c r="W200" i="45"/>
  <c r="U199" i="45"/>
  <c r="C199" i="45"/>
  <c r="W196" i="45"/>
  <c r="U195" i="45"/>
  <c r="C195" i="45"/>
  <c r="K195" i="45" s="1"/>
  <c r="W192" i="45"/>
  <c r="U191" i="45"/>
  <c r="C191" i="45"/>
  <c r="W188" i="45"/>
  <c r="U187" i="45"/>
  <c r="C187" i="45"/>
  <c r="K187" i="45" s="1"/>
  <c r="W184" i="45"/>
  <c r="U183" i="45"/>
  <c r="C183" i="45"/>
  <c r="W180" i="45"/>
  <c r="U179" i="45"/>
  <c r="C179" i="45"/>
  <c r="K179" i="45" s="1"/>
  <c r="W176" i="45"/>
  <c r="U175" i="45"/>
  <c r="C175" i="45"/>
  <c r="W172" i="45"/>
  <c r="U171" i="45"/>
  <c r="C171" i="45"/>
  <c r="K171" i="45" s="1"/>
  <c r="W168" i="45"/>
  <c r="U167" i="45"/>
  <c r="C167" i="45"/>
  <c r="W164" i="45"/>
  <c r="U163" i="45"/>
  <c r="C163" i="45"/>
  <c r="K163" i="45" s="1"/>
  <c r="W160" i="45"/>
  <c r="U159" i="45"/>
  <c r="C159" i="45"/>
  <c r="W156" i="45"/>
  <c r="U155" i="45"/>
  <c r="C155" i="45"/>
  <c r="K155" i="45" s="1"/>
  <c r="W152" i="45"/>
  <c r="U151" i="45"/>
  <c r="C151" i="45"/>
  <c r="W148" i="45"/>
  <c r="U147" i="45"/>
  <c r="C147" i="45"/>
  <c r="K147" i="45" s="1"/>
  <c r="W144" i="45"/>
  <c r="U143" i="45"/>
  <c r="C143" i="45"/>
  <c r="W140" i="45"/>
  <c r="U139" i="45"/>
  <c r="C139" i="45"/>
  <c r="K139" i="45" s="1"/>
  <c r="W136" i="45"/>
  <c r="U135" i="45"/>
  <c r="C135" i="45"/>
  <c r="W132" i="45"/>
  <c r="U131" i="45"/>
  <c r="C131" i="45"/>
  <c r="K131" i="45" s="1"/>
  <c r="W128" i="45"/>
  <c r="U127" i="45"/>
  <c r="C127" i="45"/>
  <c r="W124" i="45"/>
  <c r="U123" i="45"/>
  <c r="C123" i="45"/>
  <c r="K123" i="45" s="1"/>
  <c r="W120" i="45"/>
  <c r="U119" i="45"/>
  <c r="C119" i="45"/>
  <c r="W116" i="45"/>
  <c r="U115" i="45"/>
  <c r="H297" i="45"/>
  <c r="L295" i="45"/>
  <c r="AB295" i="45" s="1"/>
  <c r="R294" i="45"/>
  <c r="P293" i="45"/>
  <c r="W291" i="45"/>
  <c r="F290" i="45"/>
  <c r="H289" i="45"/>
  <c r="L287" i="45"/>
  <c r="AB287" i="45" s="1"/>
  <c r="R286" i="45"/>
  <c r="P285" i="45"/>
  <c r="W283" i="45"/>
  <c r="F282" i="45"/>
  <c r="H281" i="45"/>
  <c r="L279" i="45"/>
  <c r="AB279" i="45" s="1"/>
  <c r="R278" i="45"/>
  <c r="P277" i="45"/>
  <c r="W275" i="45"/>
  <c r="F274" i="45"/>
  <c r="H273" i="45"/>
  <c r="L271" i="45"/>
  <c r="AB271" i="45" s="1"/>
  <c r="R270" i="45"/>
  <c r="P269" i="45"/>
  <c r="W267" i="45"/>
  <c r="F266" i="45"/>
  <c r="H265" i="45"/>
  <c r="L263" i="45"/>
  <c r="AB263" i="45" s="1"/>
  <c r="R262" i="45"/>
  <c r="P261" i="45"/>
  <c r="W259" i="45"/>
  <c r="F258" i="45"/>
  <c r="H257" i="45"/>
  <c r="L255" i="45"/>
  <c r="AB255" i="45" s="1"/>
  <c r="R254" i="45"/>
  <c r="P253" i="45"/>
  <c r="W251" i="45"/>
  <c r="F250" i="45"/>
  <c r="H249" i="45"/>
  <c r="L247" i="45"/>
  <c r="AB247" i="45" s="1"/>
  <c r="R246" i="45"/>
  <c r="P245" i="45"/>
  <c r="W243" i="45"/>
  <c r="F242" i="45"/>
  <c r="H241" i="45"/>
  <c r="L239" i="45"/>
  <c r="AB239" i="45" s="1"/>
  <c r="R238" i="45"/>
  <c r="P237" i="45"/>
  <c r="W235" i="45"/>
  <c r="F234" i="45"/>
  <c r="H233" i="45"/>
  <c r="L231" i="45"/>
  <c r="AB231" i="45" s="1"/>
  <c r="R230" i="45"/>
  <c r="P229" i="45"/>
  <c r="W227" i="45"/>
  <c r="F226" i="45"/>
  <c r="H225" i="45"/>
  <c r="L223" i="45"/>
  <c r="AB223" i="45" s="1"/>
  <c r="R222" i="45"/>
  <c r="P221" i="45"/>
  <c r="W219" i="45"/>
  <c r="F218" i="45"/>
  <c r="H217" i="45"/>
  <c r="L215" i="45"/>
  <c r="AB215" i="45" s="1"/>
  <c r="R214" i="45"/>
  <c r="P213" i="45"/>
  <c r="W211" i="45"/>
  <c r="F210" i="45"/>
  <c r="H209" i="45"/>
  <c r="L207" i="45"/>
  <c r="AB207" i="45" s="1"/>
  <c r="R206" i="45"/>
  <c r="P205" i="45"/>
  <c r="W203" i="45"/>
  <c r="F202" i="45"/>
  <c r="H201" i="45"/>
  <c r="L199" i="45"/>
  <c r="AB199" i="45" s="1"/>
  <c r="R198" i="45"/>
  <c r="P197" i="45"/>
  <c r="W195" i="45"/>
  <c r="F194" i="45"/>
  <c r="H193" i="45"/>
  <c r="L191" i="45"/>
  <c r="AB191" i="45" s="1"/>
  <c r="R190" i="45"/>
  <c r="P189" i="45"/>
  <c r="W187" i="45"/>
  <c r="F186" i="45"/>
  <c r="H185" i="45"/>
  <c r="L183" i="45"/>
  <c r="AB183" i="45" s="1"/>
  <c r="R182" i="45"/>
  <c r="P181" i="45"/>
  <c r="W179" i="45"/>
  <c r="F178" i="45"/>
  <c r="H177" i="45"/>
  <c r="L175" i="45"/>
  <c r="AB175" i="45" s="1"/>
  <c r="R174" i="45"/>
  <c r="P173" i="45"/>
  <c r="W171" i="45"/>
  <c r="F170" i="45"/>
  <c r="H169" i="45"/>
  <c r="L167" i="45"/>
  <c r="AB167" i="45" s="1"/>
  <c r="R166" i="45"/>
  <c r="P165" i="45"/>
  <c r="W163" i="45"/>
  <c r="F162" i="45"/>
  <c r="H161" i="45"/>
  <c r="L159" i="45"/>
  <c r="AB159" i="45" s="1"/>
  <c r="R158" i="45"/>
  <c r="P157" i="45"/>
  <c r="W155" i="45"/>
  <c r="F154" i="45"/>
  <c r="H153" i="45"/>
  <c r="L151" i="45"/>
  <c r="AB151" i="45" s="1"/>
  <c r="R150" i="45"/>
  <c r="P149" i="45"/>
  <c r="W147" i="45"/>
  <c r="F146" i="45"/>
  <c r="H145" i="45"/>
  <c r="L143" i="45"/>
  <c r="AB143" i="45" s="1"/>
  <c r="R142" i="45"/>
  <c r="P141" i="45"/>
  <c r="W139" i="45"/>
  <c r="F138" i="45"/>
  <c r="H137" i="45"/>
  <c r="L135" i="45"/>
  <c r="AB135" i="45" s="1"/>
  <c r="R134" i="45"/>
  <c r="P133" i="45"/>
  <c r="W131" i="45"/>
  <c r="F130" i="45"/>
  <c r="H129" i="45"/>
  <c r="L127" i="45"/>
  <c r="AB127" i="45" s="1"/>
  <c r="R126" i="45"/>
  <c r="P125" i="45"/>
  <c r="W123" i="45"/>
  <c r="F122" i="45"/>
  <c r="H121" i="45"/>
  <c r="L119" i="45"/>
  <c r="AB119" i="45" s="1"/>
  <c r="R118" i="45"/>
  <c r="P117" i="45"/>
  <c r="W115"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W35" i="45"/>
  <c r="W33" i="45"/>
  <c r="W31" i="45"/>
  <c r="W29" i="45"/>
  <c r="W27" i="45"/>
  <c r="W25" i="45"/>
  <c r="W23" i="45"/>
  <c r="W21" i="45"/>
  <c r="W19" i="45"/>
  <c r="W17" i="45"/>
  <c r="W15" i="45"/>
  <c r="X12" i="45"/>
  <c r="W13" i="45"/>
  <c r="J12" i="45"/>
  <c r="F295" i="45"/>
  <c r="H294" i="45"/>
  <c r="L292" i="45"/>
  <c r="AB292" i="45" s="1"/>
  <c r="R291" i="45"/>
  <c r="P290" i="45"/>
  <c r="F287" i="45"/>
  <c r="H286" i="45"/>
  <c r="L284" i="45"/>
  <c r="AB284" i="45" s="1"/>
  <c r="R283" i="45"/>
  <c r="P282" i="45"/>
  <c r="F279" i="45"/>
  <c r="H278" i="45"/>
  <c r="L276" i="45"/>
  <c r="AB276" i="45" s="1"/>
  <c r="R275" i="45"/>
  <c r="P274" i="45"/>
  <c r="F271" i="45"/>
  <c r="H270" i="45"/>
  <c r="L268" i="45"/>
  <c r="AB268" i="45" s="1"/>
  <c r="R267" i="45"/>
  <c r="P266" i="45"/>
  <c r="F263" i="45"/>
  <c r="H262" i="45"/>
  <c r="L260" i="45"/>
  <c r="AB260" i="45" s="1"/>
  <c r="R259" i="45"/>
  <c r="P258" i="45"/>
  <c r="F255" i="45"/>
  <c r="H254" i="45"/>
  <c r="L252" i="45"/>
  <c r="AB252" i="45" s="1"/>
  <c r="R251" i="45"/>
  <c r="P250" i="45"/>
  <c r="F247" i="45"/>
  <c r="H246" i="45"/>
  <c r="L244" i="45"/>
  <c r="AB244" i="45" s="1"/>
  <c r="R243" i="45"/>
  <c r="P242" i="45"/>
  <c r="F239" i="45"/>
  <c r="H238" i="45"/>
  <c r="L236" i="45"/>
  <c r="AB236" i="45" s="1"/>
  <c r="R235" i="45"/>
  <c r="P234" i="45"/>
  <c r="F231" i="45"/>
  <c r="H230" i="45"/>
  <c r="L228" i="45"/>
  <c r="AB228" i="45" s="1"/>
  <c r="R227" i="45"/>
  <c r="P226" i="45"/>
  <c r="F223" i="45"/>
  <c r="H222" i="45"/>
  <c r="L220" i="45"/>
  <c r="AB220" i="45" s="1"/>
  <c r="R219" i="45"/>
  <c r="P218" i="45"/>
  <c r="F215" i="45"/>
  <c r="H214" i="45"/>
  <c r="L212" i="45"/>
  <c r="AB212" i="45" s="1"/>
  <c r="R211" i="45"/>
  <c r="P210" i="45"/>
  <c r="F207" i="45"/>
  <c r="H206" i="45"/>
  <c r="L204" i="45"/>
  <c r="AB204" i="45" s="1"/>
  <c r="R203" i="45"/>
  <c r="P202" i="45"/>
  <c r="F199" i="45"/>
  <c r="H198" i="45"/>
  <c r="L196" i="45"/>
  <c r="AB196" i="45" s="1"/>
  <c r="R195" i="45"/>
  <c r="P194" i="45"/>
  <c r="F191" i="45"/>
  <c r="H190" i="45"/>
  <c r="L188" i="45"/>
  <c r="AB188" i="45" s="1"/>
  <c r="R187" i="45"/>
  <c r="P186" i="45"/>
  <c r="F183" i="45"/>
  <c r="H182" i="45"/>
  <c r="L180" i="45"/>
  <c r="AB180" i="45" s="1"/>
  <c r="R179" i="45"/>
  <c r="P178" i="45"/>
  <c r="F175" i="45"/>
  <c r="H174" i="45"/>
  <c r="L172" i="45"/>
  <c r="AB172" i="45" s="1"/>
  <c r="R171" i="45"/>
  <c r="P170" i="45"/>
  <c r="F167" i="45"/>
  <c r="H166" i="45"/>
  <c r="L164" i="45"/>
  <c r="AB164" i="45" s="1"/>
  <c r="R163" i="45"/>
  <c r="P162" i="45"/>
  <c r="F159" i="45"/>
  <c r="H158" i="45"/>
  <c r="L156" i="45"/>
  <c r="AB156" i="45" s="1"/>
  <c r="R155" i="45"/>
  <c r="P154" i="45"/>
  <c r="F151" i="45"/>
  <c r="H150" i="45"/>
  <c r="L148" i="45"/>
  <c r="AB148" i="45" s="1"/>
  <c r="R147" i="45"/>
  <c r="P146" i="45"/>
  <c r="F143" i="45"/>
  <c r="H142" i="45"/>
  <c r="L140" i="45"/>
  <c r="AB140" i="45" s="1"/>
  <c r="R139" i="45"/>
  <c r="P138" i="45"/>
  <c r="F135" i="45"/>
  <c r="H134" i="45"/>
  <c r="L132" i="45"/>
  <c r="AB132" i="45" s="1"/>
  <c r="R131" i="45"/>
  <c r="P130" i="45"/>
  <c r="F127" i="45"/>
  <c r="H126" i="45"/>
  <c r="L124" i="45"/>
  <c r="AB124" i="45" s="1"/>
  <c r="R123" i="45"/>
  <c r="P122" i="45"/>
  <c r="F119" i="45"/>
  <c r="H118" i="45"/>
  <c r="L116" i="45"/>
  <c r="AB116" i="45" s="1"/>
  <c r="R115" i="45"/>
  <c r="H115" i="45"/>
  <c r="W114" i="45"/>
  <c r="L114" i="45"/>
  <c r="AB114" i="45" s="1"/>
  <c r="P112" i="45"/>
  <c r="F112" i="45"/>
  <c r="R111" i="45"/>
  <c r="H111" i="45"/>
  <c r="W110" i="45"/>
  <c r="L110" i="45"/>
  <c r="AB110" i="45" s="1"/>
  <c r="P108" i="45"/>
  <c r="F108" i="45"/>
  <c r="R107" i="45"/>
  <c r="H107" i="45"/>
  <c r="W106" i="45"/>
  <c r="L106" i="45"/>
  <c r="AB106" i="45" s="1"/>
  <c r="P104" i="45"/>
  <c r="F104" i="45"/>
  <c r="R103" i="45"/>
  <c r="H103" i="45"/>
  <c r="W102" i="45"/>
  <c r="L102" i="45"/>
  <c r="AB102" i="45" s="1"/>
  <c r="P100" i="45"/>
  <c r="F100" i="45"/>
  <c r="R99" i="45"/>
  <c r="H99" i="45"/>
  <c r="W98" i="45"/>
  <c r="L98" i="45"/>
  <c r="AB98" i="45" s="1"/>
  <c r="P96" i="45"/>
  <c r="F96" i="45"/>
  <c r="R95" i="45"/>
  <c r="H95" i="45"/>
  <c r="W94" i="45"/>
  <c r="L94" i="45"/>
  <c r="AB94" i="45" s="1"/>
  <c r="P92" i="45"/>
  <c r="F92" i="45"/>
  <c r="R91" i="45"/>
  <c r="H91" i="45"/>
  <c r="W90" i="45"/>
  <c r="L90" i="45"/>
  <c r="AB90" i="45" s="1"/>
  <c r="P88" i="45"/>
  <c r="F88" i="45"/>
  <c r="R87" i="45"/>
  <c r="H87" i="45"/>
  <c r="W86" i="45"/>
  <c r="L86" i="45"/>
  <c r="AB86" i="45" s="1"/>
  <c r="P84" i="45"/>
  <c r="F84" i="45"/>
  <c r="R83" i="45"/>
  <c r="H83" i="45"/>
  <c r="W82" i="45"/>
  <c r="L82" i="45"/>
  <c r="AB82" i="45" s="1"/>
  <c r="P80" i="45"/>
  <c r="F80" i="45"/>
  <c r="R79" i="45"/>
  <c r="H79" i="45"/>
  <c r="W78" i="45"/>
  <c r="L78" i="45"/>
  <c r="AB78" i="45" s="1"/>
  <c r="P76" i="45"/>
  <c r="F76" i="45"/>
  <c r="R75" i="45"/>
  <c r="H75" i="45"/>
  <c r="W74" i="45"/>
  <c r="L74" i="45"/>
  <c r="AB74" i="45" s="1"/>
  <c r="P72" i="45"/>
  <c r="F72" i="45"/>
  <c r="R71" i="45"/>
  <c r="H71" i="45"/>
  <c r="W70" i="45"/>
  <c r="L70" i="45"/>
  <c r="AB70" i="45" s="1"/>
  <c r="P68" i="45"/>
  <c r="F68" i="45"/>
  <c r="R67" i="45"/>
  <c r="H67" i="45"/>
  <c r="W66" i="45"/>
  <c r="L66" i="45"/>
  <c r="AB66" i="45" s="1"/>
  <c r="P64" i="45"/>
  <c r="F64" i="45"/>
  <c r="R63" i="45"/>
  <c r="H63" i="45"/>
  <c r="W62" i="45"/>
  <c r="L62" i="45"/>
  <c r="AB62" i="45" s="1"/>
  <c r="P60" i="45"/>
  <c r="F60" i="45"/>
  <c r="R59" i="45"/>
  <c r="H59" i="45"/>
  <c r="W58" i="45"/>
  <c r="L58" i="45"/>
  <c r="AB58" i="45" s="1"/>
  <c r="P56" i="45"/>
  <c r="F56" i="45"/>
  <c r="R55" i="45"/>
  <c r="H55" i="45"/>
  <c r="W54" i="45"/>
  <c r="L54" i="45"/>
  <c r="AB54" i="45" s="1"/>
  <c r="P52" i="45"/>
  <c r="F52" i="45"/>
  <c r="R51" i="45"/>
  <c r="H51" i="45"/>
  <c r="W50" i="45"/>
  <c r="L50" i="45"/>
  <c r="AB50" i="45" s="1"/>
  <c r="P48" i="45"/>
  <c r="F48" i="45"/>
  <c r="R47" i="45"/>
  <c r="H47" i="45"/>
  <c r="W46" i="45"/>
  <c r="L46" i="45"/>
  <c r="AB46" i="45" s="1"/>
  <c r="P44" i="45"/>
  <c r="F44" i="45"/>
  <c r="R43" i="45"/>
  <c r="H43" i="45"/>
  <c r="W42" i="45"/>
  <c r="L42" i="45"/>
  <c r="AB42" i="45" s="1"/>
  <c r="P40" i="45"/>
  <c r="F40" i="45"/>
  <c r="R39" i="45"/>
  <c r="H39" i="45"/>
  <c r="W38" i="45"/>
  <c r="L38" i="45"/>
  <c r="AB38" i="45" s="1"/>
  <c r="AA12" i="45"/>
  <c r="P14" i="45"/>
  <c r="R15" i="45"/>
  <c r="L16" i="45"/>
  <c r="AB16" i="45" s="1"/>
  <c r="H18" i="45"/>
  <c r="F19" i="45"/>
  <c r="P22" i="45"/>
  <c r="R23" i="45"/>
  <c r="L24" i="45"/>
  <c r="AB24" i="45" s="1"/>
  <c r="H26" i="45"/>
  <c r="F27" i="45"/>
  <c r="P30" i="45"/>
  <c r="R31" i="45"/>
  <c r="L32" i="45"/>
  <c r="AB32" i="45" s="1"/>
  <c r="H34" i="45"/>
  <c r="F35" i="45"/>
  <c r="W509" i="45"/>
  <c r="H509" i="45"/>
  <c r="R509" i="45"/>
  <c r="C509" i="45"/>
  <c r="K509" i="45" s="1"/>
  <c r="U509" i="45"/>
  <c r="L509" i="45"/>
  <c r="AB509" i="45" s="1"/>
  <c r="W505" i="45"/>
  <c r="U505" i="45"/>
  <c r="L505" i="45"/>
  <c r="L510" i="45"/>
  <c r="AB510" i="45" s="1"/>
  <c r="C510" i="45"/>
  <c r="K510" i="45" s="1"/>
  <c r="L502" i="45"/>
  <c r="AB502" i="45" s="1"/>
  <c r="C502" i="45"/>
  <c r="K502" i="45" s="1"/>
  <c r="F500" i="45"/>
  <c r="L500" i="45"/>
  <c r="W500" i="45"/>
  <c r="P500" i="45"/>
  <c r="R498" i="45"/>
  <c r="P498" i="45"/>
  <c r="F498" i="45"/>
  <c r="L496" i="45"/>
  <c r="W496" i="45"/>
  <c r="F496" i="45"/>
  <c r="P496" i="45"/>
  <c r="P494" i="45"/>
  <c r="F492" i="45"/>
  <c r="L492" i="45"/>
  <c r="W492" i="45"/>
  <c r="P492" i="45"/>
  <c r="R490" i="45"/>
  <c r="P490" i="45"/>
  <c r="F490" i="45"/>
  <c r="L488" i="45"/>
  <c r="W488" i="45"/>
  <c r="F488" i="45"/>
  <c r="P488" i="45"/>
  <c r="P486" i="45"/>
  <c r="F484" i="45"/>
  <c r="L484" i="45"/>
  <c r="W484" i="45"/>
  <c r="P484" i="45"/>
  <c r="R482" i="45"/>
  <c r="P482" i="45"/>
  <c r="F482" i="45"/>
  <c r="C504" i="45"/>
  <c r="F504" i="45"/>
  <c r="P504" i="45"/>
  <c r="C481" i="45"/>
  <c r="K481" i="45" s="1"/>
  <c r="U481" i="45"/>
  <c r="L481" i="45"/>
  <c r="AB481" i="45" s="1"/>
  <c r="L479" i="45"/>
  <c r="AB479" i="45" s="1"/>
  <c r="L477" i="45"/>
  <c r="AB477" i="45" s="1"/>
  <c r="L475" i="45"/>
  <c r="AB475" i="45" s="1"/>
  <c r="L473" i="45"/>
  <c r="AB473" i="45" s="1"/>
  <c r="W470" i="45"/>
  <c r="L470" i="45"/>
  <c r="AB470" i="45" s="1"/>
  <c r="W466" i="45"/>
  <c r="L466" i="45"/>
  <c r="AB466" i="45" s="1"/>
  <c r="W462" i="45"/>
  <c r="L462" i="45"/>
  <c r="AB462" i="45" s="1"/>
  <c r="W458" i="45"/>
  <c r="L458" i="45"/>
  <c r="AB458" i="45" s="1"/>
  <c r="W454" i="45"/>
  <c r="L454" i="45"/>
  <c r="AB454" i="45" s="1"/>
  <c r="W450" i="45"/>
  <c r="L450" i="45"/>
  <c r="AB450" i="45" s="1"/>
  <c r="W446" i="45"/>
  <c r="L446" i="45"/>
  <c r="AB446" i="45" s="1"/>
  <c r="W442" i="45"/>
  <c r="L442" i="45"/>
  <c r="AB442" i="45" s="1"/>
  <c r="H440" i="45"/>
  <c r="R440" i="45"/>
  <c r="W440" i="45"/>
  <c r="L440" i="45"/>
  <c r="AB440" i="45" s="1"/>
  <c r="H438" i="45"/>
  <c r="R438" i="45"/>
  <c r="W438" i="45"/>
  <c r="L438" i="45"/>
  <c r="AB438" i="45" s="1"/>
  <c r="H436" i="45"/>
  <c r="R436" i="45"/>
  <c r="W436" i="45"/>
  <c r="L436" i="45"/>
  <c r="AB436" i="45" s="1"/>
  <c r="L434" i="45"/>
  <c r="AB434" i="45" s="1"/>
  <c r="U469" i="45"/>
  <c r="W469" i="45"/>
  <c r="H469" i="45"/>
  <c r="R469" i="45"/>
  <c r="L469" i="45"/>
  <c r="AB469" i="45" s="1"/>
  <c r="U465" i="45"/>
  <c r="W465" i="45"/>
  <c r="H465" i="45"/>
  <c r="R465" i="45"/>
  <c r="L465" i="45"/>
  <c r="U461" i="45"/>
  <c r="W461" i="45"/>
  <c r="H461" i="45"/>
  <c r="R461" i="45"/>
  <c r="L461" i="45"/>
  <c r="AB461" i="45" s="1"/>
  <c r="U457" i="45"/>
  <c r="W457" i="45"/>
  <c r="H457" i="45"/>
  <c r="R457" i="45"/>
  <c r="L457" i="45"/>
  <c r="U453" i="45"/>
  <c r="W453" i="45"/>
  <c r="H453" i="45"/>
  <c r="R453" i="45"/>
  <c r="L453" i="45"/>
  <c r="AB453" i="45" s="1"/>
  <c r="U449" i="45"/>
  <c r="W449" i="45"/>
  <c r="H449" i="45"/>
  <c r="R449" i="45"/>
  <c r="L449" i="45"/>
  <c r="U445" i="45"/>
  <c r="W445" i="45"/>
  <c r="H445" i="45"/>
  <c r="R445" i="45"/>
  <c r="L445" i="45"/>
  <c r="AB445" i="45" s="1"/>
  <c r="H433" i="45"/>
  <c r="R433" i="45"/>
  <c r="C433" i="45"/>
  <c r="U433" i="45"/>
  <c r="F433" i="45"/>
  <c r="P433" i="45"/>
  <c r="W433" i="45"/>
  <c r="H431" i="45"/>
  <c r="R431" i="45"/>
  <c r="C431" i="45"/>
  <c r="U431" i="45"/>
  <c r="F431" i="45"/>
  <c r="P431" i="45"/>
  <c r="W431" i="45"/>
  <c r="H429" i="45"/>
  <c r="R429" i="45"/>
  <c r="C429" i="45"/>
  <c r="U429" i="45"/>
  <c r="F429" i="45"/>
  <c r="P429" i="45"/>
  <c r="W429" i="45"/>
  <c r="H427" i="45"/>
  <c r="R427" i="45"/>
  <c r="C427" i="45"/>
  <c r="U427" i="45"/>
  <c r="F427" i="45"/>
  <c r="P427" i="45"/>
  <c r="W427" i="45"/>
  <c r="H425" i="45"/>
  <c r="R425" i="45"/>
  <c r="C425" i="45"/>
  <c r="U425" i="45"/>
  <c r="F425" i="45"/>
  <c r="P425" i="45"/>
  <c r="W425" i="45"/>
  <c r="H423" i="45"/>
  <c r="R423" i="45"/>
  <c r="C423" i="45"/>
  <c r="U423" i="45"/>
  <c r="F423" i="45"/>
  <c r="P423" i="45"/>
  <c r="W423" i="45"/>
  <c r="H421" i="45"/>
  <c r="R421" i="45"/>
  <c r="C421" i="45"/>
  <c r="U421" i="45"/>
  <c r="F421" i="45"/>
  <c r="P421" i="45"/>
  <c r="W421" i="45"/>
  <c r="H419" i="45"/>
  <c r="R419" i="45"/>
  <c r="C419" i="45"/>
  <c r="U419" i="45"/>
  <c r="F419" i="45"/>
  <c r="P419" i="45"/>
  <c r="W419" i="45"/>
  <c r="H417" i="45"/>
  <c r="R417" i="45"/>
  <c r="C417" i="45"/>
  <c r="U417" i="45"/>
  <c r="F417" i="45"/>
  <c r="P417" i="45"/>
  <c r="W417" i="45"/>
  <c r="H415" i="45"/>
  <c r="R415" i="45"/>
  <c r="C415" i="45"/>
  <c r="U415" i="45"/>
  <c r="F415" i="45"/>
  <c r="P415" i="45"/>
  <c r="W415" i="45"/>
  <c r="H413" i="45"/>
  <c r="R413" i="45"/>
  <c r="C413" i="45"/>
  <c r="U413" i="45"/>
  <c r="F413" i="45"/>
  <c r="P413" i="45"/>
  <c r="W413" i="45"/>
  <c r="H411" i="45"/>
  <c r="R411" i="45"/>
  <c r="C411" i="45"/>
  <c r="U411" i="45"/>
  <c r="F411" i="45"/>
  <c r="P411" i="45"/>
  <c r="W411" i="45"/>
  <c r="H409" i="45"/>
  <c r="R409" i="45"/>
  <c r="C409" i="45"/>
  <c r="U409" i="45"/>
  <c r="F409" i="45"/>
  <c r="P409" i="45"/>
  <c r="W409" i="45"/>
  <c r="H407" i="45"/>
  <c r="R407" i="45"/>
  <c r="C407" i="45"/>
  <c r="U407" i="45"/>
  <c r="F407" i="45"/>
  <c r="P407" i="45"/>
  <c r="W407" i="45"/>
  <c r="H405" i="45"/>
  <c r="R405" i="45"/>
  <c r="C405" i="45"/>
  <c r="U405" i="45"/>
  <c r="F405" i="45"/>
  <c r="P405" i="45"/>
  <c r="W405" i="45"/>
  <c r="H403" i="45"/>
  <c r="R403" i="45"/>
  <c r="C403" i="45"/>
  <c r="U403" i="45"/>
  <c r="F403" i="45"/>
  <c r="P403" i="45"/>
  <c r="W403" i="45"/>
  <c r="H401" i="45"/>
  <c r="R401" i="45"/>
  <c r="C401" i="45"/>
  <c r="U401" i="45"/>
  <c r="F401" i="45"/>
  <c r="P401" i="45"/>
  <c r="W401" i="45"/>
  <c r="H399" i="45"/>
  <c r="R399" i="45"/>
  <c r="C399" i="45"/>
  <c r="U399" i="45"/>
  <c r="F399" i="45"/>
  <c r="P399" i="45"/>
  <c r="W399" i="45"/>
  <c r="H397" i="45"/>
  <c r="R397" i="45"/>
  <c r="C397" i="45"/>
  <c r="U397" i="45"/>
  <c r="F397" i="45"/>
  <c r="P397" i="45"/>
  <c r="W397" i="45"/>
  <c r="H395" i="45"/>
  <c r="R395" i="45"/>
  <c r="C395" i="45"/>
  <c r="U395" i="45"/>
  <c r="F395" i="45"/>
  <c r="P395" i="45"/>
  <c r="W395" i="45"/>
  <c r="H393" i="45"/>
  <c r="R393" i="45"/>
  <c r="C393" i="45"/>
  <c r="U393" i="45"/>
  <c r="F393" i="45"/>
  <c r="P393" i="45"/>
  <c r="W393" i="45"/>
  <c r="H391" i="45"/>
  <c r="R391" i="45"/>
  <c r="C391" i="45"/>
  <c r="U391" i="45"/>
  <c r="F391" i="45"/>
  <c r="P391" i="45"/>
  <c r="W391" i="45"/>
  <c r="H389" i="45"/>
  <c r="R389" i="45"/>
  <c r="C389" i="45"/>
  <c r="U389" i="45"/>
  <c r="F389" i="45"/>
  <c r="P389" i="45"/>
  <c r="W389" i="45"/>
  <c r="C387" i="45"/>
  <c r="K387" i="45" s="1"/>
  <c r="U387" i="45"/>
  <c r="W385" i="45"/>
  <c r="C383" i="45"/>
  <c r="K383" i="45" s="1"/>
  <c r="U383" i="45"/>
  <c r="W381" i="45"/>
  <c r="C379" i="45"/>
  <c r="K379" i="45" s="1"/>
  <c r="U379" i="45"/>
  <c r="W377" i="45"/>
  <c r="C375" i="45"/>
  <c r="K375" i="45" s="1"/>
  <c r="U375" i="45"/>
  <c r="W373" i="45"/>
  <c r="C371" i="45"/>
  <c r="K371" i="45" s="1"/>
  <c r="U371" i="45"/>
  <c r="W369" i="45"/>
  <c r="C367" i="45"/>
  <c r="K367" i="45" s="1"/>
  <c r="U367" i="45"/>
  <c r="W365" i="45"/>
  <c r="C363" i="45"/>
  <c r="K363" i="45" s="1"/>
  <c r="U363" i="45"/>
  <c r="W361" i="45"/>
  <c r="C359" i="45"/>
  <c r="K359" i="45" s="1"/>
  <c r="U359" i="45"/>
  <c r="W357" i="45"/>
  <c r="C355" i="45"/>
  <c r="K355" i="45" s="1"/>
  <c r="U355" i="45"/>
  <c r="W353" i="45"/>
  <c r="C351" i="45"/>
  <c r="K351" i="45" s="1"/>
  <c r="U351" i="45"/>
  <c r="W349" i="45"/>
  <c r="C347" i="45"/>
  <c r="K347" i="45" s="1"/>
  <c r="U347" i="45"/>
  <c r="W345" i="45"/>
  <c r="C343" i="45"/>
  <c r="K343" i="45" s="1"/>
  <c r="U343" i="45"/>
  <c r="W341" i="45"/>
  <c r="C339" i="45"/>
  <c r="K339" i="45" s="1"/>
  <c r="U339" i="45"/>
  <c r="W337" i="45"/>
  <c r="C335" i="45"/>
  <c r="K335" i="45" s="1"/>
  <c r="U335" i="45"/>
  <c r="W333" i="45"/>
  <c r="C331" i="45"/>
  <c r="K331" i="45" s="1"/>
  <c r="U331" i="45"/>
  <c r="W329" i="45"/>
  <c r="C327" i="45"/>
  <c r="K327" i="45" s="1"/>
  <c r="U327" i="45"/>
  <c r="W325" i="45"/>
  <c r="C323" i="45"/>
  <c r="K323" i="45" s="1"/>
  <c r="U323" i="45"/>
  <c r="W321" i="45"/>
  <c r="C319" i="45"/>
  <c r="K319" i="45" s="1"/>
  <c r="U319" i="45"/>
  <c r="W317" i="45"/>
  <c r="C315" i="45"/>
  <c r="K315" i="45" s="1"/>
  <c r="U315" i="45"/>
  <c r="W313" i="45"/>
  <c r="C311" i="45"/>
  <c r="K311" i="45" s="1"/>
  <c r="U311" i="45"/>
  <c r="W309" i="45"/>
  <c r="C307" i="45"/>
  <c r="K307" i="45" s="1"/>
  <c r="U307" i="45"/>
  <c r="W305" i="45"/>
  <c r="C303" i="45"/>
  <c r="K303" i="45" s="1"/>
  <c r="U303" i="45"/>
  <c r="W301" i="45"/>
  <c r="C299" i="45"/>
  <c r="K299" i="45" s="1"/>
  <c r="U299" i="45"/>
  <c r="Y12" i="45"/>
  <c r="E12" i="45"/>
  <c r="H13" i="45"/>
  <c r="I12" i="45"/>
  <c r="H12" i="45" s="1"/>
  <c r="H15" i="45"/>
  <c r="L15" i="45"/>
  <c r="AB15" i="45" s="1"/>
  <c r="H17" i="45"/>
  <c r="H19" i="45"/>
  <c r="L19" i="45"/>
  <c r="AB19" i="45" s="1"/>
  <c r="H21" i="45"/>
  <c r="H23" i="45"/>
  <c r="L23" i="45"/>
  <c r="AB23" i="45" s="1"/>
  <c r="H25" i="45"/>
  <c r="H27" i="45"/>
  <c r="L27" i="45"/>
  <c r="AB27" i="45" s="1"/>
  <c r="H29" i="45"/>
  <c r="H31" i="45"/>
  <c r="L31" i="45"/>
  <c r="AB31" i="45" s="1"/>
  <c r="H33" i="45"/>
  <c r="H35" i="45"/>
  <c r="L35" i="45"/>
  <c r="AB35" i="45" s="1"/>
  <c r="AD42" i="51"/>
  <c r="AD23" i="51"/>
  <c r="AD16" i="51"/>
  <c r="AD12" i="51"/>
  <c r="G40" i="29"/>
  <c r="G41" i="29" s="1"/>
  <c r="O40" i="29"/>
  <c r="O42" i="29" s="1"/>
  <c r="H40" i="29"/>
  <c r="H41" i="29" s="1"/>
  <c r="P40" i="29"/>
  <c r="P42" i="29" s="1"/>
  <c r="BD60" i="46"/>
  <c r="BD67" i="46"/>
  <c r="E42" i="29"/>
  <c r="E40" i="29"/>
  <c r="M42" i="29"/>
  <c r="M40" i="29"/>
  <c r="H79" i="29"/>
  <c r="P79" i="29"/>
  <c r="F41" i="29"/>
  <c r="F42" i="29"/>
  <c r="F40" i="29"/>
  <c r="N42" i="29"/>
  <c r="N40" i="29"/>
  <c r="N41" i="29" s="1"/>
  <c r="G79" i="29"/>
  <c r="O79" i="29"/>
  <c r="AE20" i="51"/>
  <c r="BD87" i="46"/>
  <c r="I72" i="52"/>
  <c r="Q43" i="51"/>
  <c r="AB43" i="51"/>
  <c r="AD18" i="51"/>
  <c r="AD15" i="51"/>
  <c r="M13" i="51"/>
  <c r="M44" i="51"/>
  <c r="AE44" i="51" s="1"/>
  <c r="N90" i="46"/>
  <c r="N89" i="46"/>
  <c r="K43" i="51"/>
  <c r="H43" i="51"/>
  <c r="F43" i="51"/>
  <c r="J28" i="51"/>
  <c r="J43" i="51" s="1"/>
  <c r="AD25" i="51"/>
  <c r="N22" i="51"/>
  <c r="AD17" i="51"/>
  <c r="J16" i="51"/>
  <c r="M12" i="51"/>
  <c r="Y22" i="51"/>
  <c r="N11" i="51"/>
  <c r="Y24" i="51"/>
  <c r="AD24" i="51" s="1"/>
  <c r="Y16" i="51"/>
  <c r="T11" i="51"/>
  <c r="C40" i="29"/>
  <c r="C41" i="29" s="1"/>
  <c r="K40" i="29"/>
  <c r="K42" i="29" s="1"/>
  <c r="D40" i="29"/>
  <c r="D41" i="29" s="1"/>
  <c r="L40" i="29"/>
  <c r="L42" i="29" s="1"/>
  <c r="BD65" i="46"/>
  <c r="E41" i="29"/>
  <c r="M41" i="29"/>
  <c r="I42" i="29"/>
  <c r="I40" i="29"/>
  <c r="I41" i="29" s="1"/>
  <c r="D79" i="29"/>
  <c r="L79" i="29"/>
  <c r="B41" i="29"/>
  <c r="B42" i="29"/>
  <c r="B40" i="29"/>
  <c r="J42" i="29"/>
  <c r="J40" i="29"/>
  <c r="J41" i="29" s="1"/>
  <c r="C79" i="29"/>
  <c r="K79" i="29"/>
  <c r="BD77" i="46"/>
  <c r="AE39" i="51"/>
  <c r="AE38" i="51"/>
  <c r="AE36" i="51"/>
  <c r="AE32" i="51"/>
  <c r="AE30" i="51"/>
  <c r="AE40" i="51"/>
  <c r="AE37" i="51"/>
  <c r="AE33" i="51"/>
  <c r="AD21" i="51"/>
  <c r="AE21" i="51" s="1"/>
  <c r="AD19" i="51"/>
  <c r="AE19" i="51" s="1"/>
  <c r="AD34" i="51"/>
  <c r="AE34" i="51" s="1"/>
  <c r="AD20" i="51"/>
  <c r="BD86" i="46"/>
  <c r="H72" i="52"/>
  <c r="E72" i="52"/>
  <c r="AC43" i="51"/>
  <c r="G43" i="51"/>
  <c r="P43" i="51"/>
  <c r="M18" i="51"/>
  <c r="AE18" i="51" s="1"/>
  <c r="F72" i="52"/>
  <c r="G72" i="52"/>
  <c r="AA43" i="51"/>
  <c r="AD13" i="51"/>
  <c r="L43" i="51"/>
  <c r="M15" i="51"/>
  <c r="AE15" i="51" s="1"/>
  <c r="N26" i="51"/>
  <c r="AD26" i="51" s="1"/>
  <c r="T41" i="51"/>
  <c r="T43" i="51" s="1"/>
  <c r="U43" i="51"/>
  <c r="R41" i="51"/>
  <c r="R43" i="51" s="1"/>
  <c r="S43" i="51"/>
  <c r="N41" i="51"/>
  <c r="O43" i="51"/>
  <c r="Z43" i="51"/>
  <c r="Y41" i="51"/>
  <c r="M42" i="51"/>
  <c r="E41" i="51"/>
  <c r="AD29" i="51"/>
  <c r="N28" i="51"/>
  <c r="AD28" i="51" s="1"/>
  <c r="X43" i="51"/>
  <c r="W41" i="51"/>
  <c r="W43" i="51" s="1"/>
  <c r="M23" i="51"/>
  <c r="AE23" i="51" s="1"/>
  <c r="E22" i="51"/>
  <c r="M22" i="51" s="1"/>
  <c r="M29" i="51"/>
  <c r="AE29" i="51" s="1"/>
  <c r="E28" i="51"/>
  <c r="M25" i="51"/>
  <c r="AE25" i="51" s="1"/>
  <c r="E24" i="51"/>
  <c r="M24" i="51" s="1"/>
  <c r="M17" i="51"/>
  <c r="AE17" i="51" s="1"/>
  <c r="E16" i="51"/>
  <c r="AE27" i="51"/>
  <c r="M26" i="51"/>
  <c r="AE26" i="51" s="1"/>
  <c r="BC90" i="46"/>
  <c r="BD12" i="46"/>
  <c r="BC89" i="46"/>
  <c r="BD83" i="46"/>
  <c r="I72" i="27"/>
  <c r="L43" i="23"/>
  <c r="O43" i="23"/>
  <c r="Q43" i="23"/>
  <c r="H72" i="27"/>
  <c r="G72" i="27"/>
  <c r="P43" i="23"/>
  <c r="K43" i="23"/>
  <c r="F72" i="27"/>
  <c r="T43" i="23"/>
  <c r="H43" i="23"/>
  <c r="G43" i="23"/>
  <c r="E72" i="27"/>
  <c r="J72" i="27" s="1"/>
  <c r="F43" i="23"/>
  <c r="U43" i="23"/>
  <c r="N42" i="23"/>
  <c r="M41" i="23"/>
  <c r="M43" i="23" s="1"/>
  <c r="I41" i="23"/>
  <c r="I43" i="23" s="1"/>
  <c r="E43" i="23"/>
  <c r="M28" i="23"/>
  <c r="N29" i="23"/>
  <c r="M24" i="23"/>
  <c r="N25" i="23"/>
  <c r="M22" i="23"/>
  <c r="N23" i="23"/>
  <c r="M16" i="23"/>
  <c r="N17" i="23"/>
  <c r="M11" i="23"/>
  <c r="N12" i="23"/>
  <c r="M26" i="23"/>
  <c r="N27" i="23"/>
  <c r="W91" i="14"/>
  <c r="M91" i="14"/>
  <c r="Q91" i="14"/>
  <c r="E26" i="2"/>
  <c r="E27" i="2" s="1"/>
  <c r="X44" i="1"/>
  <c r="M25" i="2" s="1"/>
  <c r="M26" i="2" s="1"/>
  <c r="M27" i="2" s="1"/>
  <c r="M28" i="2" s="1"/>
  <c r="Z40" i="1"/>
  <c r="R40" i="1"/>
  <c r="F13" i="2" s="1"/>
  <c r="F16" i="2" s="1"/>
  <c r="F17" i="2" s="1"/>
  <c r="R44" i="1"/>
  <c r="F25" i="2" s="1"/>
  <c r="F26" i="2" s="1"/>
  <c r="F27" i="2" s="1"/>
  <c r="T40" i="1"/>
  <c r="H13" i="2" s="1"/>
  <c r="H16" i="2" s="1"/>
  <c r="H17" i="2" s="1"/>
  <c r="H28" i="2" s="1"/>
  <c r="F2146" i="47"/>
  <c r="J2146" i="47"/>
  <c r="F2139" i="47"/>
  <c r="J2139" i="47"/>
  <c r="H2220" i="47"/>
  <c r="H2247" i="47"/>
  <c r="J2284" i="47"/>
  <c r="F2284" i="47"/>
  <c r="G2179" i="47"/>
  <c r="K2139" i="47"/>
  <c r="K2186" i="47"/>
  <c r="K2284" i="47"/>
  <c r="K2146" i="47"/>
  <c r="O12" i="2"/>
  <c r="E12" i="2"/>
  <c r="D19" i="2"/>
  <c r="W44" i="1"/>
  <c r="L25" i="2" s="1"/>
  <c r="L26" i="2" s="1"/>
  <c r="L27" i="2" s="1"/>
  <c r="S44" i="1"/>
  <c r="G25" i="2" s="1"/>
  <c r="G26" i="2" s="1"/>
  <c r="G27" i="2" s="1"/>
  <c r="W40" i="1"/>
  <c r="L13" i="2" s="1"/>
  <c r="L16" i="2" s="1"/>
  <c r="L17" i="2" s="1"/>
  <c r="S40" i="1"/>
  <c r="G13" i="2" s="1"/>
  <c r="G16" i="2" s="1"/>
  <c r="O9" i="2"/>
  <c r="S36" i="1"/>
  <c r="G9" i="2" s="1"/>
  <c r="G12" i="2" s="1"/>
  <c r="G17" i="2" s="1"/>
  <c r="V44" i="1"/>
  <c r="K25" i="2" s="1"/>
  <c r="U36" i="1"/>
  <c r="I9" i="2" s="1"/>
  <c r="I12" i="2" s="1"/>
  <c r="I17" i="2" s="1"/>
  <c r="I28" i="2" s="1"/>
  <c r="H2139" i="47"/>
  <c r="H2146" i="47"/>
  <c r="H2186" i="47"/>
  <c r="F2266" i="47"/>
  <c r="J2266" i="47"/>
  <c r="J2190" i="47"/>
  <c r="F2186" i="47"/>
  <c r="J2186" i="47"/>
  <c r="F2220" i="47"/>
  <c r="J2220" i="47"/>
  <c r="F2247" i="47"/>
  <c r="J2247" i="47"/>
  <c r="H2266" i="47"/>
  <c r="H2284" i="47"/>
  <c r="K12" i="2"/>
  <c r="D10" i="2"/>
  <c r="D14" i="2"/>
  <c r="O22" i="2"/>
  <c r="E16" i="2"/>
  <c r="K16" i="2"/>
  <c r="O13" i="2"/>
  <c r="O16" i="2" s="1"/>
  <c r="J22" i="2"/>
  <c r="D22" i="2" s="1"/>
  <c r="D18" i="2"/>
  <c r="D8" i="2"/>
  <c r="D23" i="2"/>
  <c r="AE108" i="39" l="1"/>
  <c r="Z83" i="39"/>
  <c r="AK108" i="39"/>
  <c r="AG108" i="39"/>
  <c r="AC108" i="39"/>
  <c r="AC211" i="39"/>
  <c r="AK211" i="39"/>
  <c r="Z66" i="39"/>
  <c r="Z210" i="39"/>
  <c r="Z211" i="39" s="1"/>
  <c r="AA211" i="39"/>
  <c r="AE211" i="39"/>
  <c r="AI211" i="39"/>
  <c r="AI107" i="39"/>
  <c r="AG211" i="39"/>
  <c r="Z107" i="39"/>
  <c r="Z108" i="39" s="1"/>
  <c r="AA108" i="39"/>
  <c r="D58" i="33"/>
  <c r="C16" i="33"/>
  <c r="C94" i="33"/>
  <c r="C145" i="33"/>
  <c r="C57" i="33"/>
  <c r="C160" i="33"/>
  <c r="D161" i="33"/>
  <c r="K391" i="45"/>
  <c r="K395" i="45"/>
  <c r="K399" i="45"/>
  <c r="K403" i="45"/>
  <c r="K407" i="45"/>
  <c r="K411" i="45"/>
  <c r="K415" i="45"/>
  <c r="K419" i="45"/>
  <c r="K423" i="45"/>
  <c r="K427" i="45"/>
  <c r="K431" i="45"/>
  <c r="K40" i="45"/>
  <c r="K48" i="45"/>
  <c r="K56" i="45"/>
  <c r="K64" i="45"/>
  <c r="K72" i="45"/>
  <c r="K80" i="45"/>
  <c r="K88" i="45"/>
  <c r="K96" i="45"/>
  <c r="K104" i="45"/>
  <c r="K112" i="45"/>
  <c r="K119" i="45"/>
  <c r="K127" i="45"/>
  <c r="K135" i="45"/>
  <c r="K143" i="45"/>
  <c r="K151" i="45"/>
  <c r="K159" i="45"/>
  <c r="K167" i="45"/>
  <c r="K175" i="45"/>
  <c r="K183" i="45"/>
  <c r="K191" i="45"/>
  <c r="K199" i="45"/>
  <c r="K207" i="45"/>
  <c r="K215" i="45"/>
  <c r="K223" i="45"/>
  <c r="K231" i="45"/>
  <c r="K239" i="45"/>
  <c r="K247" i="45"/>
  <c r="K255" i="45"/>
  <c r="K263" i="45"/>
  <c r="K271" i="45"/>
  <c r="K279" i="45"/>
  <c r="K287" i="45"/>
  <c r="K295" i="45"/>
  <c r="AB299" i="45"/>
  <c r="AB303" i="45"/>
  <c r="AB307" i="45"/>
  <c r="AB311" i="45"/>
  <c r="AB315" i="45"/>
  <c r="AB319" i="45"/>
  <c r="AB323" i="45"/>
  <c r="AB327" i="45"/>
  <c r="AB331" i="45"/>
  <c r="AB335" i="45"/>
  <c r="AB339" i="45"/>
  <c r="AB343" i="45"/>
  <c r="AB347" i="45"/>
  <c r="AB351" i="45"/>
  <c r="AB355" i="45"/>
  <c r="AB359" i="45"/>
  <c r="AB363" i="45"/>
  <c r="AB367" i="45"/>
  <c r="AB371" i="45"/>
  <c r="AB375" i="45"/>
  <c r="AB379" i="45"/>
  <c r="AB383" i="45"/>
  <c r="AB387" i="45"/>
  <c r="C12" i="45"/>
  <c r="K12" i="45" s="1"/>
  <c r="K389" i="45"/>
  <c r="K393" i="45"/>
  <c r="K397" i="45"/>
  <c r="K401" i="45"/>
  <c r="K405" i="45"/>
  <c r="K409" i="45"/>
  <c r="K413" i="45"/>
  <c r="K417" i="45"/>
  <c r="K421" i="45"/>
  <c r="K425" i="45"/>
  <c r="K429" i="45"/>
  <c r="K433" i="45"/>
  <c r="AB449" i="45"/>
  <c r="AB457" i="45"/>
  <c r="AB465" i="45"/>
  <c r="K504" i="45"/>
  <c r="AB484" i="45"/>
  <c r="AB488" i="45"/>
  <c r="AB492" i="45"/>
  <c r="AB496" i="45"/>
  <c r="AB500" i="45"/>
  <c r="AB505" i="45"/>
  <c r="W12" i="45"/>
  <c r="AB12" i="45" s="1"/>
  <c r="K44" i="45"/>
  <c r="K52" i="45"/>
  <c r="K60" i="45"/>
  <c r="K68" i="45"/>
  <c r="K76" i="45"/>
  <c r="K84" i="45"/>
  <c r="K92" i="45"/>
  <c r="K100" i="45"/>
  <c r="K108" i="45"/>
  <c r="AB301" i="45"/>
  <c r="AB305" i="45"/>
  <c r="AB309" i="45"/>
  <c r="AB313" i="45"/>
  <c r="AB317" i="45"/>
  <c r="AB321" i="45"/>
  <c r="AB325" i="45"/>
  <c r="AB329" i="45"/>
  <c r="AB333" i="45"/>
  <c r="AB337" i="45"/>
  <c r="AB341" i="45"/>
  <c r="AB345" i="45"/>
  <c r="AB349" i="45"/>
  <c r="AB353" i="45"/>
  <c r="AB357" i="45"/>
  <c r="AB361" i="45"/>
  <c r="AB365" i="45"/>
  <c r="AB369" i="45"/>
  <c r="AB373" i="45"/>
  <c r="AB377" i="45"/>
  <c r="AB381" i="45"/>
  <c r="AB385" i="45"/>
  <c r="K304" i="45"/>
  <c r="K312" i="45"/>
  <c r="K320" i="45"/>
  <c r="K328" i="45"/>
  <c r="K336" i="45"/>
  <c r="K344" i="45"/>
  <c r="K352" i="45"/>
  <c r="K360" i="45"/>
  <c r="K368" i="45"/>
  <c r="K376" i="45"/>
  <c r="K384" i="45"/>
  <c r="AB13" i="45"/>
  <c r="K13" i="45"/>
  <c r="J46" i="30"/>
  <c r="S46" i="30"/>
  <c r="AB443" i="45"/>
  <c r="AB451" i="45"/>
  <c r="AB459" i="45"/>
  <c r="AB467" i="45"/>
  <c r="AB485" i="45"/>
  <c r="K485" i="45"/>
  <c r="K495" i="45"/>
  <c r="AB507" i="45"/>
  <c r="K507" i="45"/>
  <c r="AD511" i="45"/>
  <c r="AB22" i="45"/>
  <c r="AB39" i="45"/>
  <c r="AB47" i="45"/>
  <c r="AB55" i="45"/>
  <c r="AB63" i="45"/>
  <c r="AB71" i="45"/>
  <c r="AB79" i="45"/>
  <c r="AB87" i="45"/>
  <c r="AB95" i="45"/>
  <c r="AB103" i="45"/>
  <c r="AB111" i="45"/>
  <c r="AB118" i="45"/>
  <c r="AB134" i="45"/>
  <c r="AB150" i="45"/>
  <c r="AB166" i="45"/>
  <c r="AB182" i="45"/>
  <c r="AB198" i="45"/>
  <c r="AB214" i="45"/>
  <c r="AB230" i="45"/>
  <c r="AB246" i="45"/>
  <c r="AB262" i="45"/>
  <c r="AB278" i="45"/>
  <c r="AB294" i="45"/>
  <c r="K19" i="45"/>
  <c r="K27" i="45"/>
  <c r="K35" i="45"/>
  <c r="AB297" i="45"/>
  <c r="AB300" i="45"/>
  <c r="AB308" i="45"/>
  <c r="AB316" i="45"/>
  <c r="AB324" i="45"/>
  <c r="AB332" i="45"/>
  <c r="AB340" i="45"/>
  <c r="AB348" i="45"/>
  <c r="AB356" i="45"/>
  <c r="AB364" i="45"/>
  <c r="AB372" i="45"/>
  <c r="AB380" i="45"/>
  <c r="AB33" i="45"/>
  <c r="AB25" i="45"/>
  <c r="AB17" i="45"/>
  <c r="K301" i="45"/>
  <c r="K309" i="45"/>
  <c r="K317" i="45"/>
  <c r="K325" i="45"/>
  <c r="K333" i="45"/>
  <c r="K341" i="45"/>
  <c r="K349" i="45"/>
  <c r="K357" i="45"/>
  <c r="K365" i="45"/>
  <c r="K373" i="45"/>
  <c r="K381" i="45"/>
  <c r="AB391" i="45"/>
  <c r="AB395" i="45"/>
  <c r="AB399" i="45"/>
  <c r="AB403" i="45"/>
  <c r="AB407" i="45"/>
  <c r="AB411" i="45"/>
  <c r="AB415" i="45"/>
  <c r="AB419" i="45"/>
  <c r="AB423" i="45"/>
  <c r="AB427" i="45"/>
  <c r="AB431" i="45"/>
  <c r="K445" i="45"/>
  <c r="K453" i="45"/>
  <c r="K461" i="45"/>
  <c r="K469" i="45"/>
  <c r="K434" i="45"/>
  <c r="K475" i="45"/>
  <c r="K479" i="45"/>
  <c r="AB482" i="45"/>
  <c r="K484" i="45"/>
  <c r="K486" i="45"/>
  <c r="AB490" i="45"/>
  <c r="K492" i="45"/>
  <c r="K494" i="45"/>
  <c r="AB498" i="45"/>
  <c r="K500" i="45"/>
  <c r="AB36" i="45"/>
  <c r="AB20" i="45"/>
  <c r="AB40" i="45"/>
  <c r="AB44" i="45"/>
  <c r="AB48" i="45"/>
  <c r="AB52" i="45"/>
  <c r="AB56" i="45"/>
  <c r="AB60" i="45"/>
  <c r="AB64" i="45"/>
  <c r="AB68" i="45"/>
  <c r="AB72" i="45"/>
  <c r="AB76" i="45"/>
  <c r="AB80" i="45"/>
  <c r="AB84" i="45"/>
  <c r="AB88" i="45"/>
  <c r="AB92" i="45"/>
  <c r="AB96" i="45"/>
  <c r="AB100" i="45"/>
  <c r="AB104" i="45"/>
  <c r="AB108" i="45"/>
  <c r="AB112" i="45"/>
  <c r="AB120" i="45"/>
  <c r="AB136" i="45"/>
  <c r="AB152" i="45"/>
  <c r="AB168" i="45"/>
  <c r="AB184" i="45"/>
  <c r="AB200" i="45"/>
  <c r="AB216" i="45"/>
  <c r="AB232" i="45"/>
  <c r="AB248" i="45"/>
  <c r="AB264" i="45"/>
  <c r="AB280" i="45"/>
  <c r="AB296" i="45"/>
  <c r="K14" i="45"/>
  <c r="K16" i="45"/>
  <c r="K18" i="45"/>
  <c r="K22" i="45"/>
  <c r="K24" i="45"/>
  <c r="K26" i="45"/>
  <c r="K30" i="45"/>
  <c r="K32" i="45"/>
  <c r="K34" i="45"/>
  <c r="K38" i="45"/>
  <c r="K46" i="45"/>
  <c r="K54" i="45"/>
  <c r="K62" i="45"/>
  <c r="K70" i="45"/>
  <c r="K78" i="45"/>
  <c r="K86" i="45"/>
  <c r="K94" i="45"/>
  <c r="K102" i="45"/>
  <c r="K110" i="45"/>
  <c r="AB123" i="45"/>
  <c r="AB131" i="45"/>
  <c r="AB139" i="45"/>
  <c r="AB147" i="45"/>
  <c r="AB155" i="45"/>
  <c r="AB163" i="45"/>
  <c r="AB171" i="45"/>
  <c r="AB179" i="45"/>
  <c r="AB187" i="45"/>
  <c r="AB195" i="45"/>
  <c r="AB203" i="45"/>
  <c r="AB211" i="45"/>
  <c r="AB219" i="45"/>
  <c r="AB227" i="45"/>
  <c r="AB235" i="45"/>
  <c r="AB243" i="45"/>
  <c r="AB251" i="45"/>
  <c r="AB259" i="45"/>
  <c r="AB267" i="45"/>
  <c r="AB275" i="45"/>
  <c r="AB283" i="45"/>
  <c r="AB291" i="45"/>
  <c r="AB435" i="45"/>
  <c r="AB437" i="45"/>
  <c r="AB439" i="45"/>
  <c r="AB441" i="45"/>
  <c r="AB493" i="45"/>
  <c r="AD506" i="45"/>
  <c r="AD503" i="45"/>
  <c r="AB30" i="45"/>
  <c r="AB14" i="45"/>
  <c r="AB43" i="45"/>
  <c r="AB51" i="45"/>
  <c r="AB59" i="45"/>
  <c r="AB67" i="45"/>
  <c r="AB75" i="45"/>
  <c r="AB83" i="45"/>
  <c r="AB91" i="45"/>
  <c r="AB99" i="45"/>
  <c r="AB107" i="45"/>
  <c r="AB115" i="45"/>
  <c r="AB126" i="45"/>
  <c r="AB142" i="45"/>
  <c r="AB158" i="45"/>
  <c r="AB174" i="45"/>
  <c r="AB190" i="45"/>
  <c r="AB206" i="45"/>
  <c r="AB222" i="45"/>
  <c r="AB238" i="45"/>
  <c r="AB254" i="45"/>
  <c r="AB270" i="45"/>
  <c r="AB286" i="45"/>
  <c r="K15" i="45"/>
  <c r="K23" i="45"/>
  <c r="K31" i="45"/>
  <c r="K39" i="45"/>
  <c r="K43" i="45"/>
  <c r="K47" i="45"/>
  <c r="K51" i="45"/>
  <c r="K55" i="45"/>
  <c r="K59" i="45"/>
  <c r="K63" i="45"/>
  <c r="K67" i="45"/>
  <c r="K71" i="45"/>
  <c r="K75" i="45"/>
  <c r="K79" i="45"/>
  <c r="K83" i="45"/>
  <c r="K87" i="45"/>
  <c r="K91" i="45"/>
  <c r="K95" i="45"/>
  <c r="K99" i="45"/>
  <c r="K103" i="45"/>
  <c r="K107" i="45"/>
  <c r="K111" i="45"/>
  <c r="K115" i="45"/>
  <c r="K120" i="45"/>
  <c r="K128" i="45"/>
  <c r="K136" i="45"/>
  <c r="K144" i="45"/>
  <c r="K152" i="45"/>
  <c r="K160" i="45"/>
  <c r="K168" i="45"/>
  <c r="K176" i="45"/>
  <c r="K184" i="45"/>
  <c r="K192" i="45"/>
  <c r="K200" i="45"/>
  <c r="K208" i="45"/>
  <c r="K216" i="45"/>
  <c r="K224" i="45"/>
  <c r="K232" i="45"/>
  <c r="K240" i="45"/>
  <c r="K248" i="45"/>
  <c r="K256" i="45"/>
  <c r="K264" i="45"/>
  <c r="K272" i="45"/>
  <c r="K280" i="45"/>
  <c r="K288" i="45"/>
  <c r="K296" i="45"/>
  <c r="AB304" i="45"/>
  <c r="AB312" i="45"/>
  <c r="AB320" i="45"/>
  <c r="AB328" i="45"/>
  <c r="AB336" i="45"/>
  <c r="AB344" i="45"/>
  <c r="AB352" i="45"/>
  <c r="AB360" i="45"/>
  <c r="AB368" i="45"/>
  <c r="AB376" i="45"/>
  <c r="AB384" i="45"/>
  <c r="AB29" i="45"/>
  <c r="AB21" i="45"/>
  <c r="K305" i="45"/>
  <c r="K313" i="45"/>
  <c r="K321" i="45"/>
  <c r="K329" i="45"/>
  <c r="K337" i="45"/>
  <c r="K345" i="45"/>
  <c r="K353" i="45"/>
  <c r="K361" i="45"/>
  <c r="K369" i="45"/>
  <c r="K377" i="45"/>
  <c r="K385" i="45"/>
  <c r="AB389" i="45"/>
  <c r="AB393" i="45"/>
  <c r="AB397" i="45"/>
  <c r="AB401" i="45"/>
  <c r="AB405" i="45"/>
  <c r="AB409" i="45"/>
  <c r="AB413" i="45"/>
  <c r="AB417" i="45"/>
  <c r="AB421" i="45"/>
  <c r="AB425" i="45"/>
  <c r="AB429" i="45"/>
  <c r="AB433" i="45"/>
  <c r="K449" i="45"/>
  <c r="K457" i="45"/>
  <c r="K465" i="45"/>
  <c r="K436" i="45"/>
  <c r="K438" i="45"/>
  <c r="K440" i="45"/>
  <c r="K442" i="45"/>
  <c r="K446" i="45"/>
  <c r="K450" i="45"/>
  <c r="K454" i="45"/>
  <c r="K458" i="45"/>
  <c r="K462" i="45"/>
  <c r="K466" i="45"/>
  <c r="K470" i="45"/>
  <c r="K473" i="45"/>
  <c r="K477" i="45"/>
  <c r="AB504" i="45"/>
  <c r="K482" i="45"/>
  <c r="AB486" i="45"/>
  <c r="K488" i="45"/>
  <c r="K490" i="45"/>
  <c r="AB494" i="45"/>
  <c r="K496" i="45"/>
  <c r="K498" i="45"/>
  <c r="AB28" i="45"/>
  <c r="AB128" i="45"/>
  <c r="AB144" i="45"/>
  <c r="AB160" i="45"/>
  <c r="AB176" i="45"/>
  <c r="AB192" i="45"/>
  <c r="AB208" i="45"/>
  <c r="AB224" i="45"/>
  <c r="AB240" i="45"/>
  <c r="AB256" i="45"/>
  <c r="AB272" i="45"/>
  <c r="AB288" i="45"/>
  <c r="K42" i="45"/>
  <c r="K50" i="45"/>
  <c r="K58" i="45"/>
  <c r="K66" i="45"/>
  <c r="K74" i="45"/>
  <c r="K82" i="45"/>
  <c r="K90" i="45"/>
  <c r="K98" i="45"/>
  <c r="K106" i="45"/>
  <c r="K114" i="45"/>
  <c r="K121" i="45"/>
  <c r="K129" i="45"/>
  <c r="K137" i="45"/>
  <c r="K145" i="45"/>
  <c r="K153" i="45"/>
  <c r="K161" i="45"/>
  <c r="K169" i="45"/>
  <c r="K177" i="45"/>
  <c r="K185" i="45"/>
  <c r="K193" i="45"/>
  <c r="K201" i="45"/>
  <c r="K209" i="45"/>
  <c r="K217" i="45"/>
  <c r="K225" i="45"/>
  <c r="K233" i="45"/>
  <c r="K241" i="45"/>
  <c r="K249" i="45"/>
  <c r="K257" i="45"/>
  <c r="K265" i="45"/>
  <c r="K273" i="45"/>
  <c r="K281" i="45"/>
  <c r="K289" i="45"/>
  <c r="K297" i="45"/>
  <c r="K302" i="45"/>
  <c r="K310" i="45"/>
  <c r="K318" i="45"/>
  <c r="K326" i="45"/>
  <c r="K334" i="45"/>
  <c r="K342" i="45"/>
  <c r="K350" i="45"/>
  <c r="K358" i="45"/>
  <c r="K366" i="45"/>
  <c r="K374" i="45"/>
  <c r="K382" i="45"/>
  <c r="AD432" i="45"/>
  <c r="K443" i="45"/>
  <c r="K451" i="45"/>
  <c r="K459" i="45"/>
  <c r="K467" i="45"/>
  <c r="AB448" i="45"/>
  <c r="AB456" i="45"/>
  <c r="AB464" i="45"/>
  <c r="K474" i="45"/>
  <c r="K478" i="45"/>
  <c r="K508" i="45"/>
  <c r="AB483" i="45"/>
  <c r="AB489" i="45"/>
  <c r="K491" i="45"/>
  <c r="AB495" i="45"/>
  <c r="K497" i="45"/>
  <c r="AB499" i="45"/>
  <c r="AB501" i="45"/>
  <c r="AB26" i="45"/>
  <c r="AB37" i="45"/>
  <c r="AB45" i="45"/>
  <c r="AB53" i="45"/>
  <c r="AB61" i="45"/>
  <c r="AB69" i="45"/>
  <c r="AB77" i="45"/>
  <c r="AB85" i="45"/>
  <c r="AB93" i="45"/>
  <c r="AB101" i="45"/>
  <c r="AB109" i="45"/>
  <c r="AB122" i="45"/>
  <c r="AB138" i="45"/>
  <c r="AB154" i="45"/>
  <c r="AB170" i="45"/>
  <c r="AB186" i="45"/>
  <c r="AB202" i="45"/>
  <c r="AB218" i="45"/>
  <c r="AB234" i="45"/>
  <c r="AB250" i="45"/>
  <c r="AB266" i="45"/>
  <c r="AB282" i="45"/>
  <c r="K17" i="45"/>
  <c r="K25" i="45"/>
  <c r="K33" i="45"/>
  <c r="AB117" i="45"/>
  <c r="AB125" i="45"/>
  <c r="AB133" i="45"/>
  <c r="AB141" i="45"/>
  <c r="AB149" i="45"/>
  <c r="AB157" i="45"/>
  <c r="AB165" i="45"/>
  <c r="AB173" i="45"/>
  <c r="AB181" i="45"/>
  <c r="AB189" i="45"/>
  <c r="AB197" i="45"/>
  <c r="AB205" i="45"/>
  <c r="AB213" i="45"/>
  <c r="AB221" i="45"/>
  <c r="AB229" i="45"/>
  <c r="AB237" i="45"/>
  <c r="AB245" i="45"/>
  <c r="AB253" i="45"/>
  <c r="AB261" i="45"/>
  <c r="AB269" i="45"/>
  <c r="AB277" i="45"/>
  <c r="AB285" i="45"/>
  <c r="AB293" i="45"/>
  <c r="AB302" i="45"/>
  <c r="AB310" i="45"/>
  <c r="AB318" i="45"/>
  <c r="AB326" i="45"/>
  <c r="AB334" i="45"/>
  <c r="AB342" i="45"/>
  <c r="AB350" i="45"/>
  <c r="AB358" i="45"/>
  <c r="AB366" i="45"/>
  <c r="AB374" i="45"/>
  <c r="AB382" i="45"/>
  <c r="K117" i="45"/>
  <c r="K125" i="45"/>
  <c r="K133" i="45"/>
  <c r="K141" i="45"/>
  <c r="K149" i="45"/>
  <c r="K157" i="45"/>
  <c r="K165" i="45"/>
  <c r="K173" i="45"/>
  <c r="K181" i="45"/>
  <c r="K189" i="45"/>
  <c r="K197" i="45"/>
  <c r="K205" i="45"/>
  <c r="K213" i="45"/>
  <c r="K221" i="45"/>
  <c r="K229" i="45"/>
  <c r="K237" i="45"/>
  <c r="K245" i="45"/>
  <c r="K253" i="45"/>
  <c r="K261" i="45"/>
  <c r="K269" i="45"/>
  <c r="K277" i="45"/>
  <c r="K285" i="45"/>
  <c r="K293" i="45"/>
  <c r="K306" i="45"/>
  <c r="K314" i="45"/>
  <c r="K322" i="45"/>
  <c r="K330" i="45"/>
  <c r="K338" i="45"/>
  <c r="K346" i="45"/>
  <c r="K354" i="45"/>
  <c r="K362" i="45"/>
  <c r="K370" i="45"/>
  <c r="K378" i="45"/>
  <c r="K386" i="45"/>
  <c r="K388" i="45"/>
  <c r="AD430" i="45"/>
  <c r="AD447" i="45"/>
  <c r="AD455" i="45"/>
  <c r="AD463" i="45"/>
  <c r="AD471" i="45"/>
  <c r="K435" i="45"/>
  <c r="K437" i="45"/>
  <c r="K439" i="45"/>
  <c r="K441" i="45"/>
  <c r="AB444" i="45"/>
  <c r="AB452" i="45"/>
  <c r="AB460" i="45"/>
  <c r="AB468" i="45"/>
  <c r="K472" i="45"/>
  <c r="K476" i="45"/>
  <c r="K480" i="45"/>
  <c r="K512" i="45"/>
  <c r="K483" i="45"/>
  <c r="AB487" i="45"/>
  <c r="K489" i="45"/>
  <c r="AB491" i="45"/>
  <c r="AB497" i="45"/>
  <c r="K499" i="45"/>
  <c r="AB34" i="45"/>
  <c r="AB18" i="45"/>
  <c r="AB41" i="45"/>
  <c r="AB49" i="45"/>
  <c r="AB57" i="45"/>
  <c r="AB65" i="45"/>
  <c r="AB73" i="45"/>
  <c r="AB81" i="45"/>
  <c r="AB89" i="45"/>
  <c r="AB97" i="45"/>
  <c r="AB105" i="45"/>
  <c r="AB113" i="45"/>
  <c r="AB130" i="45"/>
  <c r="AB146" i="45"/>
  <c r="AB162" i="45"/>
  <c r="AB178" i="45"/>
  <c r="AB194" i="45"/>
  <c r="AB210" i="45"/>
  <c r="AB226" i="45"/>
  <c r="AB242" i="45"/>
  <c r="AB258" i="45"/>
  <c r="AB274" i="45"/>
  <c r="AB290" i="45"/>
  <c r="K21" i="45"/>
  <c r="K29" i="45"/>
  <c r="K37" i="45"/>
  <c r="K41" i="45"/>
  <c r="K45" i="45"/>
  <c r="K49" i="45"/>
  <c r="K53" i="45"/>
  <c r="K57" i="45"/>
  <c r="K61" i="45"/>
  <c r="K65" i="45"/>
  <c r="K69" i="45"/>
  <c r="K73" i="45"/>
  <c r="K77" i="45"/>
  <c r="K81" i="45"/>
  <c r="K85" i="45"/>
  <c r="K89" i="45"/>
  <c r="K93" i="45"/>
  <c r="K97" i="45"/>
  <c r="K101" i="45"/>
  <c r="K105" i="45"/>
  <c r="K109" i="45"/>
  <c r="K113" i="45"/>
  <c r="K118" i="45"/>
  <c r="K122" i="45"/>
  <c r="K126" i="45"/>
  <c r="K130" i="45"/>
  <c r="K134" i="45"/>
  <c r="K138" i="45"/>
  <c r="K142" i="45"/>
  <c r="K146" i="45"/>
  <c r="K150" i="45"/>
  <c r="K154" i="45"/>
  <c r="K158" i="45"/>
  <c r="K162" i="45"/>
  <c r="K166" i="45"/>
  <c r="K170" i="45"/>
  <c r="K174" i="45"/>
  <c r="K178" i="45"/>
  <c r="K182" i="45"/>
  <c r="K186" i="45"/>
  <c r="K190" i="45"/>
  <c r="K194" i="45"/>
  <c r="K198" i="45"/>
  <c r="K202" i="45"/>
  <c r="K206" i="45"/>
  <c r="K210" i="45"/>
  <c r="K214" i="45"/>
  <c r="K218" i="45"/>
  <c r="K222" i="45"/>
  <c r="K226" i="45"/>
  <c r="K230" i="45"/>
  <c r="K234" i="45"/>
  <c r="K238" i="45"/>
  <c r="K242" i="45"/>
  <c r="K246" i="45"/>
  <c r="K250" i="45"/>
  <c r="K254" i="45"/>
  <c r="K258" i="45"/>
  <c r="K262" i="45"/>
  <c r="K266" i="45"/>
  <c r="K270" i="45"/>
  <c r="K274" i="45"/>
  <c r="K278" i="45"/>
  <c r="K282" i="45"/>
  <c r="K286" i="45"/>
  <c r="K290" i="45"/>
  <c r="K294" i="45"/>
  <c r="AB298" i="45"/>
  <c r="AB306" i="45"/>
  <c r="AB314" i="45"/>
  <c r="AB322" i="45"/>
  <c r="AB330" i="45"/>
  <c r="AB338" i="45"/>
  <c r="AB346" i="45"/>
  <c r="AB354" i="45"/>
  <c r="AB362" i="45"/>
  <c r="AB370" i="45"/>
  <c r="AB378" i="45"/>
  <c r="AB386" i="45"/>
  <c r="AC35" i="45"/>
  <c r="AE35" i="45" s="1"/>
  <c r="AC31" i="45"/>
  <c r="AE31" i="45" s="1"/>
  <c r="AC27" i="45"/>
  <c r="AE27" i="45" s="1"/>
  <c r="AC23" i="45"/>
  <c r="AE23" i="45" s="1"/>
  <c r="AC19" i="45"/>
  <c r="AE19" i="45" s="1"/>
  <c r="AC15" i="45"/>
  <c r="AE15" i="45" s="1"/>
  <c r="AC445" i="45"/>
  <c r="AE445" i="45" s="1"/>
  <c r="AC449" i="45"/>
  <c r="AE449" i="45" s="1"/>
  <c r="AC453" i="45"/>
  <c r="AE453" i="45" s="1"/>
  <c r="AC457" i="45"/>
  <c r="AE457" i="45" s="1"/>
  <c r="AC461" i="45"/>
  <c r="AE461" i="45" s="1"/>
  <c r="AC465" i="45"/>
  <c r="AE465" i="45" s="1"/>
  <c r="AC469" i="45"/>
  <c r="AE469" i="45" s="1"/>
  <c r="AC434" i="45"/>
  <c r="AE434" i="45" s="1"/>
  <c r="AC436" i="45"/>
  <c r="AE436" i="45" s="1"/>
  <c r="AC438" i="45"/>
  <c r="AE438" i="45" s="1"/>
  <c r="AC440" i="45"/>
  <c r="AE440" i="45" s="1"/>
  <c r="AC442" i="45"/>
  <c r="AE442" i="45" s="1"/>
  <c r="AC446" i="45"/>
  <c r="AE446" i="45" s="1"/>
  <c r="AC450" i="45"/>
  <c r="AE450" i="45" s="1"/>
  <c r="AC454" i="45"/>
  <c r="AE454" i="45" s="1"/>
  <c r="AC458" i="45"/>
  <c r="AE458" i="45" s="1"/>
  <c r="AC462" i="45"/>
  <c r="AE462" i="45" s="1"/>
  <c r="AC466" i="45"/>
  <c r="AE466" i="45" s="1"/>
  <c r="AC470" i="45"/>
  <c r="AE470" i="45" s="1"/>
  <c r="AC473" i="45"/>
  <c r="AE473" i="45" s="1"/>
  <c r="AC475" i="45"/>
  <c r="AE475" i="45" s="1"/>
  <c r="AC477" i="45"/>
  <c r="AE477" i="45" s="1"/>
  <c r="AC479" i="45"/>
  <c r="AE479" i="45" s="1"/>
  <c r="AC481" i="45"/>
  <c r="AD481" i="45" s="1"/>
  <c r="AC484" i="45"/>
  <c r="AE484" i="45"/>
  <c r="AC488" i="45"/>
  <c r="AE488" i="45"/>
  <c r="AC492" i="45"/>
  <c r="AE492" i="45"/>
  <c r="AC496" i="45"/>
  <c r="AE496" i="45"/>
  <c r="AC500" i="45"/>
  <c r="AE500" i="45"/>
  <c r="AC502" i="45"/>
  <c r="AD502" i="45" s="1"/>
  <c r="AC510" i="45"/>
  <c r="AD510" i="45" s="1"/>
  <c r="AC505" i="45"/>
  <c r="AD505" i="45" s="1"/>
  <c r="AC509" i="45"/>
  <c r="AD509" i="45" s="1"/>
  <c r="AC32" i="45"/>
  <c r="AE32" i="45"/>
  <c r="AC24" i="45"/>
  <c r="AE24" i="45"/>
  <c r="AC16" i="45"/>
  <c r="AE16" i="45"/>
  <c r="AC38" i="45"/>
  <c r="AE38" i="45" s="1"/>
  <c r="AC42" i="45"/>
  <c r="AE42" i="45" s="1"/>
  <c r="AC46" i="45"/>
  <c r="AE46" i="45" s="1"/>
  <c r="AC50" i="45"/>
  <c r="AE50" i="45" s="1"/>
  <c r="AC54" i="45"/>
  <c r="AE54" i="45" s="1"/>
  <c r="AC58" i="45"/>
  <c r="AE58" i="45" s="1"/>
  <c r="AC62" i="45"/>
  <c r="AE62" i="45" s="1"/>
  <c r="AC66" i="45"/>
  <c r="AE66" i="45" s="1"/>
  <c r="AC70" i="45"/>
  <c r="AE70" i="45" s="1"/>
  <c r="AC74" i="45"/>
  <c r="AE74" i="45" s="1"/>
  <c r="AC78" i="45"/>
  <c r="AE78" i="45" s="1"/>
  <c r="AC82" i="45"/>
  <c r="AE82" i="45" s="1"/>
  <c r="AC86" i="45"/>
  <c r="AE86" i="45" s="1"/>
  <c r="AC90" i="45"/>
  <c r="AE90" i="45" s="1"/>
  <c r="AC94" i="45"/>
  <c r="AE94" i="45" s="1"/>
  <c r="AC98" i="45"/>
  <c r="AE98" i="45" s="1"/>
  <c r="AC102" i="45"/>
  <c r="AE102" i="45" s="1"/>
  <c r="AC106" i="45"/>
  <c r="AE106" i="45" s="1"/>
  <c r="AC110" i="45"/>
  <c r="AE110" i="45" s="1"/>
  <c r="AC114" i="45"/>
  <c r="AE114" i="45" s="1"/>
  <c r="AC116" i="45"/>
  <c r="AD116" i="45" s="1"/>
  <c r="AC124" i="45"/>
  <c r="AD124" i="45" s="1"/>
  <c r="AC132" i="45"/>
  <c r="AD132" i="45" s="1"/>
  <c r="AC140" i="45"/>
  <c r="AD140" i="45" s="1"/>
  <c r="AC148" i="45"/>
  <c r="AD148" i="45" s="1"/>
  <c r="AC156" i="45"/>
  <c r="AD156" i="45" s="1"/>
  <c r="AC164" i="45"/>
  <c r="AD164" i="45" s="1"/>
  <c r="AC172" i="45"/>
  <c r="AD172" i="45" s="1"/>
  <c r="AC180" i="45"/>
  <c r="AD180" i="45" s="1"/>
  <c r="AC188" i="45"/>
  <c r="AD188" i="45" s="1"/>
  <c r="AC196" i="45"/>
  <c r="AD196" i="45" s="1"/>
  <c r="AC204" i="45"/>
  <c r="AD204" i="45" s="1"/>
  <c r="AC212" i="45"/>
  <c r="AD212" i="45" s="1"/>
  <c r="AC220" i="45"/>
  <c r="AD220" i="45" s="1"/>
  <c r="AC228" i="45"/>
  <c r="AD228" i="45" s="1"/>
  <c r="AC236" i="45"/>
  <c r="AD236" i="45" s="1"/>
  <c r="AC244" i="45"/>
  <c r="AD244" i="45" s="1"/>
  <c r="AC252" i="45"/>
  <c r="AD252" i="45" s="1"/>
  <c r="AC260" i="45"/>
  <c r="AD260" i="45" s="1"/>
  <c r="AC268" i="45"/>
  <c r="AD268" i="45" s="1"/>
  <c r="AC276" i="45"/>
  <c r="AD276" i="45" s="1"/>
  <c r="AC284" i="45"/>
  <c r="AD284" i="45" s="1"/>
  <c r="AC292" i="45"/>
  <c r="AD292" i="45" s="1"/>
  <c r="AC119" i="45"/>
  <c r="AE119" i="45"/>
  <c r="AC127" i="45"/>
  <c r="AE127" i="45"/>
  <c r="AC135" i="45"/>
  <c r="AE135" i="45"/>
  <c r="AC143" i="45"/>
  <c r="AE143" i="45"/>
  <c r="AC151" i="45"/>
  <c r="AE151" i="45"/>
  <c r="AC159" i="45"/>
  <c r="AE159" i="45"/>
  <c r="AC167" i="45"/>
  <c r="AE167" i="45"/>
  <c r="AC175" i="45"/>
  <c r="AE175" i="45"/>
  <c r="AC183" i="45"/>
  <c r="AE183" i="45"/>
  <c r="AC191" i="45"/>
  <c r="AE191" i="45"/>
  <c r="AC199" i="45"/>
  <c r="AE199" i="45"/>
  <c r="AC207" i="45"/>
  <c r="AE207" i="45"/>
  <c r="AC215" i="45"/>
  <c r="AE215" i="45"/>
  <c r="AC223" i="45"/>
  <c r="AE223" i="45"/>
  <c r="AC231" i="45"/>
  <c r="AE231" i="45"/>
  <c r="AC239" i="45"/>
  <c r="AE239" i="45"/>
  <c r="AC247" i="45"/>
  <c r="AE247" i="45"/>
  <c r="AC255" i="45"/>
  <c r="AE255" i="45"/>
  <c r="AC263" i="45"/>
  <c r="AE263" i="45"/>
  <c r="AC271" i="45"/>
  <c r="AE271" i="45"/>
  <c r="AC279" i="45"/>
  <c r="AE279" i="45"/>
  <c r="AC287" i="45"/>
  <c r="AE287" i="45"/>
  <c r="AC295" i="45"/>
  <c r="AE295" i="45"/>
  <c r="AC299" i="45"/>
  <c r="AD299" i="45" s="1"/>
  <c r="AC301" i="45"/>
  <c r="AE301" i="45" s="1"/>
  <c r="AC303" i="45"/>
  <c r="AD303" i="45" s="1"/>
  <c r="AC305" i="45"/>
  <c r="AE305" i="45" s="1"/>
  <c r="AC307" i="45"/>
  <c r="AD307" i="45" s="1"/>
  <c r="AC309" i="45"/>
  <c r="AE309" i="45" s="1"/>
  <c r="AC311" i="45"/>
  <c r="AD311" i="45" s="1"/>
  <c r="AC313" i="45"/>
  <c r="AE313" i="45" s="1"/>
  <c r="AC315" i="45"/>
  <c r="AD315" i="45" s="1"/>
  <c r="AC317" i="45"/>
  <c r="AE317" i="45" s="1"/>
  <c r="AC319" i="45"/>
  <c r="AD319" i="45" s="1"/>
  <c r="AC321" i="45"/>
  <c r="AE321" i="45" s="1"/>
  <c r="AC323" i="45"/>
  <c r="AD323" i="45" s="1"/>
  <c r="AC325" i="45"/>
  <c r="AE325" i="45" s="1"/>
  <c r="AC327" i="45"/>
  <c r="AD327" i="45" s="1"/>
  <c r="AC329" i="45"/>
  <c r="AE329" i="45" s="1"/>
  <c r="AC331" i="45"/>
  <c r="AD331" i="45" s="1"/>
  <c r="AC333" i="45"/>
  <c r="AE333" i="45" s="1"/>
  <c r="AC335" i="45"/>
  <c r="AD335" i="45" s="1"/>
  <c r="AC337" i="45"/>
  <c r="AE337" i="45" s="1"/>
  <c r="AC339" i="45"/>
  <c r="AD339" i="45" s="1"/>
  <c r="AC341" i="45"/>
  <c r="AE341" i="45" s="1"/>
  <c r="AC343" i="45"/>
  <c r="AD343" i="45" s="1"/>
  <c r="AC345" i="45"/>
  <c r="AE345" i="45" s="1"/>
  <c r="AC347" i="45"/>
  <c r="AD347" i="45" s="1"/>
  <c r="AC349" i="45"/>
  <c r="AE349" i="45" s="1"/>
  <c r="AC351" i="45"/>
  <c r="AD351" i="45" s="1"/>
  <c r="AC353" i="45"/>
  <c r="AE353" i="45" s="1"/>
  <c r="AC355" i="45"/>
  <c r="AD355" i="45" s="1"/>
  <c r="AC357" i="45"/>
  <c r="AE357" i="45" s="1"/>
  <c r="AC359" i="45"/>
  <c r="AD359" i="45" s="1"/>
  <c r="AC361" i="45"/>
  <c r="AE361" i="45" s="1"/>
  <c r="AC363" i="45"/>
  <c r="AD363" i="45" s="1"/>
  <c r="AC365" i="45"/>
  <c r="AE365" i="45" s="1"/>
  <c r="AC367" i="45"/>
  <c r="AD367" i="45" s="1"/>
  <c r="AC369" i="45"/>
  <c r="AE369" i="45" s="1"/>
  <c r="AC371" i="45"/>
  <c r="AD371" i="45" s="1"/>
  <c r="AC373" i="45"/>
  <c r="AE373" i="45" s="1"/>
  <c r="AC375" i="45"/>
  <c r="AD375" i="45" s="1"/>
  <c r="AC377" i="45"/>
  <c r="AE377" i="45" s="1"/>
  <c r="AC379" i="45"/>
  <c r="AD379" i="45" s="1"/>
  <c r="AC381" i="45"/>
  <c r="AE381" i="45" s="1"/>
  <c r="AC383" i="45"/>
  <c r="AD383" i="45" s="1"/>
  <c r="AC385" i="45"/>
  <c r="AE385" i="45" s="1"/>
  <c r="AC387" i="45"/>
  <c r="AD387" i="45" s="1"/>
  <c r="AC390" i="45"/>
  <c r="AD390" i="45" s="1"/>
  <c r="AC392" i="45"/>
  <c r="AD392" i="45" s="1"/>
  <c r="AC394" i="45"/>
  <c r="AD394" i="45" s="1"/>
  <c r="AC396" i="45"/>
  <c r="AD396" i="45" s="1"/>
  <c r="AC398" i="45"/>
  <c r="AD398" i="45" s="1"/>
  <c r="AC400" i="45"/>
  <c r="AD400" i="45" s="1"/>
  <c r="AC402" i="45"/>
  <c r="AD402" i="45" s="1"/>
  <c r="AC404" i="45"/>
  <c r="AD404" i="45" s="1"/>
  <c r="AC406" i="45"/>
  <c r="AD406" i="45" s="1"/>
  <c r="AC408" i="45"/>
  <c r="AD408" i="45" s="1"/>
  <c r="AC410" i="45"/>
  <c r="AD410" i="45" s="1"/>
  <c r="AC412" i="45"/>
  <c r="AD412" i="45" s="1"/>
  <c r="AC414" i="45"/>
  <c r="AD414" i="45" s="1"/>
  <c r="AC416" i="45"/>
  <c r="AD416" i="45" s="1"/>
  <c r="AC418" i="45"/>
  <c r="AD418" i="45" s="1"/>
  <c r="AC420" i="45"/>
  <c r="AD420" i="45" s="1"/>
  <c r="AC422" i="45"/>
  <c r="AD422" i="45" s="1"/>
  <c r="AC424" i="45"/>
  <c r="AD424" i="45" s="1"/>
  <c r="AC426" i="45"/>
  <c r="AD426" i="45" s="1"/>
  <c r="AC428" i="45"/>
  <c r="AD428" i="45" s="1"/>
  <c r="AC13" i="45"/>
  <c r="AE13" i="45" s="1"/>
  <c r="J72" i="52"/>
  <c r="L41" i="29"/>
  <c r="K41" i="29"/>
  <c r="AD22" i="51"/>
  <c r="AE13" i="51"/>
  <c r="P41" i="29"/>
  <c r="O41" i="29"/>
  <c r="BD89" i="46"/>
  <c r="BD90" i="46"/>
  <c r="M16" i="51"/>
  <c r="AE16" i="51" s="1"/>
  <c r="AE24" i="51"/>
  <c r="M28" i="51"/>
  <c r="AE28" i="51" s="1"/>
  <c r="AE22" i="51"/>
  <c r="E43" i="51"/>
  <c r="Y43" i="51"/>
  <c r="D42" i="29"/>
  <c r="C42" i="29"/>
  <c r="AD11" i="51"/>
  <c r="AE11" i="51" s="1"/>
  <c r="AE12" i="51"/>
  <c r="H42" i="29"/>
  <c r="G42" i="29"/>
  <c r="AE42" i="51"/>
  <c r="M41" i="51"/>
  <c r="N43" i="51"/>
  <c r="AD41" i="51"/>
  <c r="AD43" i="51" s="1"/>
  <c r="N26" i="23"/>
  <c r="X27" i="23"/>
  <c r="X26" i="23" s="1"/>
  <c r="X12" i="23"/>
  <c r="X11" i="23" s="1"/>
  <c r="N11" i="23"/>
  <c r="X17" i="23"/>
  <c r="X16" i="23" s="1"/>
  <c r="N16" i="23"/>
  <c r="X23" i="23"/>
  <c r="X22" i="23" s="1"/>
  <c r="N22" i="23"/>
  <c r="N24" i="23"/>
  <c r="X25" i="23"/>
  <c r="X24" i="23" s="1"/>
  <c r="N28" i="23"/>
  <c r="X29" i="23"/>
  <c r="X28" i="23" s="1"/>
  <c r="X42" i="23"/>
  <c r="X41" i="23" s="1"/>
  <c r="N41" i="23"/>
  <c r="J13" i="2"/>
  <c r="D13" i="2" s="1"/>
  <c r="K17" i="2"/>
  <c r="O25" i="2"/>
  <c r="O26" i="2" s="1"/>
  <c r="O27" i="2" s="1"/>
  <c r="K26" i="2"/>
  <c r="K27" i="2" s="1"/>
  <c r="K28" i="2" s="1"/>
  <c r="L28" i="2"/>
  <c r="E17" i="2"/>
  <c r="F28" i="2"/>
  <c r="J9" i="2"/>
  <c r="E28" i="2"/>
  <c r="G28" i="2"/>
  <c r="O17" i="2"/>
  <c r="J25" i="2"/>
  <c r="J16" i="2"/>
  <c r="D16" i="2" s="1"/>
  <c r="N255" i="19"/>
  <c r="N253" i="19"/>
  <c r="N251" i="19"/>
  <c r="N249" i="19"/>
  <c r="N247" i="19"/>
  <c r="N245" i="19"/>
  <c r="N243" i="19"/>
  <c r="N241" i="19"/>
  <c r="N238" i="19"/>
  <c r="N236" i="19"/>
  <c r="M130" i="19"/>
  <c r="N130" i="19" s="1"/>
  <c r="N128" i="19"/>
  <c r="M126" i="19"/>
  <c r="N126" i="19" s="1"/>
  <c r="N124" i="19"/>
  <c r="M122" i="19"/>
  <c r="N122" i="19" s="1"/>
  <c r="N120" i="19"/>
  <c r="M118" i="19"/>
  <c r="N118" i="19" s="1"/>
  <c r="N116" i="19"/>
  <c r="M114" i="19"/>
  <c r="N114" i="19" s="1"/>
  <c r="N111" i="19"/>
  <c r="M109" i="19"/>
  <c r="N109" i="19" s="1"/>
  <c r="N107" i="19"/>
  <c r="M105" i="19"/>
  <c r="N105" i="19" s="1"/>
  <c r="N103" i="19"/>
  <c r="M101" i="19"/>
  <c r="N101" i="19" s="1"/>
  <c r="N99" i="19"/>
  <c r="M97" i="19"/>
  <c r="N97" i="19" s="1"/>
  <c r="N94" i="19"/>
  <c r="M92" i="19"/>
  <c r="N92" i="19" s="1"/>
  <c r="N90" i="19"/>
  <c r="M88" i="19"/>
  <c r="N88" i="19" s="1"/>
  <c r="N86" i="19"/>
  <c r="M84" i="19"/>
  <c r="N84" i="19" s="1"/>
  <c r="N82" i="19"/>
  <c r="M80" i="19"/>
  <c r="N80" i="19" s="1"/>
  <c r="N78" i="19"/>
  <c r="M75" i="19"/>
  <c r="N75" i="19" s="1"/>
  <c r="N73" i="19"/>
  <c r="M71" i="19"/>
  <c r="N71" i="19" s="1"/>
  <c r="N69" i="19"/>
  <c r="M67" i="19"/>
  <c r="N67" i="19" s="1"/>
  <c r="N65" i="19"/>
  <c r="M63" i="19"/>
  <c r="N63" i="19" s="1"/>
  <c r="M166" i="19"/>
  <c r="N166" i="19" s="1"/>
  <c r="M164" i="19"/>
  <c r="N164" i="19" s="1"/>
  <c r="M162" i="19"/>
  <c r="N162" i="19" s="1"/>
  <c r="M160" i="19"/>
  <c r="N160" i="19" s="1"/>
  <c r="M158" i="19"/>
  <c r="N158" i="19" s="1"/>
  <c r="M156" i="19"/>
  <c r="N156" i="19" s="1"/>
  <c r="M154" i="19"/>
  <c r="N154" i="19" s="1"/>
  <c r="M152" i="19"/>
  <c r="N152" i="19" s="1"/>
  <c r="M150" i="19"/>
  <c r="N150" i="19" s="1"/>
  <c r="M147" i="19"/>
  <c r="N147" i="19" s="1"/>
  <c r="M145" i="19"/>
  <c r="N145" i="19" s="1"/>
  <c r="M143" i="19"/>
  <c r="N143" i="19" s="1"/>
  <c r="M141" i="19"/>
  <c r="N141" i="19" s="1"/>
  <c r="M139" i="19"/>
  <c r="N139" i="19" s="1"/>
  <c r="M137" i="19"/>
  <c r="N137" i="19" s="1"/>
  <c r="M135" i="19"/>
  <c r="N135" i="19" s="1"/>
  <c r="M133" i="19"/>
  <c r="N13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N9" i="19"/>
  <c r="N7" i="19"/>
  <c r="C40" i="36"/>
  <c r="C42" i="36"/>
  <c r="C29" i="36"/>
  <c r="C30" i="36"/>
  <c r="A16" i="12"/>
  <c r="A9" i="12"/>
  <c r="A3" i="12"/>
  <c r="A4" i="12"/>
  <c r="AG213" i="39" l="1"/>
  <c r="AH211" i="39" s="1"/>
  <c r="AE213" i="39"/>
  <c r="AF211" i="39" s="1"/>
  <c r="AB211" i="39"/>
  <c r="AA213" i="39"/>
  <c r="AK213" i="39"/>
  <c r="AL211" i="39" s="1"/>
  <c r="AD211" i="39"/>
  <c r="AC213" i="39"/>
  <c r="AD108" i="39"/>
  <c r="AL108" i="39"/>
  <c r="AB108" i="39"/>
  <c r="AI108" i="39"/>
  <c r="AF108" i="39"/>
  <c r="C161" i="33"/>
  <c r="C164" i="33"/>
  <c r="C58" i="33"/>
  <c r="E58" i="33"/>
  <c r="AE12" i="45"/>
  <c r="AC12" i="45"/>
  <c r="AE428" i="45"/>
  <c r="AE426" i="45"/>
  <c r="AE424" i="45"/>
  <c r="AE422" i="45"/>
  <c r="AE420" i="45"/>
  <c r="AE418" i="45"/>
  <c r="AE416" i="45"/>
  <c r="AE414" i="45"/>
  <c r="AE412" i="45"/>
  <c r="AE410" i="45"/>
  <c r="AE408" i="45"/>
  <c r="AE406" i="45"/>
  <c r="AE404" i="45"/>
  <c r="AE402" i="45"/>
  <c r="AE400" i="45"/>
  <c r="AE398" i="45"/>
  <c r="AE396" i="45"/>
  <c r="AE394" i="45"/>
  <c r="AE392" i="45"/>
  <c r="AE390" i="45"/>
  <c r="AE387" i="45"/>
  <c r="AE383" i="45"/>
  <c r="AE379" i="45"/>
  <c r="AE375" i="45"/>
  <c r="AE371" i="45"/>
  <c r="AE367" i="45"/>
  <c r="AE363" i="45"/>
  <c r="AE359" i="45"/>
  <c r="AE355" i="45"/>
  <c r="AE351" i="45"/>
  <c r="AE347" i="45"/>
  <c r="AE343" i="45"/>
  <c r="AE339" i="45"/>
  <c r="AE335" i="45"/>
  <c r="AE331" i="45"/>
  <c r="AE327" i="45"/>
  <c r="AE323" i="45"/>
  <c r="AE319" i="45"/>
  <c r="AE315" i="45"/>
  <c r="AE311" i="45"/>
  <c r="AE307" i="45"/>
  <c r="AE303" i="45"/>
  <c r="AE299" i="45"/>
  <c r="AE292" i="45"/>
  <c r="AE284" i="45"/>
  <c r="AE276" i="45"/>
  <c r="AE268" i="45"/>
  <c r="AE260" i="45"/>
  <c r="AE252" i="45"/>
  <c r="AE244" i="45"/>
  <c r="AE236" i="45"/>
  <c r="AE228" i="45"/>
  <c r="AE220" i="45"/>
  <c r="AE212" i="45"/>
  <c r="AE204" i="45"/>
  <c r="AE196" i="45"/>
  <c r="AE188" i="45"/>
  <c r="AE180" i="45"/>
  <c r="AE172" i="45"/>
  <c r="AE164" i="45"/>
  <c r="AE156" i="45"/>
  <c r="AE148" i="45"/>
  <c r="AE140" i="45"/>
  <c r="AE132" i="45"/>
  <c r="AE124" i="45"/>
  <c r="AE116" i="45"/>
  <c r="AE509" i="45"/>
  <c r="AE505" i="45"/>
  <c r="AE510" i="45"/>
  <c r="AE502" i="45"/>
  <c r="AE481" i="45"/>
  <c r="AC378" i="45"/>
  <c r="AE378" i="45" s="1"/>
  <c r="AC362" i="45"/>
  <c r="AE362" i="45" s="1"/>
  <c r="AC346" i="45"/>
  <c r="AE346" i="45" s="1"/>
  <c r="AC330" i="45"/>
  <c r="AE330" i="45" s="1"/>
  <c r="AC314" i="45"/>
  <c r="AE314" i="45" s="1"/>
  <c r="AC298" i="45"/>
  <c r="AD298" i="45" s="1"/>
  <c r="AC290" i="45"/>
  <c r="AD290" i="45" s="1"/>
  <c r="AC258" i="45"/>
  <c r="AD258" i="45" s="1"/>
  <c r="AC226" i="45"/>
  <c r="AD226" i="45" s="1"/>
  <c r="AC194" i="45"/>
  <c r="AD194" i="45" s="1"/>
  <c r="AC162" i="45"/>
  <c r="AD162" i="45" s="1"/>
  <c r="AC130" i="45"/>
  <c r="AD130" i="45" s="1"/>
  <c r="AC105" i="45"/>
  <c r="AD105" i="45" s="1"/>
  <c r="AC89" i="45"/>
  <c r="AD89" i="45" s="1"/>
  <c r="AC73" i="45"/>
  <c r="AD73" i="45" s="1"/>
  <c r="AC57" i="45"/>
  <c r="AD57" i="45" s="1"/>
  <c r="AC41" i="45"/>
  <c r="AD41" i="45" s="1"/>
  <c r="AE34" i="45"/>
  <c r="AC34" i="45"/>
  <c r="AC497" i="45"/>
  <c r="AE497" i="45" s="1"/>
  <c r="AD480" i="45"/>
  <c r="AC480" i="45"/>
  <c r="AE480" i="45" s="1"/>
  <c r="AD472" i="45"/>
  <c r="AC472" i="45"/>
  <c r="AE472" i="45" s="1"/>
  <c r="AC460" i="45"/>
  <c r="AD460" i="45" s="1"/>
  <c r="AC444" i="45"/>
  <c r="AD444" i="45" s="1"/>
  <c r="AD388" i="45"/>
  <c r="AC388" i="45"/>
  <c r="AE388" i="45" s="1"/>
  <c r="AD378" i="45"/>
  <c r="AD362" i="45"/>
  <c r="AD346" i="45"/>
  <c r="AD330" i="45"/>
  <c r="AD314" i="45"/>
  <c r="AD277" i="45"/>
  <c r="AD245" i="45"/>
  <c r="AD213" i="45"/>
  <c r="AD181" i="45"/>
  <c r="AD149" i="45"/>
  <c r="AD117" i="45"/>
  <c r="AC374" i="45"/>
  <c r="AE374" i="45" s="1"/>
  <c r="AC358" i="45"/>
  <c r="AE358" i="45" s="1"/>
  <c r="AC342" i="45"/>
  <c r="AE342" i="45" s="1"/>
  <c r="AC326" i="45"/>
  <c r="AE326" i="45" s="1"/>
  <c r="AC310" i="45"/>
  <c r="AE310" i="45" s="1"/>
  <c r="AC293" i="45"/>
  <c r="AD293" i="45" s="1"/>
  <c r="AE293" i="45"/>
  <c r="AC277" i="45"/>
  <c r="AE277" i="45"/>
  <c r="AC261" i="45"/>
  <c r="AD261" i="45" s="1"/>
  <c r="AE261" i="45"/>
  <c r="AC245" i="45"/>
  <c r="AE245" i="45"/>
  <c r="AC229" i="45"/>
  <c r="AD229" i="45" s="1"/>
  <c r="AE229" i="45"/>
  <c r="AC213" i="45"/>
  <c r="AE213" i="45"/>
  <c r="AC197" i="45"/>
  <c r="AD197" i="45" s="1"/>
  <c r="AE197" i="45"/>
  <c r="AC181" i="45"/>
  <c r="AE181" i="45"/>
  <c r="AC165" i="45"/>
  <c r="AD165" i="45" s="1"/>
  <c r="AE165" i="45"/>
  <c r="AC149" i="45"/>
  <c r="AE149" i="45"/>
  <c r="AC133" i="45"/>
  <c r="AD133" i="45" s="1"/>
  <c r="AE133" i="45"/>
  <c r="AC117" i="45"/>
  <c r="AE117" i="45"/>
  <c r="AC282" i="45"/>
  <c r="AD282" i="45" s="1"/>
  <c r="AC250" i="45"/>
  <c r="AD250" i="45" s="1"/>
  <c r="AC218" i="45"/>
  <c r="AD218" i="45" s="1"/>
  <c r="AC186" i="45"/>
  <c r="AD186" i="45" s="1"/>
  <c r="AC154" i="45"/>
  <c r="AD154" i="45" s="1"/>
  <c r="AC122" i="45"/>
  <c r="AD122" i="45" s="1"/>
  <c r="AC101" i="45"/>
  <c r="AE101" i="45" s="1"/>
  <c r="AC85" i="45"/>
  <c r="AE85" i="45" s="1"/>
  <c r="AC69" i="45"/>
  <c r="AE69" i="45" s="1"/>
  <c r="AC53" i="45"/>
  <c r="AE53" i="45" s="1"/>
  <c r="AC37" i="45"/>
  <c r="AE37" i="45" s="1"/>
  <c r="AC501" i="45"/>
  <c r="AD501" i="45" s="1"/>
  <c r="AD497" i="45"/>
  <c r="AC483" i="45"/>
  <c r="AD483" i="45" s="1"/>
  <c r="AD478" i="45"/>
  <c r="AC478" i="45"/>
  <c r="AE478" i="45" s="1"/>
  <c r="AC464" i="45"/>
  <c r="AD464" i="45" s="1"/>
  <c r="AC448" i="45"/>
  <c r="AD448" i="45" s="1"/>
  <c r="AD289" i="45"/>
  <c r="AC289" i="45"/>
  <c r="AE289" i="45" s="1"/>
  <c r="AD273" i="45"/>
  <c r="AC273" i="45"/>
  <c r="AE273" i="45" s="1"/>
  <c r="AD257" i="45"/>
  <c r="AC257" i="45"/>
  <c r="AE257" i="45" s="1"/>
  <c r="AD241" i="45"/>
  <c r="AC241" i="45"/>
  <c r="AE241" i="45" s="1"/>
  <c r="AD225" i="45"/>
  <c r="AC225" i="45"/>
  <c r="AE225" i="45" s="1"/>
  <c r="AD209" i="45"/>
  <c r="AC209" i="45"/>
  <c r="AE209" i="45" s="1"/>
  <c r="AD193" i="45"/>
  <c r="AC193" i="45"/>
  <c r="AE193" i="45" s="1"/>
  <c r="AD177" i="45"/>
  <c r="AC177" i="45"/>
  <c r="AE177" i="45" s="1"/>
  <c r="AD161" i="45"/>
  <c r="AC161" i="45"/>
  <c r="AE161" i="45" s="1"/>
  <c r="AD145" i="45"/>
  <c r="AC145" i="45"/>
  <c r="AE145" i="45" s="1"/>
  <c r="AD129" i="45"/>
  <c r="AC129" i="45"/>
  <c r="AE129" i="45" s="1"/>
  <c r="AD114" i="45"/>
  <c r="AD98" i="45"/>
  <c r="AD82" i="45"/>
  <c r="AD66" i="45"/>
  <c r="AD50" i="45"/>
  <c r="AC288" i="45"/>
  <c r="AE288" i="45"/>
  <c r="AC256" i="45"/>
  <c r="AE256" i="45"/>
  <c r="AC224" i="45"/>
  <c r="AE224" i="45"/>
  <c r="AC192" i="45"/>
  <c r="AE192" i="45"/>
  <c r="AC160" i="45"/>
  <c r="AE160" i="45"/>
  <c r="AC128" i="45"/>
  <c r="AE128" i="45"/>
  <c r="AD496" i="45"/>
  <c r="AC486" i="45"/>
  <c r="AE486" i="45"/>
  <c r="AC504" i="45"/>
  <c r="AE504" i="45" s="1"/>
  <c r="AD473" i="45"/>
  <c r="AD466" i="45"/>
  <c r="AD458" i="45"/>
  <c r="AD450" i="45"/>
  <c r="AD442" i="45"/>
  <c r="AD438" i="45"/>
  <c r="AD465" i="45"/>
  <c r="AD449" i="45"/>
  <c r="AC429" i="45"/>
  <c r="AE429" i="45" s="1"/>
  <c r="AC421" i="45"/>
  <c r="AE421" i="45" s="1"/>
  <c r="AC413" i="45"/>
  <c r="AE413" i="45" s="1"/>
  <c r="AC405" i="45"/>
  <c r="AE405" i="45" s="1"/>
  <c r="AC397" i="45"/>
  <c r="AE397" i="45" s="1"/>
  <c r="AC389" i="45"/>
  <c r="AE389" i="45" s="1"/>
  <c r="AD377" i="45"/>
  <c r="AD361" i="45"/>
  <c r="AD345" i="45"/>
  <c r="AD329" i="45"/>
  <c r="AD313" i="45"/>
  <c r="AE21" i="45"/>
  <c r="AC21" i="45"/>
  <c r="AE384" i="45"/>
  <c r="AC384" i="45"/>
  <c r="AE368" i="45"/>
  <c r="AC368" i="45"/>
  <c r="AE352" i="45"/>
  <c r="AC352" i="45"/>
  <c r="AE336" i="45"/>
  <c r="AC336" i="45"/>
  <c r="AE320" i="45"/>
  <c r="AC320" i="45"/>
  <c r="AE304" i="45"/>
  <c r="AC304" i="45"/>
  <c r="AD23" i="45"/>
  <c r="AC286" i="45"/>
  <c r="AE286" i="45" s="1"/>
  <c r="AC254" i="45"/>
  <c r="AE254" i="45" s="1"/>
  <c r="AC222" i="45"/>
  <c r="AE222" i="45" s="1"/>
  <c r="AC190" i="45"/>
  <c r="AE190" i="45" s="1"/>
  <c r="AC158" i="45"/>
  <c r="AE158" i="45" s="1"/>
  <c r="AC126" i="45"/>
  <c r="AE126" i="45" s="1"/>
  <c r="AC107" i="45"/>
  <c r="AE107" i="45" s="1"/>
  <c r="AC91" i="45"/>
  <c r="AE91" i="45" s="1"/>
  <c r="AC75" i="45"/>
  <c r="AE75" i="45" s="1"/>
  <c r="AC59" i="45"/>
  <c r="AE59" i="45" s="1"/>
  <c r="AC43" i="45"/>
  <c r="AE43" i="45" s="1"/>
  <c r="AC30" i="45"/>
  <c r="AE30" i="45"/>
  <c r="AC441" i="45"/>
  <c r="AE441" i="45" s="1"/>
  <c r="AC437" i="45"/>
  <c r="AE437" i="45" s="1"/>
  <c r="AC291" i="45"/>
  <c r="AD291" i="45" s="1"/>
  <c r="AC275" i="45"/>
  <c r="AD275" i="45" s="1"/>
  <c r="AC259" i="45"/>
  <c r="AD259" i="45" s="1"/>
  <c r="AC243" i="45"/>
  <c r="AD243" i="45" s="1"/>
  <c r="AC227" i="45"/>
  <c r="AD227" i="45" s="1"/>
  <c r="AC211" i="45"/>
  <c r="AD211" i="45" s="1"/>
  <c r="AC195" i="45"/>
  <c r="AD195" i="45" s="1"/>
  <c r="AC179" i="45"/>
  <c r="AD179" i="45" s="1"/>
  <c r="AC163" i="45"/>
  <c r="AD163" i="45" s="1"/>
  <c r="AC147" i="45"/>
  <c r="AD147" i="45" s="1"/>
  <c r="AC131" i="45"/>
  <c r="AD131" i="45" s="1"/>
  <c r="AD110" i="45"/>
  <c r="AD94" i="45"/>
  <c r="AD78" i="45"/>
  <c r="AD62" i="45"/>
  <c r="AD46" i="45"/>
  <c r="AD32" i="45"/>
  <c r="AD24" i="45"/>
  <c r="AD16" i="45"/>
  <c r="AC296" i="45"/>
  <c r="AE296" i="45"/>
  <c r="AC264" i="45"/>
  <c r="AE264" i="45"/>
  <c r="AC232" i="45"/>
  <c r="AE232" i="45"/>
  <c r="AC200" i="45"/>
  <c r="AE200" i="45"/>
  <c r="AC168" i="45"/>
  <c r="AE168" i="45"/>
  <c r="AC136" i="45"/>
  <c r="AE136" i="45"/>
  <c r="AC112" i="45"/>
  <c r="AE112" i="45"/>
  <c r="AC104" i="45"/>
  <c r="AE104" i="45"/>
  <c r="AC96" i="45"/>
  <c r="AE96" i="45"/>
  <c r="AC88" i="45"/>
  <c r="AE88" i="45"/>
  <c r="AC80" i="45"/>
  <c r="AE80" i="45"/>
  <c r="AC72" i="45"/>
  <c r="AE72" i="45"/>
  <c r="AC64" i="45"/>
  <c r="AE64" i="45"/>
  <c r="AC56" i="45"/>
  <c r="AE56" i="45"/>
  <c r="AC48" i="45"/>
  <c r="AE48" i="45"/>
  <c r="AC40" i="45"/>
  <c r="AE40" i="45" s="1"/>
  <c r="AC36" i="45"/>
  <c r="AD36" i="45" s="1"/>
  <c r="AE36" i="45"/>
  <c r="AC498" i="45"/>
  <c r="AE498" i="45"/>
  <c r="AD492" i="45"/>
  <c r="AD486" i="45"/>
  <c r="AC482" i="45"/>
  <c r="AE482" i="45"/>
  <c r="AD475" i="45"/>
  <c r="AD469" i="45"/>
  <c r="AD453" i="45"/>
  <c r="AE431" i="45"/>
  <c r="AC431" i="45"/>
  <c r="AE423" i="45"/>
  <c r="AC423" i="45"/>
  <c r="AE415" i="45"/>
  <c r="AC415" i="45"/>
  <c r="AE407" i="45"/>
  <c r="AC407" i="45"/>
  <c r="AE399" i="45"/>
  <c r="AC399" i="45"/>
  <c r="AE391" i="45"/>
  <c r="AC391" i="45"/>
  <c r="AD373" i="45"/>
  <c r="AD357" i="45"/>
  <c r="AD341" i="45"/>
  <c r="AD325" i="45"/>
  <c r="AD309" i="45"/>
  <c r="AC17" i="45"/>
  <c r="AE17" i="45" s="1"/>
  <c r="AC33" i="45"/>
  <c r="AE33" i="45" s="1"/>
  <c r="AC372" i="45"/>
  <c r="AD372" i="45" s="1"/>
  <c r="AC356" i="45"/>
  <c r="AD356" i="45" s="1"/>
  <c r="AC340" i="45"/>
  <c r="AD340" i="45" s="1"/>
  <c r="AC324" i="45"/>
  <c r="AD324" i="45" s="1"/>
  <c r="AC308" i="45"/>
  <c r="AD308" i="45" s="1"/>
  <c r="AC297" i="45"/>
  <c r="AE297" i="45" s="1"/>
  <c r="AD27" i="45"/>
  <c r="AE294" i="45"/>
  <c r="AC294" i="45"/>
  <c r="AE262" i="45"/>
  <c r="AC262" i="45"/>
  <c r="AE230" i="45"/>
  <c r="AC230" i="45"/>
  <c r="AE198" i="45"/>
  <c r="AC198" i="45"/>
  <c r="AE166" i="45"/>
  <c r="AC166" i="45"/>
  <c r="AE134" i="45"/>
  <c r="AC134" i="45"/>
  <c r="AE111" i="45"/>
  <c r="AC111" i="45"/>
  <c r="AD111" i="45" s="1"/>
  <c r="AE95" i="45"/>
  <c r="AC95" i="45"/>
  <c r="AD95" i="45" s="1"/>
  <c r="AE79" i="45"/>
  <c r="AC79" i="45"/>
  <c r="AD79" i="45" s="1"/>
  <c r="AE63" i="45"/>
  <c r="AC63" i="45"/>
  <c r="AD63" i="45" s="1"/>
  <c r="AE47" i="45"/>
  <c r="AC47" i="45"/>
  <c r="AD47" i="45" s="1"/>
  <c r="AC22" i="45"/>
  <c r="AE22" i="45" s="1"/>
  <c r="AE485" i="45"/>
  <c r="AC485" i="45"/>
  <c r="AE459" i="45"/>
  <c r="AC459" i="45"/>
  <c r="AD459" i="45" s="1"/>
  <c r="AE443" i="45"/>
  <c r="AC443" i="45"/>
  <c r="AD443" i="45" s="1"/>
  <c r="AD429" i="45"/>
  <c r="AD421" i="45"/>
  <c r="AD413" i="45"/>
  <c r="AD405" i="45"/>
  <c r="AD397" i="45"/>
  <c r="AD389" i="45"/>
  <c r="AD12" i="45"/>
  <c r="AD295" i="45"/>
  <c r="AD279" i="45"/>
  <c r="AD263" i="45"/>
  <c r="AD247" i="45"/>
  <c r="AD231" i="45"/>
  <c r="AD215" i="45"/>
  <c r="AD199" i="45"/>
  <c r="AD183" i="45"/>
  <c r="AD167" i="45"/>
  <c r="AD151" i="45"/>
  <c r="AD135" i="45"/>
  <c r="AD119" i="45"/>
  <c r="AD104" i="45"/>
  <c r="AD88" i="45"/>
  <c r="AD72" i="45"/>
  <c r="AD56" i="45"/>
  <c r="AD40" i="45"/>
  <c r="AE386" i="45"/>
  <c r="AC386" i="45"/>
  <c r="AE370" i="45"/>
  <c r="AC370" i="45"/>
  <c r="AE354" i="45"/>
  <c r="AC354" i="45"/>
  <c r="AE338" i="45"/>
  <c r="AC338" i="45"/>
  <c r="AE322" i="45"/>
  <c r="AC322" i="45"/>
  <c r="AE306" i="45"/>
  <c r="AC306" i="45"/>
  <c r="AD294" i="45"/>
  <c r="AD286" i="45"/>
  <c r="AD262" i="45"/>
  <c r="AD254" i="45"/>
  <c r="AD230" i="45"/>
  <c r="AD222" i="45"/>
  <c r="AD198" i="45"/>
  <c r="AD190" i="45"/>
  <c r="AD166" i="45"/>
  <c r="AD158" i="45"/>
  <c r="AD134" i="45"/>
  <c r="AD126" i="45"/>
  <c r="AD101" i="45"/>
  <c r="AD85" i="45"/>
  <c r="AD69" i="45"/>
  <c r="AD53" i="45"/>
  <c r="AD37" i="45"/>
  <c r="AD21" i="45"/>
  <c r="AC274" i="45"/>
  <c r="AD274" i="45" s="1"/>
  <c r="AC242" i="45"/>
  <c r="AD242" i="45" s="1"/>
  <c r="AC210" i="45"/>
  <c r="AD210" i="45" s="1"/>
  <c r="AC178" i="45"/>
  <c r="AD178" i="45" s="1"/>
  <c r="AC146" i="45"/>
  <c r="AD146" i="45" s="1"/>
  <c r="AC113" i="45"/>
  <c r="AD113" i="45" s="1"/>
  <c r="AC97" i="45"/>
  <c r="AD97" i="45" s="1"/>
  <c r="AC81" i="45"/>
  <c r="AD81" i="45" s="1"/>
  <c r="AC65" i="45"/>
  <c r="AD65" i="45" s="1"/>
  <c r="AC49" i="45"/>
  <c r="AD49" i="45" s="1"/>
  <c r="AE18" i="45"/>
  <c r="AC18" i="45"/>
  <c r="AC491" i="45"/>
  <c r="AD491" i="45" s="1"/>
  <c r="AE491" i="45"/>
  <c r="AC487" i="45"/>
  <c r="AD487" i="45" s="1"/>
  <c r="AE487" i="45"/>
  <c r="AC512" i="45"/>
  <c r="AE512" i="45" s="1"/>
  <c r="AC476" i="45"/>
  <c r="AE476" i="45" s="1"/>
  <c r="AC468" i="45"/>
  <c r="AD468" i="45" s="1"/>
  <c r="AE468" i="45"/>
  <c r="AC452" i="45"/>
  <c r="AD452" i="45" s="1"/>
  <c r="AE452" i="45"/>
  <c r="AD441" i="45"/>
  <c r="AD437" i="45"/>
  <c r="AD386" i="45"/>
  <c r="AD370" i="45"/>
  <c r="AD354" i="45"/>
  <c r="AD338" i="45"/>
  <c r="AD322" i="45"/>
  <c r="AD306" i="45"/>
  <c r="AE382" i="45"/>
  <c r="AC382" i="45"/>
  <c r="AD382" i="45" s="1"/>
  <c r="AE366" i="45"/>
  <c r="AC366" i="45"/>
  <c r="AD366" i="45" s="1"/>
  <c r="AE350" i="45"/>
  <c r="AC350" i="45"/>
  <c r="AD350" i="45" s="1"/>
  <c r="AE334" i="45"/>
  <c r="AC334" i="45"/>
  <c r="AD334" i="45" s="1"/>
  <c r="AE318" i="45"/>
  <c r="AC318" i="45"/>
  <c r="AD318" i="45" s="1"/>
  <c r="AE302" i="45"/>
  <c r="AC302" i="45"/>
  <c r="AD302" i="45" s="1"/>
  <c r="AC285" i="45"/>
  <c r="AD285" i="45" s="1"/>
  <c r="AC269" i="45"/>
  <c r="AD269" i="45" s="1"/>
  <c r="AC253" i="45"/>
  <c r="AD253" i="45" s="1"/>
  <c r="AC237" i="45"/>
  <c r="AD237" i="45" s="1"/>
  <c r="AC221" i="45"/>
  <c r="AD221" i="45" s="1"/>
  <c r="AC205" i="45"/>
  <c r="AD205" i="45" s="1"/>
  <c r="AC189" i="45"/>
  <c r="AD189" i="45" s="1"/>
  <c r="AC173" i="45"/>
  <c r="AD173" i="45" s="1"/>
  <c r="AC157" i="45"/>
  <c r="AD157" i="45" s="1"/>
  <c r="AC141" i="45"/>
  <c r="AD141" i="45" s="1"/>
  <c r="AC125" i="45"/>
  <c r="AD125" i="45" s="1"/>
  <c r="AD33" i="45"/>
  <c r="AD17" i="45"/>
  <c r="AC266" i="45"/>
  <c r="AD266" i="45" s="1"/>
  <c r="AC234" i="45"/>
  <c r="AD234" i="45" s="1"/>
  <c r="AC202" i="45"/>
  <c r="AD202" i="45" s="1"/>
  <c r="AC170" i="45"/>
  <c r="AD170" i="45" s="1"/>
  <c r="AC138" i="45"/>
  <c r="AD138" i="45" s="1"/>
  <c r="AC109" i="45"/>
  <c r="AD109" i="45" s="1"/>
  <c r="AC93" i="45"/>
  <c r="AD93" i="45" s="1"/>
  <c r="AC77" i="45"/>
  <c r="AD77" i="45" s="1"/>
  <c r="AC61" i="45"/>
  <c r="AD61" i="45" s="1"/>
  <c r="AC45" i="45"/>
  <c r="AD45" i="45" s="1"/>
  <c r="AE26" i="45"/>
  <c r="AC26" i="45"/>
  <c r="AC499" i="45"/>
  <c r="AD499" i="45" s="1"/>
  <c r="AC495" i="45"/>
  <c r="AD495" i="45" s="1"/>
  <c r="AC489" i="45"/>
  <c r="AD489" i="45" s="1"/>
  <c r="AD508" i="45"/>
  <c r="AC508" i="45"/>
  <c r="AE508" i="45" s="1"/>
  <c r="AD474" i="45"/>
  <c r="AC474" i="45"/>
  <c r="AE474" i="45" s="1"/>
  <c r="AC456" i="45"/>
  <c r="AD456" i="45" s="1"/>
  <c r="AD374" i="45"/>
  <c r="AD358" i="45"/>
  <c r="AD342" i="45"/>
  <c r="AD326" i="45"/>
  <c r="AD310" i="45"/>
  <c r="AD297" i="45"/>
  <c r="AD281" i="45"/>
  <c r="AC281" i="45"/>
  <c r="AE281" i="45" s="1"/>
  <c r="AD265" i="45"/>
  <c r="AC265" i="45"/>
  <c r="AE265" i="45" s="1"/>
  <c r="AD249" i="45"/>
  <c r="AC249" i="45"/>
  <c r="AE249" i="45" s="1"/>
  <c r="AD233" i="45"/>
  <c r="AC233" i="45"/>
  <c r="AE233" i="45" s="1"/>
  <c r="AD217" i="45"/>
  <c r="AC217" i="45"/>
  <c r="AE217" i="45" s="1"/>
  <c r="AD201" i="45"/>
  <c r="AC201" i="45"/>
  <c r="AE201" i="45" s="1"/>
  <c r="AD185" i="45"/>
  <c r="AC185" i="45"/>
  <c r="AE185" i="45" s="1"/>
  <c r="AD169" i="45"/>
  <c r="AC169" i="45"/>
  <c r="AE169" i="45" s="1"/>
  <c r="AD153" i="45"/>
  <c r="AC153" i="45"/>
  <c r="AE153" i="45" s="1"/>
  <c r="AD137" i="45"/>
  <c r="AC137" i="45"/>
  <c r="AE137" i="45" s="1"/>
  <c r="AD121" i="45"/>
  <c r="AC121" i="45"/>
  <c r="AE121" i="45" s="1"/>
  <c r="AD106" i="45"/>
  <c r="AD90" i="45"/>
  <c r="AD74" i="45"/>
  <c r="AD58" i="45"/>
  <c r="AD42" i="45"/>
  <c r="AC272" i="45"/>
  <c r="AE272" i="45"/>
  <c r="AC240" i="45"/>
  <c r="AE240" i="45"/>
  <c r="AC208" i="45"/>
  <c r="AE208" i="45"/>
  <c r="AC176" i="45"/>
  <c r="AE176" i="45"/>
  <c r="AC144" i="45"/>
  <c r="AE144" i="45"/>
  <c r="AC28" i="45"/>
  <c r="AD28" i="45" s="1"/>
  <c r="AE28" i="45"/>
  <c r="AD498" i="45"/>
  <c r="AC494" i="45"/>
  <c r="AE494" i="45" s="1"/>
  <c r="AD488" i="45"/>
  <c r="AD482" i="45"/>
  <c r="AD477" i="45"/>
  <c r="AD470" i="45"/>
  <c r="AD462" i="45"/>
  <c r="AD454" i="45"/>
  <c r="AD446" i="45"/>
  <c r="AD440" i="45"/>
  <c r="AD436" i="45"/>
  <c r="AD457" i="45"/>
  <c r="AE433" i="45"/>
  <c r="AC433" i="45"/>
  <c r="AE425" i="45"/>
  <c r="AC425" i="45"/>
  <c r="AE417" i="45"/>
  <c r="AC417" i="45"/>
  <c r="AE409" i="45"/>
  <c r="AC409" i="45"/>
  <c r="AE401" i="45"/>
  <c r="AC401" i="45"/>
  <c r="AE393" i="45"/>
  <c r="AC393" i="45"/>
  <c r="AD385" i="45"/>
  <c r="AD369" i="45"/>
  <c r="AD353" i="45"/>
  <c r="AD337" i="45"/>
  <c r="AD321" i="45"/>
  <c r="AD305" i="45"/>
  <c r="AE29" i="45"/>
  <c r="AC29" i="45"/>
  <c r="AD29" i="45" s="1"/>
  <c r="AE376" i="45"/>
  <c r="AC376" i="45"/>
  <c r="AD376" i="45" s="1"/>
  <c r="AE360" i="45"/>
  <c r="AC360" i="45"/>
  <c r="AD360" i="45" s="1"/>
  <c r="AE344" i="45"/>
  <c r="AC344" i="45"/>
  <c r="AD344" i="45" s="1"/>
  <c r="AE328" i="45"/>
  <c r="AC328" i="45"/>
  <c r="AD328" i="45" s="1"/>
  <c r="AE312" i="45"/>
  <c r="AC312" i="45"/>
  <c r="AD312" i="45" s="1"/>
  <c r="AD296" i="45"/>
  <c r="AD288" i="45"/>
  <c r="AD272" i="45"/>
  <c r="AD264" i="45"/>
  <c r="AD256" i="45"/>
  <c r="AD240" i="45"/>
  <c r="AD232" i="45"/>
  <c r="AD224" i="45"/>
  <c r="AD208" i="45"/>
  <c r="AD200" i="45"/>
  <c r="AD192" i="45"/>
  <c r="AD176" i="45"/>
  <c r="AD168" i="45"/>
  <c r="AD160" i="45"/>
  <c r="AD144" i="45"/>
  <c r="AD136" i="45"/>
  <c r="AD128" i="45"/>
  <c r="AD107" i="45"/>
  <c r="AD91" i="45"/>
  <c r="AD75" i="45"/>
  <c r="AD59" i="45"/>
  <c r="AD43" i="45"/>
  <c r="AD31" i="45"/>
  <c r="AD15" i="45"/>
  <c r="AC270" i="45"/>
  <c r="AD270" i="45" s="1"/>
  <c r="AC238" i="45"/>
  <c r="AD238" i="45" s="1"/>
  <c r="AC206" i="45"/>
  <c r="AD206" i="45" s="1"/>
  <c r="AC174" i="45"/>
  <c r="AD174" i="45" s="1"/>
  <c r="AC142" i="45"/>
  <c r="AD142" i="45" s="1"/>
  <c r="AC115" i="45"/>
  <c r="AD115" i="45" s="1"/>
  <c r="AE115" i="45"/>
  <c r="AC99" i="45"/>
  <c r="AD99" i="45" s="1"/>
  <c r="AC83" i="45"/>
  <c r="AD83" i="45" s="1"/>
  <c r="AC67" i="45"/>
  <c r="AD67" i="45" s="1"/>
  <c r="AC51" i="45"/>
  <c r="AD51" i="45" s="1"/>
  <c r="AC14" i="45"/>
  <c r="AE14" i="45"/>
  <c r="AC493" i="45"/>
  <c r="AD493" i="45" s="1"/>
  <c r="AC439" i="45"/>
  <c r="AD439" i="45" s="1"/>
  <c r="AC435" i="45"/>
  <c r="AD435" i="45" s="1"/>
  <c r="AC283" i="45"/>
  <c r="AD283" i="45" s="1"/>
  <c r="AC267" i="45"/>
  <c r="AD267" i="45" s="1"/>
  <c r="AC251" i="45"/>
  <c r="AD251" i="45" s="1"/>
  <c r="AC235" i="45"/>
  <c r="AD235" i="45" s="1"/>
  <c r="AC219" i="45"/>
  <c r="AD219" i="45" s="1"/>
  <c r="AC203" i="45"/>
  <c r="AD203" i="45" s="1"/>
  <c r="AC187" i="45"/>
  <c r="AD187" i="45" s="1"/>
  <c r="AC171" i="45"/>
  <c r="AD171" i="45" s="1"/>
  <c r="AC155" i="45"/>
  <c r="AD155" i="45" s="1"/>
  <c r="AC139" i="45"/>
  <c r="AD139" i="45" s="1"/>
  <c r="AC123" i="45"/>
  <c r="AD123" i="45" s="1"/>
  <c r="AD102" i="45"/>
  <c r="AD86" i="45"/>
  <c r="AD70" i="45"/>
  <c r="AD54" i="45"/>
  <c r="AD38" i="45"/>
  <c r="AD34" i="45"/>
  <c r="AD30" i="45"/>
  <c r="AD26" i="45"/>
  <c r="AD22" i="45"/>
  <c r="AD18" i="45"/>
  <c r="AD14" i="45"/>
  <c r="AC280" i="45"/>
  <c r="AD280" i="45" s="1"/>
  <c r="AC248" i="45"/>
  <c r="AD248" i="45" s="1"/>
  <c r="AC216" i="45"/>
  <c r="AD216" i="45" s="1"/>
  <c r="AC184" i="45"/>
  <c r="AD184" i="45" s="1"/>
  <c r="AC152" i="45"/>
  <c r="AD152" i="45" s="1"/>
  <c r="AC120" i="45"/>
  <c r="AD120" i="45" s="1"/>
  <c r="AC108" i="45"/>
  <c r="AE108" i="45" s="1"/>
  <c r="AC100" i="45"/>
  <c r="AD100" i="45" s="1"/>
  <c r="AC92" i="45"/>
  <c r="AE92" i="45" s="1"/>
  <c r="AC84" i="45"/>
  <c r="AD84" i="45" s="1"/>
  <c r="AC76" i="45"/>
  <c r="AE76" i="45" s="1"/>
  <c r="AC68" i="45"/>
  <c r="AD68" i="45" s="1"/>
  <c r="AC60" i="45"/>
  <c r="AE60" i="45" s="1"/>
  <c r="AC52" i="45"/>
  <c r="AD52" i="45" s="1"/>
  <c r="AC44" i="45"/>
  <c r="AE44" i="45" s="1"/>
  <c r="AC20" i="45"/>
  <c r="AD20" i="45" s="1"/>
  <c r="AD500" i="45"/>
  <c r="AC490" i="45"/>
  <c r="AD490" i="45" s="1"/>
  <c r="AD484" i="45"/>
  <c r="AD479" i="45"/>
  <c r="AD434" i="45"/>
  <c r="AD461" i="45"/>
  <c r="AD445" i="45"/>
  <c r="AC427" i="45"/>
  <c r="AD427" i="45" s="1"/>
  <c r="AC419" i="45"/>
  <c r="AD419" i="45" s="1"/>
  <c r="AC411" i="45"/>
  <c r="AD411" i="45" s="1"/>
  <c r="AC403" i="45"/>
  <c r="AD403" i="45" s="1"/>
  <c r="AC395" i="45"/>
  <c r="AD395" i="45" s="1"/>
  <c r="AD381" i="45"/>
  <c r="AD365" i="45"/>
  <c r="AD349" i="45"/>
  <c r="AD333" i="45"/>
  <c r="AD317" i="45"/>
  <c r="AD301" i="45"/>
  <c r="AC25" i="45"/>
  <c r="AD25" i="45" s="1"/>
  <c r="AC380" i="45"/>
  <c r="AD380" i="45" s="1"/>
  <c r="AC364" i="45"/>
  <c r="AD364" i="45" s="1"/>
  <c r="AC348" i="45"/>
  <c r="AD348" i="45" s="1"/>
  <c r="AC332" i="45"/>
  <c r="AD332" i="45" s="1"/>
  <c r="AC316" i="45"/>
  <c r="AD316" i="45" s="1"/>
  <c r="AC300" i="45"/>
  <c r="AD300" i="45" s="1"/>
  <c r="AD35" i="45"/>
  <c r="AD19" i="45"/>
  <c r="AC278" i="45"/>
  <c r="AD278" i="45" s="1"/>
  <c r="AC246" i="45"/>
  <c r="AD246" i="45" s="1"/>
  <c r="AC214" i="45"/>
  <c r="AD214" i="45" s="1"/>
  <c r="AC182" i="45"/>
  <c r="AD182" i="45" s="1"/>
  <c r="AC150" i="45"/>
  <c r="AD150" i="45" s="1"/>
  <c r="AC118" i="45"/>
  <c r="AD118" i="45" s="1"/>
  <c r="AC103" i="45"/>
  <c r="AD103" i="45" s="1"/>
  <c r="AC87" i="45"/>
  <c r="AD87" i="45" s="1"/>
  <c r="AC71" i="45"/>
  <c r="AD71" i="45" s="1"/>
  <c r="AC55" i="45"/>
  <c r="AD55" i="45" s="1"/>
  <c r="AC39" i="45"/>
  <c r="AD39" i="45" s="1"/>
  <c r="AC507" i="45"/>
  <c r="AD507" i="45" s="1"/>
  <c r="AD485" i="45"/>
  <c r="AE467" i="45"/>
  <c r="AC467" i="45"/>
  <c r="AD467" i="45" s="1"/>
  <c r="AE451" i="45"/>
  <c r="AC451" i="45"/>
  <c r="AD451" i="45" s="1"/>
  <c r="AD13" i="45"/>
  <c r="AD384" i="45"/>
  <c r="AD368" i="45"/>
  <c r="AD352" i="45"/>
  <c r="AD336" i="45"/>
  <c r="AD320" i="45"/>
  <c r="AD304" i="45"/>
  <c r="AD92" i="45"/>
  <c r="AD60" i="45"/>
  <c r="AD504" i="45"/>
  <c r="AD433" i="45"/>
  <c r="AD425" i="45"/>
  <c r="AD417" i="45"/>
  <c r="AD409" i="45"/>
  <c r="AD401" i="45"/>
  <c r="AD393" i="45"/>
  <c r="AD287" i="45"/>
  <c r="AD271" i="45"/>
  <c r="AD255" i="45"/>
  <c r="AD239" i="45"/>
  <c r="AD223" i="45"/>
  <c r="AD207" i="45"/>
  <c r="AD191" i="45"/>
  <c r="AD175" i="45"/>
  <c r="AD159" i="45"/>
  <c r="AD143" i="45"/>
  <c r="AD127" i="45"/>
  <c r="AD112" i="45"/>
  <c r="AD96" i="45"/>
  <c r="AD80" i="45"/>
  <c r="AD64" i="45"/>
  <c r="AD48" i="45"/>
  <c r="AD431" i="45"/>
  <c r="AD423" i="45"/>
  <c r="AD415" i="45"/>
  <c r="AD407" i="45"/>
  <c r="AD399" i="45"/>
  <c r="AD391" i="45"/>
  <c r="M43" i="51"/>
  <c r="AE41" i="51"/>
  <c r="AE43" i="51" s="1"/>
  <c r="N43" i="23"/>
  <c r="X43" i="23" s="1"/>
  <c r="D25" i="2"/>
  <c r="J26" i="2"/>
  <c r="D9" i="2"/>
  <c r="J12" i="2"/>
  <c r="O28" i="2"/>
  <c r="AH108" i="39" l="1"/>
  <c r="AD109" i="39"/>
  <c r="AD206" i="39"/>
  <c r="AD204" i="39"/>
  <c r="AD199" i="39"/>
  <c r="AD189" i="39"/>
  <c r="AD154" i="39"/>
  <c r="AD150" i="39"/>
  <c r="AD136" i="39"/>
  <c r="AD123" i="39"/>
  <c r="AD119" i="39"/>
  <c r="AD111" i="39"/>
  <c r="AD104" i="39"/>
  <c r="AD88" i="39"/>
  <c r="AD78" i="39"/>
  <c r="AD70" i="39"/>
  <c r="AD60" i="39"/>
  <c r="AD65" i="39"/>
  <c r="AD194" i="39"/>
  <c r="AD191" i="39" s="1"/>
  <c r="AD188" i="39"/>
  <c r="AD170" i="39"/>
  <c r="AD166" i="39"/>
  <c r="AD157" i="39"/>
  <c r="AD141" i="39"/>
  <c r="AD180" i="39"/>
  <c r="AD174" i="39"/>
  <c r="AD126" i="39"/>
  <c r="AD116" i="39"/>
  <c r="AD112" i="39"/>
  <c r="AD105" i="39"/>
  <c r="AD99" i="39"/>
  <c r="AD87" i="39"/>
  <c r="AD75" i="39"/>
  <c r="AD71" i="39"/>
  <c r="AD187" i="39"/>
  <c r="AD183" i="39"/>
  <c r="AD179" i="39"/>
  <c r="AD175" i="39"/>
  <c r="AD171" i="39"/>
  <c r="AD167" i="39"/>
  <c r="AD163" i="39"/>
  <c r="AD156" i="39"/>
  <c r="AD138" i="39"/>
  <c r="AD134" i="39"/>
  <c r="AD130" i="39"/>
  <c r="AD124" i="39"/>
  <c r="AD127" i="39"/>
  <c r="AD102" i="39"/>
  <c r="AD76" i="39"/>
  <c r="AD62" i="39"/>
  <c r="AD81" i="39"/>
  <c r="AD207" i="39"/>
  <c r="AD192" i="39"/>
  <c r="AD200" i="39"/>
  <c r="AD155" i="39"/>
  <c r="AD139" i="39"/>
  <c r="AD182" i="39"/>
  <c r="AD103" i="39"/>
  <c r="AD135" i="39"/>
  <c r="AD131" i="39"/>
  <c r="AD208" i="39"/>
  <c r="AD201" i="39"/>
  <c r="AD197" i="39"/>
  <c r="AD193" i="39"/>
  <c r="AD158" i="39"/>
  <c r="AD146" i="39"/>
  <c r="AD140" i="39"/>
  <c r="AD115" i="39"/>
  <c r="AD98" i="39"/>
  <c r="AD94" i="39"/>
  <c r="AD90" i="39"/>
  <c r="AD86" i="39"/>
  <c r="AD82" i="39"/>
  <c r="AD74" i="39"/>
  <c r="AD64" i="39"/>
  <c r="AD85" i="39"/>
  <c r="AD190" i="39"/>
  <c r="AD168" i="39"/>
  <c r="AD164" i="39"/>
  <c r="AD153" i="39"/>
  <c r="AD137" i="39"/>
  <c r="AD184" i="39"/>
  <c r="AD176" i="39"/>
  <c r="AD128" i="39"/>
  <c r="AD122" i="39"/>
  <c r="AD95" i="39"/>
  <c r="AD91" i="39"/>
  <c r="AD84" i="39"/>
  <c r="AD89" i="39"/>
  <c r="AD77" i="39"/>
  <c r="AD73" i="39"/>
  <c r="AD185" i="39"/>
  <c r="AD181" i="39"/>
  <c r="AD177" i="39"/>
  <c r="AD173" i="39"/>
  <c r="AD161" i="39"/>
  <c r="AD169" i="39"/>
  <c r="AD165" i="39"/>
  <c r="AD160" i="39"/>
  <c r="AD152" i="39"/>
  <c r="AD148" i="39"/>
  <c r="AD142" i="39"/>
  <c r="AD132" i="39"/>
  <c r="AD121" i="39"/>
  <c r="AD117" i="39"/>
  <c r="AD113" i="39"/>
  <c r="AD106" i="39"/>
  <c r="AD96" i="39"/>
  <c r="AD92" i="39"/>
  <c r="AD80" i="39"/>
  <c r="AD72" i="39"/>
  <c r="AD68" i="39"/>
  <c r="AD59" i="39"/>
  <c r="AD209" i="39"/>
  <c r="AD205" i="39"/>
  <c r="AD202" i="39"/>
  <c r="AD198" i="39"/>
  <c r="AD159" i="39"/>
  <c r="AD151" i="39"/>
  <c r="AD147" i="39"/>
  <c r="AD143" i="39"/>
  <c r="AD186" i="39"/>
  <c r="AD178" i="39"/>
  <c r="AD120" i="39"/>
  <c r="AD101" i="39"/>
  <c r="AD97" i="39"/>
  <c r="AD133" i="39"/>
  <c r="AD129" i="39"/>
  <c r="AD79" i="39"/>
  <c r="AD69" i="39"/>
  <c r="AD195" i="39"/>
  <c r="AD61" i="39"/>
  <c r="AD162" i="39"/>
  <c r="AD110" i="39"/>
  <c r="AD118" i="39"/>
  <c r="AD203" i="39"/>
  <c r="AD100" i="39"/>
  <c r="AD67" i="39"/>
  <c r="AD172" i="39"/>
  <c r="AD83" i="39"/>
  <c r="AD63" i="39"/>
  <c r="AD125" i="39"/>
  <c r="AD149" i="39"/>
  <c r="AD93" i="39"/>
  <c r="AD114" i="39"/>
  <c r="AD145" i="39"/>
  <c r="AD196" i="39"/>
  <c r="AD107" i="39"/>
  <c r="AD210" i="39"/>
  <c r="AD144" i="39"/>
  <c r="AD66" i="39"/>
  <c r="AD213" i="39"/>
  <c r="AB109" i="39"/>
  <c r="AB185" i="39"/>
  <c r="AB181" i="39"/>
  <c r="AB177" i="39"/>
  <c r="AB173" i="39"/>
  <c r="AB161" i="39"/>
  <c r="AB169" i="39"/>
  <c r="AB165" i="39"/>
  <c r="AB156" i="39"/>
  <c r="AB148" i="39"/>
  <c r="AB138" i="39"/>
  <c r="AB134" i="39"/>
  <c r="AB130" i="39"/>
  <c r="AB127" i="39"/>
  <c r="AB117" i="39"/>
  <c r="AB106" i="39"/>
  <c r="AB96" i="39"/>
  <c r="AB80" i="39"/>
  <c r="AB72" i="39"/>
  <c r="AB62" i="39"/>
  <c r="AB59" i="39"/>
  <c r="AB81" i="39"/>
  <c r="AB205" i="39"/>
  <c r="AB180" i="39"/>
  <c r="AB174" i="39"/>
  <c r="AB170" i="39"/>
  <c r="AB159" i="39"/>
  <c r="AB151" i="39"/>
  <c r="AB147" i="39"/>
  <c r="AB143" i="39"/>
  <c r="AB135" i="39"/>
  <c r="AB128" i="39"/>
  <c r="AB122" i="39"/>
  <c r="AB95" i="39"/>
  <c r="AB91" i="39"/>
  <c r="AB73" i="39"/>
  <c r="AB208" i="39"/>
  <c r="AB204" i="39"/>
  <c r="AB201" i="39"/>
  <c r="AB197" i="39"/>
  <c r="AB193" i="39"/>
  <c r="AB158" i="39"/>
  <c r="AB150" i="39"/>
  <c r="AB146" i="39"/>
  <c r="AB140" i="39"/>
  <c r="AB119" i="39"/>
  <c r="AB115" i="39"/>
  <c r="AB111" i="39"/>
  <c r="AB104" i="39"/>
  <c r="AB94" i="39"/>
  <c r="AB90" i="39"/>
  <c r="AB86" i="39"/>
  <c r="AB78" i="39"/>
  <c r="AB70" i="39"/>
  <c r="AB85" i="39"/>
  <c r="AB198" i="39"/>
  <c r="AB194" i="39"/>
  <c r="AB191" i="39" s="1"/>
  <c r="AB182" i="39"/>
  <c r="AB176" i="39"/>
  <c r="AB168" i="39"/>
  <c r="AB153" i="39"/>
  <c r="AB137" i="39"/>
  <c r="AB129" i="39"/>
  <c r="AB120" i="39"/>
  <c r="AB101" i="39"/>
  <c r="AB97" i="39"/>
  <c r="AB89" i="39"/>
  <c r="AB79" i="39"/>
  <c r="AB71" i="39"/>
  <c r="AB187" i="39"/>
  <c r="AB183" i="39"/>
  <c r="AB179" i="39"/>
  <c r="AB175" i="39"/>
  <c r="AB171" i="39"/>
  <c r="AB167" i="39"/>
  <c r="AB163" i="39"/>
  <c r="AB160" i="39"/>
  <c r="AB152" i="39"/>
  <c r="AB142" i="39"/>
  <c r="AB132" i="39"/>
  <c r="AB124" i="39"/>
  <c r="AB121" i="39"/>
  <c r="AB113" i="39"/>
  <c r="AB102" i="39"/>
  <c r="AB92" i="39"/>
  <c r="AB76" i="39"/>
  <c r="AB68" i="39"/>
  <c r="AB209" i="39"/>
  <c r="AB200" i="39"/>
  <c r="AB190" i="39"/>
  <c r="AB184" i="39"/>
  <c r="AB166" i="39"/>
  <c r="AB155" i="39"/>
  <c r="AB139" i="39"/>
  <c r="AB131" i="39"/>
  <c r="AB126" i="39"/>
  <c r="AB116" i="39"/>
  <c r="AB112" i="39"/>
  <c r="AB105" i="39"/>
  <c r="AB99" i="39"/>
  <c r="AB87" i="39"/>
  <c r="AB77" i="39"/>
  <c r="AB69" i="39"/>
  <c r="AB84" i="39"/>
  <c r="AB206" i="39"/>
  <c r="AB199" i="39"/>
  <c r="AB189" i="39"/>
  <c r="AB154" i="39"/>
  <c r="AB136" i="39"/>
  <c r="AB123" i="39"/>
  <c r="AB98" i="39"/>
  <c r="AB88" i="39"/>
  <c r="AB82" i="39"/>
  <c r="AB74" i="39"/>
  <c r="AB64" i="39"/>
  <c r="AB60" i="39"/>
  <c r="AB65" i="39"/>
  <c r="AB207" i="39"/>
  <c r="AB202" i="39"/>
  <c r="AB192" i="39"/>
  <c r="AB188" i="39"/>
  <c r="AB186" i="39"/>
  <c r="AB178" i="39"/>
  <c r="AB164" i="39"/>
  <c r="AB157" i="39"/>
  <c r="AB141" i="39"/>
  <c r="AB133" i="39"/>
  <c r="AB103" i="39"/>
  <c r="AB75" i="39"/>
  <c r="AB145" i="39"/>
  <c r="AB149" i="39"/>
  <c r="AB203" i="39"/>
  <c r="AB61" i="39"/>
  <c r="AD58" i="39"/>
  <c r="AB63" i="39"/>
  <c r="AB67" i="39"/>
  <c r="AB100" i="39"/>
  <c r="AB93" i="39"/>
  <c r="AB110" i="39"/>
  <c r="AB114" i="39"/>
  <c r="AB118" i="39"/>
  <c r="AB196" i="39"/>
  <c r="AB58" i="39"/>
  <c r="AB172" i="39"/>
  <c r="AB195" i="39"/>
  <c r="AB125" i="39"/>
  <c r="AB162" i="39"/>
  <c r="AB66" i="39"/>
  <c r="AB210" i="39"/>
  <c r="AB83" i="39"/>
  <c r="AB144" i="39"/>
  <c r="AB107" i="39"/>
  <c r="AB213" i="39"/>
  <c r="AI213" i="39"/>
  <c r="AJ108" i="39" s="1"/>
  <c r="AL109" i="39"/>
  <c r="AL202" i="39"/>
  <c r="AL206" i="39"/>
  <c r="AL204" i="39"/>
  <c r="AL199" i="39"/>
  <c r="AL189" i="39"/>
  <c r="AL156" i="39"/>
  <c r="AL146" i="39"/>
  <c r="AL140" i="39"/>
  <c r="AL124" i="39"/>
  <c r="AL92" i="39"/>
  <c r="AL88" i="39"/>
  <c r="AL113" i="39"/>
  <c r="AL94" i="39"/>
  <c r="AL73" i="39"/>
  <c r="AL82" i="39"/>
  <c r="AL74" i="39"/>
  <c r="AL64" i="39"/>
  <c r="AL207" i="39"/>
  <c r="AL200" i="39"/>
  <c r="AL180" i="39"/>
  <c r="AL153" i="39"/>
  <c r="AL137" i="39"/>
  <c r="AL126" i="39"/>
  <c r="AL122" i="39"/>
  <c r="AL95" i="39"/>
  <c r="AL91" i="39"/>
  <c r="AL133" i="39"/>
  <c r="AL129" i="39"/>
  <c r="AL77" i="39"/>
  <c r="AL187" i="39"/>
  <c r="AL183" i="39"/>
  <c r="AL179" i="39"/>
  <c r="AL175" i="39"/>
  <c r="AL171" i="39"/>
  <c r="AL167" i="39"/>
  <c r="AL163" i="39"/>
  <c r="AL158" i="39"/>
  <c r="AL150" i="39"/>
  <c r="AL134" i="39"/>
  <c r="AL130" i="39"/>
  <c r="AL142" i="39"/>
  <c r="AL128" i="39"/>
  <c r="AL127" i="39"/>
  <c r="AL106" i="39"/>
  <c r="AL123" i="39"/>
  <c r="AL75" i="39"/>
  <c r="AL85" i="39"/>
  <c r="AL76" i="39"/>
  <c r="AL68" i="39"/>
  <c r="AL60" i="39"/>
  <c r="AL192" i="39"/>
  <c r="AL190" i="39"/>
  <c r="AL186" i="39"/>
  <c r="AL178" i="39"/>
  <c r="AL170" i="39"/>
  <c r="AL166" i="39"/>
  <c r="AL159" i="39"/>
  <c r="AL151" i="39"/>
  <c r="AL147" i="39"/>
  <c r="AL143" i="39"/>
  <c r="AL135" i="39"/>
  <c r="AL174" i="39"/>
  <c r="AL120" i="39"/>
  <c r="AL97" i="39"/>
  <c r="AL89" i="39"/>
  <c r="AL79" i="39"/>
  <c r="AL69" i="39"/>
  <c r="AL208" i="39"/>
  <c r="AL201" i="39"/>
  <c r="AL197" i="39"/>
  <c r="AL193" i="39"/>
  <c r="AL160" i="39"/>
  <c r="AL152" i="39"/>
  <c r="AL136" i="39"/>
  <c r="AL115" i="39"/>
  <c r="AL104" i="39"/>
  <c r="AL90" i="39"/>
  <c r="AL86" i="39"/>
  <c r="AL121" i="39"/>
  <c r="AL98" i="39"/>
  <c r="AL81" i="39"/>
  <c r="AL65" i="39"/>
  <c r="AL59" i="39"/>
  <c r="AL78" i="39"/>
  <c r="AL70" i="39"/>
  <c r="AL209" i="39"/>
  <c r="AL205" i="39"/>
  <c r="AL198" i="39"/>
  <c r="AL184" i="39"/>
  <c r="AL176" i="39"/>
  <c r="AL157" i="39"/>
  <c r="AL141" i="39"/>
  <c r="AL116" i="39"/>
  <c r="AL112" i="39"/>
  <c r="AL105" i="39"/>
  <c r="AL99" i="39"/>
  <c r="AL131" i="39"/>
  <c r="AL84" i="39"/>
  <c r="AL185" i="39"/>
  <c r="AL181" i="39"/>
  <c r="AL177" i="39"/>
  <c r="AL173" i="39"/>
  <c r="AL161" i="39"/>
  <c r="AL169" i="39"/>
  <c r="AL165" i="39"/>
  <c r="AL154" i="39"/>
  <c r="AL132" i="39"/>
  <c r="AL148" i="39"/>
  <c r="AL138" i="39"/>
  <c r="AL117" i="39"/>
  <c r="AL102" i="39"/>
  <c r="AL119" i="39"/>
  <c r="AL111" i="39"/>
  <c r="AL96" i="39"/>
  <c r="AL71" i="39"/>
  <c r="AL62" i="39"/>
  <c r="AL80" i="39"/>
  <c r="AL72" i="39"/>
  <c r="AL194" i="39"/>
  <c r="AL191" i="39" s="1"/>
  <c r="AL188" i="39"/>
  <c r="AL182" i="39"/>
  <c r="AL168" i="39"/>
  <c r="AL164" i="39"/>
  <c r="AL155" i="39"/>
  <c r="AL139" i="39"/>
  <c r="AL103" i="39"/>
  <c r="AL101" i="39"/>
  <c r="AL87" i="39"/>
  <c r="AL67" i="39"/>
  <c r="AL162" i="39"/>
  <c r="AL93" i="39"/>
  <c r="AL145" i="39"/>
  <c r="AL203" i="39"/>
  <c r="AL100" i="39"/>
  <c r="AL110" i="39"/>
  <c r="AL172" i="39"/>
  <c r="AL83" i="39"/>
  <c r="AL114" i="39"/>
  <c r="AL195" i="39"/>
  <c r="AL149" i="39"/>
  <c r="AL125" i="39"/>
  <c r="AL63" i="39"/>
  <c r="AL61" i="39"/>
  <c r="AL118" i="39"/>
  <c r="AL58" i="39"/>
  <c r="AL196" i="39"/>
  <c r="AL107" i="39"/>
  <c r="AL210" i="39"/>
  <c r="AL144" i="39"/>
  <c r="AL66" i="39"/>
  <c r="AL213" i="39"/>
  <c r="AF109" i="39"/>
  <c r="AF187" i="39"/>
  <c r="AF183" i="39"/>
  <c r="AF179" i="39"/>
  <c r="AF175" i="39"/>
  <c r="AF173" i="39"/>
  <c r="AF171" i="39"/>
  <c r="AF167" i="39"/>
  <c r="AF160" i="39"/>
  <c r="AF152" i="39"/>
  <c r="AF142" i="39"/>
  <c r="AF132" i="39"/>
  <c r="AF124" i="39"/>
  <c r="AF121" i="39"/>
  <c r="AF113" i="39"/>
  <c r="AF102" i="39"/>
  <c r="AF92" i="39"/>
  <c r="AF76" i="39"/>
  <c r="AF62" i="39"/>
  <c r="AF59" i="39"/>
  <c r="AF207" i="39"/>
  <c r="AF198" i="39"/>
  <c r="AF188" i="39"/>
  <c r="AF182" i="39"/>
  <c r="AF164" i="39"/>
  <c r="AF153" i="39"/>
  <c r="AF137" i="39"/>
  <c r="AF129" i="39"/>
  <c r="AF103" i="39"/>
  <c r="AF97" i="39"/>
  <c r="AF75" i="39"/>
  <c r="AF206" i="39"/>
  <c r="AF204" i="39"/>
  <c r="AF199" i="39"/>
  <c r="AF197" i="39"/>
  <c r="AF189" i="39"/>
  <c r="AF154" i="39"/>
  <c r="AF150" i="39"/>
  <c r="AF146" i="39"/>
  <c r="AF136" i="39"/>
  <c r="AF123" i="39"/>
  <c r="AF119" i="39"/>
  <c r="AF115" i="39"/>
  <c r="AF111" i="39"/>
  <c r="AF98" i="39"/>
  <c r="AF94" i="39"/>
  <c r="AF88" i="39"/>
  <c r="AF82" i="39"/>
  <c r="AF74" i="39"/>
  <c r="AF60" i="39"/>
  <c r="AF65" i="39"/>
  <c r="AF205" i="39"/>
  <c r="AF200" i="39"/>
  <c r="AF184" i="39"/>
  <c r="AF176" i="39"/>
  <c r="AF170" i="39"/>
  <c r="AF155" i="39"/>
  <c r="AF147" i="39"/>
  <c r="AF139" i="39"/>
  <c r="AF131" i="39"/>
  <c r="AF128" i="39"/>
  <c r="AF122" i="39"/>
  <c r="AF112" i="39"/>
  <c r="AF101" i="39"/>
  <c r="AF99" i="39"/>
  <c r="AF91" i="39"/>
  <c r="AF73" i="39"/>
  <c r="AF185" i="39"/>
  <c r="AF181" i="39"/>
  <c r="AF177" i="39"/>
  <c r="AF161" i="39"/>
  <c r="AF169" i="39"/>
  <c r="AF165" i="39"/>
  <c r="AF163" i="39"/>
  <c r="AF156" i="39"/>
  <c r="AF148" i="39"/>
  <c r="AF138" i="39"/>
  <c r="AF134" i="39"/>
  <c r="AF130" i="39"/>
  <c r="AF127" i="39"/>
  <c r="AF117" i="39"/>
  <c r="AF106" i="39"/>
  <c r="AF96" i="39"/>
  <c r="AF80" i="39"/>
  <c r="AF72" i="39"/>
  <c r="AF68" i="39"/>
  <c r="AF81" i="39"/>
  <c r="AF202" i="39"/>
  <c r="AF194" i="39"/>
  <c r="AF191" i="39" s="1"/>
  <c r="AF186" i="39"/>
  <c r="AF178" i="39"/>
  <c r="AF168" i="39"/>
  <c r="AF157" i="39"/>
  <c r="AF141" i="39"/>
  <c r="AF133" i="39"/>
  <c r="AF126" i="39"/>
  <c r="AF120" i="39"/>
  <c r="AF89" i="39"/>
  <c r="AF79" i="39"/>
  <c r="AF71" i="39"/>
  <c r="AF84" i="39"/>
  <c r="AF208" i="39"/>
  <c r="AF201" i="39"/>
  <c r="AF193" i="39"/>
  <c r="AF158" i="39"/>
  <c r="AF140" i="39"/>
  <c r="AF104" i="39"/>
  <c r="AF90" i="39"/>
  <c r="AF86" i="39"/>
  <c r="AF78" i="39"/>
  <c r="AF70" i="39"/>
  <c r="AF64" i="39"/>
  <c r="AF85" i="39"/>
  <c r="AF209" i="39"/>
  <c r="AF192" i="39"/>
  <c r="AF190" i="39"/>
  <c r="AF180" i="39"/>
  <c r="AF174" i="39"/>
  <c r="AF166" i="39"/>
  <c r="AF159" i="39"/>
  <c r="AF151" i="39"/>
  <c r="AF143" i="39"/>
  <c r="AF135" i="39"/>
  <c r="AF116" i="39"/>
  <c r="AF105" i="39"/>
  <c r="AF95" i="39"/>
  <c r="AF87" i="39"/>
  <c r="AF77" i="39"/>
  <c r="AF69" i="39"/>
  <c r="AF100" i="39"/>
  <c r="AF145" i="39"/>
  <c r="AF149" i="39"/>
  <c r="AF196" i="39"/>
  <c r="AF203" i="39"/>
  <c r="AF172" i="39"/>
  <c r="AF195" i="39"/>
  <c r="AF63" i="39"/>
  <c r="AF125" i="39"/>
  <c r="AF67" i="39"/>
  <c r="AF162" i="39"/>
  <c r="AF93" i="39"/>
  <c r="AF110" i="39"/>
  <c r="AF114" i="39"/>
  <c r="AF118" i="39"/>
  <c r="AF58" i="39"/>
  <c r="AF61" i="39"/>
  <c r="AF210" i="39"/>
  <c r="AF83" i="39"/>
  <c r="AF107" i="39"/>
  <c r="AF144" i="39"/>
  <c r="AF66" i="39"/>
  <c r="AF213" i="39"/>
  <c r="AH109" i="39"/>
  <c r="AH208" i="39"/>
  <c r="AH201" i="39"/>
  <c r="AH193" i="39"/>
  <c r="AH158" i="39"/>
  <c r="AH150" i="39"/>
  <c r="AH140" i="39"/>
  <c r="AH119" i="39"/>
  <c r="AH111" i="39"/>
  <c r="AH98" i="39"/>
  <c r="AH90" i="39"/>
  <c r="AH86" i="39"/>
  <c r="AH82" i="39"/>
  <c r="AH74" i="39"/>
  <c r="AH85" i="39"/>
  <c r="AH205" i="39"/>
  <c r="AH194" i="39"/>
  <c r="AH191" i="39" s="1"/>
  <c r="AH184" i="39"/>
  <c r="AH176" i="39"/>
  <c r="AH159" i="39"/>
  <c r="AH151" i="39"/>
  <c r="AH143" i="39"/>
  <c r="AH135" i="39"/>
  <c r="AH164" i="39"/>
  <c r="AH129" i="39"/>
  <c r="AH126" i="39"/>
  <c r="AH120" i="39"/>
  <c r="AH87" i="39"/>
  <c r="AH185" i="39"/>
  <c r="AH181" i="39"/>
  <c r="AH177" i="39"/>
  <c r="AH161" i="39"/>
  <c r="AH169" i="39"/>
  <c r="AH165" i="39"/>
  <c r="AH163" i="39"/>
  <c r="AH160" i="39"/>
  <c r="AH152" i="39"/>
  <c r="AH148" i="39"/>
  <c r="AH142" i="39"/>
  <c r="AH132" i="39"/>
  <c r="AH121" i="39"/>
  <c r="AH117" i="39"/>
  <c r="AH113" i="39"/>
  <c r="AH106" i="39"/>
  <c r="AH96" i="39"/>
  <c r="AH92" i="39"/>
  <c r="AH80" i="39"/>
  <c r="AH72" i="39"/>
  <c r="AH62" i="39"/>
  <c r="AH207" i="39"/>
  <c r="AH198" i="39"/>
  <c r="AH192" i="39"/>
  <c r="AH190" i="39"/>
  <c r="AH182" i="39"/>
  <c r="AH157" i="39"/>
  <c r="AH141" i="39"/>
  <c r="AH166" i="39"/>
  <c r="AH128" i="39"/>
  <c r="AH116" i="39"/>
  <c r="AH105" i="39"/>
  <c r="AH95" i="39"/>
  <c r="AH89" i="39"/>
  <c r="AH77" i="39"/>
  <c r="AH73" i="39"/>
  <c r="AH206" i="39"/>
  <c r="AH204" i="39"/>
  <c r="AH199" i="39"/>
  <c r="AH197" i="39"/>
  <c r="AH189" i="39"/>
  <c r="AH154" i="39"/>
  <c r="AH146" i="39"/>
  <c r="AH136" i="39"/>
  <c r="AH123" i="39"/>
  <c r="AH115" i="39"/>
  <c r="AH104" i="39"/>
  <c r="AH94" i="39"/>
  <c r="AH88" i="39"/>
  <c r="AH78" i="39"/>
  <c r="AH70" i="39"/>
  <c r="AH64" i="39"/>
  <c r="AH60" i="39"/>
  <c r="AH65" i="39"/>
  <c r="AH209" i="39"/>
  <c r="AH200" i="39"/>
  <c r="AH188" i="39"/>
  <c r="AH180" i="39"/>
  <c r="AH155" i="39"/>
  <c r="AH147" i="39"/>
  <c r="AH139" i="39"/>
  <c r="AH168" i="39"/>
  <c r="AH133" i="39"/>
  <c r="AH103" i="39"/>
  <c r="AH97" i="39"/>
  <c r="AH84" i="39"/>
  <c r="AH79" i="39"/>
  <c r="AH69" i="39"/>
  <c r="AH187" i="39"/>
  <c r="AH183" i="39"/>
  <c r="AH179" i="39"/>
  <c r="AH175" i="39"/>
  <c r="AH173" i="39"/>
  <c r="AH171" i="39"/>
  <c r="AH167" i="39"/>
  <c r="AH156" i="39"/>
  <c r="AH138" i="39"/>
  <c r="AH134" i="39"/>
  <c r="AH130" i="39"/>
  <c r="AH124" i="39"/>
  <c r="AH127" i="39"/>
  <c r="AH102" i="39"/>
  <c r="AH76" i="39"/>
  <c r="AH68" i="39"/>
  <c r="AH59" i="39"/>
  <c r="AH81" i="39"/>
  <c r="AH202" i="39"/>
  <c r="AH186" i="39"/>
  <c r="AH178" i="39"/>
  <c r="AH174" i="39"/>
  <c r="AH153" i="39"/>
  <c r="AH137" i="39"/>
  <c r="AH170" i="39"/>
  <c r="AH131" i="39"/>
  <c r="AH122" i="39"/>
  <c r="AH112" i="39"/>
  <c r="AH101" i="39"/>
  <c r="AH99" i="39"/>
  <c r="AH91" i="39"/>
  <c r="AH75" i="39"/>
  <c r="AH71" i="39"/>
  <c r="AH61" i="39"/>
  <c r="AH149" i="39"/>
  <c r="AH100" i="39"/>
  <c r="AH93" i="39"/>
  <c r="AH114" i="39"/>
  <c r="AH145" i="39"/>
  <c r="AH196" i="39"/>
  <c r="AH195" i="39"/>
  <c r="AH162" i="39"/>
  <c r="AH125" i="39"/>
  <c r="AH110" i="39"/>
  <c r="AH118" i="39"/>
  <c r="AH58" i="39"/>
  <c r="AH67" i="39"/>
  <c r="AH172" i="39"/>
  <c r="AH83" i="39"/>
  <c r="AH63" i="39"/>
  <c r="AH203" i="39"/>
  <c r="AH107" i="39"/>
  <c r="AH66" i="39"/>
  <c r="AH210" i="39"/>
  <c r="AH144" i="39"/>
  <c r="AH213" i="39"/>
  <c r="E96" i="33"/>
  <c r="E90" i="33"/>
  <c r="E82" i="33"/>
  <c r="E78" i="33"/>
  <c r="E76" i="33"/>
  <c r="E71" i="33"/>
  <c r="E69" i="33"/>
  <c r="E63" i="33"/>
  <c r="E61" i="33"/>
  <c r="E53" i="33"/>
  <c r="E51" i="33"/>
  <c r="E46" i="33"/>
  <c r="E44" i="33"/>
  <c r="E39" i="33"/>
  <c r="E87" i="33"/>
  <c r="E24" i="33"/>
  <c r="E27" i="33"/>
  <c r="E19" i="33"/>
  <c r="E143" i="33"/>
  <c r="E134" i="33"/>
  <c r="E126" i="33"/>
  <c r="E117" i="33"/>
  <c r="E106" i="33"/>
  <c r="E100" i="33"/>
  <c r="E157" i="33"/>
  <c r="E148" i="33"/>
  <c r="E139" i="33"/>
  <c r="E131" i="33"/>
  <c r="E120" i="33"/>
  <c r="E111" i="33"/>
  <c r="E103" i="33"/>
  <c r="E32" i="33"/>
  <c r="E12" i="33"/>
  <c r="E31" i="33"/>
  <c r="E88" i="33"/>
  <c r="E81" i="33"/>
  <c r="E77" i="33"/>
  <c r="E72" i="33"/>
  <c r="E67" i="33"/>
  <c r="E65" i="33"/>
  <c r="E56" i="33"/>
  <c r="E52" i="33"/>
  <c r="E47" i="33"/>
  <c r="E42" i="33"/>
  <c r="E93" i="33"/>
  <c r="E85" i="33"/>
  <c r="E22" i="33"/>
  <c r="E21" i="33"/>
  <c r="E154" i="33"/>
  <c r="E149" i="33"/>
  <c r="E136" i="33"/>
  <c r="E128" i="33"/>
  <c r="E119" i="33"/>
  <c r="E113" i="33"/>
  <c r="E108" i="33"/>
  <c r="E97" i="33"/>
  <c r="E155" i="33"/>
  <c r="E144" i="33"/>
  <c r="E133" i="33"/>
  <c r="E125" i="33"/>
  <c r="E114" i="33"/>
  <c r="E105" i="33"/>
  <c r="E30" i="33"/>
  <c r="E86" i="33"/>
  <c r="E80" i="33"/>
  <c r="E73" i="33"/>
  <c r="E66" i="33"/>
  <c r="E55" i="33"/>
  <c r="E48" i="33"/>
  <c r="E41" i="33"/>
  <c r="E91" i="33"/>
  <c r="E83" i="33"/>
  <c r="E20" i="33"/>
  <c r="E23" i="33"/>
  <c r="E158" i="33"/>
  <c r="E151" i="33"/>
  <c r="E138" i="33"/>
  <c r="E130" i="33"/>
  <c r="E121" i="33"/>
  <c r="E110" i="33"/>
  <c r="E102" i="33"/>
  <c r="E152" i="33"/>
  <c r="E135" i="33"/>
  <c r="E127" i="33"/>
  <c r="E116" i="33"/>
  <c r="E107" i="33"/>
  <c r="E98" i="33"/>
  <c r="E28" i="33"/>
  <c r="E14" i="33"/>
  <c r="E9" i="33"/>
  <c r="E92" i="33"/>
  <c r="E84" i="33"/>
  <c r="E79" i="33"/>
  <c r="E74" i="33"/>
  <c r="E70" i="33"/>
  <c r="E62" i="33"/>
  <c r="E54" i="33"/>
  <c r="E49" i="33"/>
  <c r="E45" i="33"/>
  <c r="E40" i="33"/>
  <c r="E89" i="33"/>
  <c r="E26" i="33"/>
  <c r="E18" i="33"/>
  <c r="E25" i="33"/>
  <c r="E156" i="33"/>
  <c r="E147" i="33"/>
  <c r="E140" i="33"/>
  <c r="E132" i="33"/>
  <c r="E124" i="33"/>
  <c r="E115" i="33"/>
  <c r="E104" i="33"/>
  <c r="E159" i="33"/>
  <c r="E150" i="33"/>
  <c r="E142" i="33"/>
  <c r="E137" i="33"/>
  <c r="E129" i="33"/>
  <c r="E123" i="33"/>
  <c r="E118" i="33"/>
  <c r="E109" i="33"/>
  <c r="E101" i="33"/>
  <c r="E15" i="33"/>
  <c r="E29" i="33"/>
  <c r="E10" i="33"/>
  <c r="E112" i="33"/>
  <c r="E153" i="33"/>
  <c r="E64" i="33"/>
  <c r="E99" i="33"/>
  <c r="E50" i="33"/>
  <c r="E60" i="33"/>
  <c r="E68" i="33"/>
  <c r="E95" i="33"/>
  <c r="E33" i="33"/>
  <c r="E122" i="33"/>
  <c r="E141" i="33"/>
  <c r="E11" i="33"/>
  <c r="E43" i="33"/>
  <c r="E75" i="33"/>
  <c r="E146" i="33"/>
  <c r="E17" i="33"/>
  <c r="E8" i="33"/>
  <c r="E13" i="33"/>
  <c r="E57" i="33"/>
  <c r="E16" i="33"/>
  <c r="E94" i="33"/>
  <c r="E145" i="33"/>
  <c r="E160" i="33"/>
  <c r="E161" i="33"/>
  <c r="AD44" i="45"/>
  <c r="AD76" i="45"/>
  <c r="AD108" i="45"/>
  <c r="AE507" i="45"/>
  <c r="AE39" i="45"/>
  <c r="AE55" i="45"/>
  <c r="AE71" i="45"/>
  <c r="AE87" i="45"/>
  <c r="AE103" i="45"/>
  <c r="AE118" i="45"/>
  <c r="AE150" i="45"/>
  <c r="AE182" i="45"/>
  <c r="AE214" i="45"/>
  <c r="AE246" i="45"/>
  <c r="AE278" i="45"/>
  <c r="AE300" i="45"/>
  <c r="AE316" i="45"/>
  <c r="AE332" i="45"/>
  <c r="AE348" i="45"/>
  <c r="AE364" i="45"/>
  <c r="AE380" i="45"/>
  <c r="AE25" i="45"/>
  <c r="AE395" i="45"/>
  <c r="AE403" i="45"/>
  <c r="AE411" i="45"/>
  <c r="AE419" i="45"/>
  <c r="AE427" i="45"/>
  <c r="AE490" i="45"/>
  <c r="AD494" i="45"/>
  <c r="AE20" i="45"/>
  <c r="AE52" i="45"/>
  <c r="AE68" i="45"/>
  <c r="AE84" i="45"/>
  <c r="AE100" i="45"/>
  <c r="AE120" i="45"/>
  <c r="AE152" i="45"/>
  <c r="AE184" i="45"/>
  <c r="AE216" i="45"/>
  <c r="AE248" i="45"/>
  <c r="AE280" i="45"/>
  <c r="AE123" i="45"/>
  <c r="AE139" i="45"/>
  <c r="AE155" i="45"/>
  <c r="AE171" i="45"/>
  <c r="AE187" i="45"/>
  <c r="AE203" i="45"/>
  <c r="AE219" i="45"/>
  <c r="AE235" i="45"/>
  <c r="AE251" i="45"/>
  <c r="AE267" i="45"/>
  <c r="AE283" i="45"/>
  <c r="AE435" i="45"/>
  <c r="AE439" i="45"/>
  <c r="AE493" i="45"/>
  <c r="AE51" i="45"/>
  <c r="AE67" i="45"/>
  <c r="AE83" i="45"/>
  <c r="AE99" i="45"/>
  <c r="AE142" i="45"/>
  <c r="AE174" i="45"/>
  <c r="AE206" i="45"/>
  <c r="AE238" i="45"/>
  <c r="AE270" i="45"/>
  <c r="AE456" i="45"/>
  <c r="AE489" i="45"/>
  <c r="AE495" i="45"/>
  <c r="AE499" i="45"/>
  <c r="AE45" i="45"/>
  <c r="AE61" i="45"/>
  <c r="AE77" i="45"/>
  <c r="AE93" i="45"/>
  <c r="AE109" i="45"/>
  <c r="AE138" i="45"/>
  <c r="AE170" i="45"/>
  <c r="AE202" i="45"/>
  <c r="AE234" i="45"/>
  <c r="AE266" i="45"/>
  <c r="AE125" i="45"/>
  <c r="AE141" i="45"/>
  <c r="AE157" i="45"/>
  <c r="AE173" i="45"/>
  <c r="AE189" i="45"/>
  <c r="AE205" i="45"/>
  <c r="AE221" i="45"/>
  <c r="AE237" i="45"/>
  <c r="AE253" i="45"/>
  <c r="AE269" i="45"/>
  <c r="AE285" i="45"/>
  <c r="AD476" i="45"/>
  <c r="AD512" i="45"/>
  <c r="AE49" i="45"/>
  <c r="AE65" i="45"/>
  <c r="AE81" i="45"/>
  <c r="AE97" i="45"/>
  <c r="AE113" i="45"/>
  <c r="AE146" i="45"/>
  <c r="AE178" i="45"/>
  <c r="AE210" i="45"/>
  <c r="AE242" i="45"/>
  <c r="AE274" i="45"/>
  <c r="AE308" i="45"/>
  <c r="AE324" i="45"/>
  <c r="AE340" i="45"/>
  <c r="AE356" i="45"/>
  <c r="AE372" i="45"/>
  <c r="AE131" i="45"/>
  <c r="AE147" i="45"/>
  <c r="AE163" i="45"/>
  <c r="AE179" i="45"/>
  <c r="AE195" i="45"/>
  <c r="AE211" i="45"/>
  <c r="AE227" i="45"/>
  <c r="AE243" i="45"/>
  <c r="AE259" i="45"/>
  <c r="AE275" i="45"/>
  <c r="AE291" i="45"/>
  <c r="AE448" i="45"/>
  <c r="AE464" i="45"/>
  <c r="AE483" i="45"/>
  <c r="AE501" i="45"/>
  <c r="AE122" i="45"/>
  <c r="AE154" i="45"/>
  <c r="AE186" i="45"/>
  <c r="AE218" i="45"/>
  <c r="AE250" i="45"/>
  <c r="AE282" i="45"/>
  <c r="AE444" i="45"/>
  <c r="AE460" i="45"/>
  <c r="AE41" i="45"/>
  <c r="AE57" i="45"/>
  <c r="AE73" i="45"/>
  <c r="AE89" i="45"/>
  <c r="AE105" i="45"/>
  <c r="AE130" i="45"/>
  <c r="AE162" i="45"/>
  <c r="AE194" i="45"/>
  <c r="AE226" i="45"/>
  <c r="AE258" i="45"/>
  <c r="AE290" i="45"/>
  <c r="AE298" i="45"/>
  <c r="J17" i="2"/>
  <c r="D17" i="2" s="1"/>
  <c r="D12" i="2"/>
  <c r="J27" i="2"/>
  <c r="D26" i="2"/>
  <c r="J28" i="2"/>
  <c r="D28" i="2" s="1"/>
  <c r="D27" i="2"/>
  <c r="C18" i="36"/>
  <c r="C10" i="36"/>
  <c r="C31" i="36"/>
  <c r="C39" i="36"/>
  <c r="C43" i="36"/>
  <c r="C37" i="36"/>
  <c r="C27" i="36"/>
  <c r="C14" i="36"/>
  <c r="A66" i="12"/>
  <c r="A63" i="12"/>
  <c r="A62" i="12"/>
  <c r="A55" i="12"/>
  <c r="A61" i="12"/>
  <c r="A54" i="12"/>
  <c r="A53" i="12"/>
  <c r="A59" i="12"/>
  <c r="A60" i="12"/>
  <c r="A52" i="12"/>
  <c r="A49" i="12"/>
  <c r="A43" i="12"/>
  <c r="A48" i="12"/>
  <c r="A42" i="12"/>
  <c r="A47" i="12"/>
  <c r="A41" i="12"/>
  <c r="A46" i="12"/>
  <c r="A40" i="12"/>
  <c r="A36" i="12"/>
  <c r="A35" i="12"/>
  <c r="A37" i="12"/>
  <c r="A32" i="12"/>
  <c r="A28" i="12"/>
  <c r="A29" i="12"/>
  <c r="A20" i="12"/>
  <c r="A19" i="12"/>
  <c r="A18" i="12"/>
  <c r="A17" i="12"/>
  <c r="A12" i="12"/>
  <c r="A15" i="12"/>
  <c r="A14" i="12"/>
  <c r="A13" i="12"/>
  <c r="A25" i="12"/>
  <c r="A24" i="12"/>
  <c r="A23" i="12"/>
  <c r="AJ109" i="39" l="1"/>
  <c r="AJ185" i="39"/>
  <c r="AJ181" i="39"/>
  <c r="AJ177" i="39"/>
  <c r="AJ173" i="39"/>
  <c r="AJ161" i="39"/>
  <c r="AJ169" i="39"/>
  <c r="AJ165" i="39"/>
  <c r="AJ156" i="39"/>
  <c r="AJ148" i="39"/>
  <c r="AJ138" i="39"/>
  <c r="AJ134" i="39"/>
  <c r="AJ130" i="39"/>
  <c r="AJ127" i="39"/>
  <c r="AJ117" i="39"/>
  <c r="AJ106" i="39"/>
  <c r="AJ96" i="39"/>
  <c r="AJ80" i="39"/>
  <c r="AJ72" i="39"/>
  <c r="AJ62" i="39"/>
  <c r="AJ59" i="39"/>
  <c r="AJ81" i="39"/>
  <c r="AJ209" i="39"/>
  <c r="AJ200" i="39"/>
  <c r="AJ190" i="39"/>
  <c r="AJ184" i="39"/>
  <c r="AJ176" i="39"/>
  <c r="AJ166" i="39"/>
  <c r="AJ155" i="39"/>
  <c r="AJ139" i="39"/>
  <c r="AJ131" i="39"/>
  <c r="AJ116" i="39"/>
  <c r="AJ112" i="39"/>
  <c r="AJ105" i="39"/>
  <c r="AJ99" i="39"/>
  <c r="AJ87" i="39"/>
  <c r="AJ77" i="39"/>
  <c r="AJ69" i="39"/>
  <c r="AJ208" i="39"/>
  <c r="AJ204" i="39"/>
  <c r="AJ201" i="39"/>
  <c r="AJ197" i="39"/>
  <c r="AJ193" i="39"/>
  <c r="AJ158" i="39"/>
  <c r="AJ150" i="39"/>
  <c r="AJ146" i="39"/>
  <c r="AJ140" i="39"/>
  <c r="AJ119" i="39"/>
  <c r="AJ115" i="39"/>
  <c r="AJ111" i="39"/>
  <c r="AJ104" i="39"/>
  <c r="AJ94" i="39"/>
  <c r="AJ90" i="39"/>
  <c r="AJ86" i="39"/>
  <c r="AJ78" i="39"/>
  <c r="AJ70" i="39"/>
  <c r="AJ85" i="39"/>
  <c r="AJ207" i="39"/>
  <c r="AJ188" i="39"/>
  <c r="AJ186" i="39"/>
  <c r="AJ178" i="39"/>
  <c r="AJ164" i="39"/>
  <c r="AJ157" i="39"/>
  <c r="AJ141" i="39"/>
  <c r="AJ133" i="39"/>
  <c r="AJ103" i="39"/>
  <c r="AJ101" i="39"/>
  <c r="AJ75" i="39"/>
  <c r="AJ187" i="39"/>
  <c r="AJ183" i="39"/>
  <c r="AJ179" i="39"/>
  <c r="AJ175" i="39"/>
  <c r="AJ171" i="39"/>
  <c r="AJ167" i="39"/>
  <c r="AJ163" i="39"/>
  <c r="AJ160" i="39"/>
  <c r="AJ152" i="39"/>
  <c r="AJ142" i="39"/>
  <c r="AJ132" i="39"/>
  <c r="AJ124" i="39"/>
  <c r="AJ121" i="39"/>
  <c r="AJ113" i="39"/>
  <c r="AJ102" i="39"/>
  <c r="AJ92" i="39"/>
  <c r="AJ76" i="39"/>
  <c r="AJ68" i="39"/>
  <c r="AJ205" i="39"/>
  <c r="AJ180" i="39"/>
  <c r="AJ174" i="39"/>
  <c r="AJ170" i="39"/>
  <c r="AJ159" i="39"/>
  <c r="AJ151" i="39"/>
  <c r="AJ147" i="39"/>
  <c r="AJ143" i="39"/>
  <c r="AJ135" i="39"/>
  <c r="AJ128" i="39"/>
  <c r="AJ126" i="39"/>
  <c r="AJ122" i="39"/>
  <c r="AJ95" i="39"/>
  <c r="AJ91" i="39"/>
  <c r="AJ73" i="39"/>
  <c r="AJ84" i="39"/>
  <c r="AJ202" i="39"/>
  <c r="AJ206" i="39"/>
  <c r="AJ199" i="39"/>
  <c r="AJ189" i="39"/>
  <c r="AJ154" i="39"/>
  <c r="AJ136" i="39"/>
  <c r="AJ123" i="39"/>
  <c r="AJ98" i="39"/>
  <c r="AJ88" i="39"/>
  <c r="AJ82" i="39"/>
  <c r="AJ74" i="39"/>
  <c r="AJ64" i="39"/>
  <c r="AJ60" i="39"/>
  <c r="AJ65" i="39"/>
  <c r="AJ198" i="39"/>
  <c r="AJ194" i="39"/>
  <c r="AJ191" i="39" s="1"/>
  <c r="AJ192" i="39"/>
  <c r="AJ182" i="39"/>
  <c r="AJ168" i="39"/>
  <c r="AJ153" i="39"/>
  <c r="AJ137" i="39"/>
  <c r="AJ129" i="39"/>
  <c r="AJ120" i="39"/>
  <c r="AJ97" i="39"/>
  <c r="AJ89" i="39"/>
  <c r="AJ79" i="39"/>
  <c r="AJ71" i="39"/>
  <c r="AJ100" i="39"/>
  <c r="AJ93" i="39"/>
  <c r="AJ110" i="39"/>
  <c r="AJ114" i="39"/>
  <c r="AJ118" i="39"/>
  <c r="AJ203" i="39"/>
  <c r="AJ58" i="39"/>
  <c r="AJ125" i="39"/>
  <c r="AJ145" i="39"/>
  <c r="AJ149" i="39"/>
  <c r="AJ196" i="39"/>
  <c r="AJ61" i="39"/>
  <c r="AJ172" i="39"/>
  <c r="AJ195" i="39"/>
  <c r="AJ63" i="39"/>
  <c r="AJ67" i="39"/>
  <c r="AJ162" i="39"/>
  <c r="AJ144" i="39"/>
  <c r="AJ83" i="39"/>
  <c r="AJ210" i="39"/>
  <c r="AJ66" i="39"/>
  <c r="AJ211" i="39"/>
  <c r="AJ107" i="39"/>
  <c r="AJ213" i="39"/>
  <c r="C26" i="36"/>
  <c r="C44" i="36"/>
  <c r="C24" i="36"/>
  <c r="C15" i="36"/>
  <c r="C41" i="36" l="1"/>
  <c r="C21" i="36"/>
  <c r="C20" i="36"/>
  <c r="C28" i="36"/>
  <c r="C34" i="36"/>
  <c r="C17" i="36" l="1"/>
  <c r="C33" i="36" l="1"/>
  <c r="C23" i="36"/>
  <c r="C35" i="36"/>
  <c r="C12" i="36"/>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<sst xmlns="http://schemas.openxmlformats.org/spreadsheetml/2006/main" count="20623" uniqueCount="1164">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</sst>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144824600"/>
        <c:axId val="144824992"/>
        <c:axId val="0"/>
      </c:bar3DChart>
      <c:catAx>
        <c:axId val="144824600"/>
        <c:scaling>
          <c:orientation val="minMax"/>
        </c:scaling>
        <c:delete val="0"/>
        <c:axPos val="b"/>
        <c:numFmt formatCode="General" sourceLinked="0"/>
        <c:majorTickMark val="out"/>
        <c:minorTickMark val="none"/>
        <c:tickLblPos val="nextTo"/>
        <c:crossAx val="144824992"/>
        <c:crosses val="autoZero"/>
        <c:auto val="1"/>
        <c:lblAlgn val="ctr"/>
        <c:lblOffset val="100"/>
        <c:noMultiLvlLbl val="0"/>
      </c:catAx>
      <c:valAx>
        <c:axId val="144824992"/>
        <c:scaling>
          <c:orientation val="minMax"/>
        </c:scaling>
        <c:delete val="0"/>
        <c:axPos val="l"/>
        <c:majorGridlines/>
        <c:numFmt formatCode="#,##0" sourceLinked="1"/>
        <c:majorTickMark val="out"/>
        <c:minorTickMark val="none"/>
        <c:tickLblPos val="nextTo"/>
        <c:crossAx val="14482460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79108.182805467921</c:v>
                </c:pt>
                <c:pt idx="1">
                  <c:v>331633.92776283703</c:v>
                </c:pt>
                <c:pt idx="2">
                  <c:v>169689.93770164024</c:v>
                </c:pt>
                <c:pt idx="3">
                  <c:v>12620.431235474625</c:v>
                </c:pt>
                <c:pt idx="4">
                  <c:v>593052.47950541985</c:v>
                </c:pt>
                <c:pt idx="5">
                  <c:v>722.35137705562806</c:v>
                </c:pt>
                <c:pt idx="6">
                  <c:v>0</c:v>
                </c:pt>
                <c:pt idx="7">
                  <c:v>1365.356345403005</c:v>
                </c:pt>
                <c:pt idx="8">
                  <c:v>2087.7077224586328</c:v>
                </c:pt>
                <c:pt idx="9">
                  <c:v>595140.18722787849</c:v>
                </c:pt>
                <c:pt idx="10">
                  <c:v>68403.318527251598</c:v>
                </c:pt>
                <c:pt idx="11">
                  <c:v>93618.061216935545</c:v>
                </c:pt>
                <c:pt idx="12">
                  <c:v>2166.69909644272</c:v>
                </c:pt>
                <c:pt idx="13">
                  <c:v>5.3228915612635319E-4</c:v>
                </c:pt>
                <c:pt idx="14">
                  <c:v>164188.07937291902</c:v>
                </c:pt>
                <c:pt idx="15">
                  <c:v>231.75503068007706</c:v>
                </c:pt>
                <c:pt idx="16">
                  <c:v>0</c:v>
                </c:pt>
                <c:pt idx="17">
                  <c:v>0</c:v>
                </c:pt>
                <c:pt idx="18">
                  <c:v>231.75503068007706</c:v>
                </c:pt>
                <c:pt idx="19">
                  <c:v>164419.83440359909</c:v>
                </c:pt>
                <c:pt idx="20">
                  <c:v>759560.02163147763</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87915.114372040276</c:v>
                </c:pt>
                <c:pt idx="1">
                  <c:v>382880.30801657191</c:v>
                </c:pt>
                <c:pt idx="2">
                  <c:v>115000.22510426764</c:v>
                </c:pt>
                <c:pt idx="3">
                  <c:v>7256.8342997499112</c:v>
                </c:pt>
                <c:pt idx="4">
                  <c:v>593052.4817926297</c:v>
                </c:pt>
                <c:pt idx="5">
                  <c:v>644.60998666843363</c:v>
                </c:pt>
                <c:pt idx="6">
                  <c:v>0</c:v>
                </c:pt>
                <c:pt idx="7">
                  <c:v>1443.097753587931</c:v>
                </c:pt>
                <c:pt idx="8">
                  <c:v>2087.7077402563646</c:v>
                </c:pt>
                <c:pt idx="9">
                  <c:v>595140.18953288603</c:v>
                </c:pt>
                <c:pt idx="10">
                  <c:v>67173.87770755493</c:v>
                </c:pt>
                <c:pt idx="11">
                  <c:v>93618.061569396596</c:v>
                </c:pt>
                <c:pt idx="12">
                  <c:v>3396.1394320069294</c:v>
                </c:pt>
                <c:pt idx="13">
                  <c:v>-6.5305988300679019E-4</c:v>
                </c:pt>
                <c:pt idx="14">
                  <c:v>164188.07805589857</c:v>
                </c:pt>
                <c:pt idx="15">
                  <c:v>231.7550223349609</c:v>
                </c:pt>
                <c:pt idx="16">
                  <c:v>0</c:v>
                </c:pt>
                <c:pt idx="17">
                  <c:v>0</c:v>
                </c:pt>
                <c:pt idx="18">
                  <c:v>231.7550223349609</c:v>
                </c:pt>
                <c:pt idx="19">
                  <c:v>164419.83307823353</c:v>
                </c:pt>
                <c:pt idx="20">
                  <c:v>759560.02261111955</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72617.848398368718</c:v>
                </c:pt>
                <c:pt idx="1">
                  <c:v>331843.8935375936</c:v>
                </c:pt>
                <c:pt idx="2">
                  <c:v>170282.4121821842</c:v>
                </c:pt>
                <c:pt idx="3">
                  <c:v>18308.326561458995</c:v>
                </c:pt>
                <c:pt idx="4">
                  <c:v>593052.48067960551</c:v>
                </c:pt>
                <c:pt idx="5">
                  <c:v>792.19920509849862</c:v>
                </c:pt>
                <c:pt idx="6">
                  <c:v>0</c:v>
                </c:pt>
                <c:pt idx="7">
                  <c:v>1295.5085337718642</c:v>
                </c:pt>
                <c:pt idx="8">
                  <c:v>2087.7077388703628</c:v>
                </c:pt>
                <c:pt idx="9">
                  <c:v>595140.18841847591</c:v>
                </c:pt>
                <c:pt idx="10">
                  <c:v>68397.013051833317</c:v>
                </c:pt>
                <c:pt idx="11">
                  <c:v>93618.061418836558</c:v>
                </c:pt>
                <c:pt idx="12">
                  <c:v>2173.0048473256384</c:v>
                </c:pt>
                <c:pt idx="13">
                  <c:v>-8.7139556762849679E-4</c:v>
                </c:pt>
                <c:pt idx="14">
                  <c:v>164188.07844659995</c:v>
                </c:pt>
                <c:pt idx="15">
                  <c:v>231.75501775010989</c:v>
                </c:pt>
                <c:pt idx="16">
                  <c:v>0</c:v>
                </c:pt>
                <c:pt idx="17">
                  <c:v>0</c:v>
                </c:pt>
                <c:pt idx="18">
                  <c:v>231.75501775010989</c:v>
                </c:pt>
                <c:pt idx="19">
                  <c:v>164419.83346435006</c:v>
                </c:pt>
                <c:pt idx="20">
                  <c:v>759560.021882826</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83909.790492938831</c:v>
                </c:pt>
                <c:pt idx="1">
                  <c:v>332575.03864536656</c:v>
                </c:pt>
                <c:pt idx="2">
                  <c:v>169555.66076298332</c:v>
                </c:pt>
                <c:pt idx="3">
                  <c:v>7011.9927233212074</c:v>
                </c:pt>
                <c:pt idx="4">
                  <c:v>593052.48262460984</c:v>
                </c:pt>
                <c:pt idx="5">
                  <c:v>496.96007620464206</c:v>
                </c:pt>
                <c:pt idx="6">
                  <c:v>0</c:v>
                </c:pt>
                <c:pt idx="7">
                  <c:v>1590.7476843312927</c:v>
                </c:pt>
                <c:pt idx="8">
                  <c:v>2087.7077605359345</c:v>
                </c:pt>
                <c:pt idx="9">
                  <c:v>595140.19038514572</c:v>
                </c:pt>
                <c:pt idx="10">
                  <c:v>66708.420092321976</c:v>
                </c:pt>
                <c:pt idx="11">
                  <c:v>93618.061856407003</c:v>
                </c:pt>
                <c:pt idx="12">
                  <c:v>3861.5979854373063</c:v>
                </c:pt>
                <c:pt idx="13">
                  <c:v>-2.8227380880707642E-4</c:v>
                </c:pt>
                <c:pt idx="14">
                  <c:v>164188.07965189248</c:v>
                </c:pt>
                <c:pt idx="15">
                  <c:v>231.75501925335539</c:v>
                </c:pt>
                <c:pt idx="16">
                  <c:v>0</c:v>
                </c:pt>
                <c:pt idx="17">
                  <c:v>0</c:v>
                </c:pt>
                <c:pt idx="18">
                  <c:v>231.75501925335539</c:v>
                </c:pt>
                <c:pt idx="19">
                  <c:v>164419.83467114583</c:v>
                </c:pt>
                <c:pt idx="20">
                  <c:v>759560.0250562916</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82588.041380879673</c:v>
                </c:pt>
                <c:pt idx="1">
                  <c:v>341840.97592082608</c:v>
                </c:pt>
                <c:pt idx="2">
                  <c:v>151094.99817803578</c:v>
                </c:pt>
                <c:pt idx="3">
                  <c:v>17528.46302408358</c:v>
                </c:pt>
                <c:pt idx="4">
                  <c:v>593052.47850382514</c:v>
                </c:pt>
                <c:pt idx="5">
                  <c:v>690.54912704264984</c:v>
                </c:pt>
                <c:pt idx="6">
                  <c:v>0</c:v>
                </c:pt>
                <c:pt idx="7">
                  <c:v>1397.1586295657521</c:v>
                </c:pt>
                <c:pt idx="8">
                  <c:v>2087.7077566084017</c:v>
                </c:pt>
                <c:pt idx="9">
                  <c:v>595140.18626043352</c:v>
                </c:pt>
                <c:pt idx="10">
                  <c:v>67941.820387059808</c:v>
                </c:pt>
                <c:pt idx="11">
                  <c:v>93618.060983276431</c:v>
                </c:pt>
                <c:pt idx="12">
                  <c:v>2628.1965716923469</c:v>
                </c:pt>
                <c:pt idx="13">
                  <c:v>1.262642498659261E-3</c:v>
                </c:pt>
                <c:pt idx="14">
                  <c:v>164188.07920467108</c:v>
                </c:pt>
                <c:pt idx="15">
                  <c:v>231.75501723679318</c:v>
                </c:pt>
                <c:pt idx="16">
                  <c:v>0</c:v>
                </c:pt>
                <c:pt idx="17">
                  <c:v>0</c:v>
                </c:pt>
                <c:pt idx="18">
                  <c:v>231.75501723679318</c:v>
                </c:pt>
                <c:pt idx="19">
                  <c:v>164419.83422190789</c:v>
                </c:pt>
                <c:pt idx="20">
                  <c:v>759560.02048234141</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81227.795489939075</c:v>
                </c:pt>
                <c:pt idx="1">
                  <c:v>344154.82877663907</c:v>
                </c:pt>
                <c:pt idx="2">
                  <c:v>155124.64678582226</c:v>
                </c:pt>
                <c:pt idx="3">
                  <c:v>12545.209568817665</c:v>
                </c:pt>
                <c:pt idx="4">
                  <c:v>593052.48062121798</c:v>
                </c:pt>
                <c:pt idx="5">
                  <c:v>669.33395441397056</c:v>
                </c:pt>
                <c:pt idx="6">
                  <c:v>0</c:v>
                </c:pt>
                <c:pt idx="7">
                  <c:v>1418.373789331969</c:v>
                </c:pt>
                <c:pt idx="8">
                  <c:v>2087.7077437459393</c:v>
                </c:pt>
                <c:pt idx="9">
                  <c:v>595140.18836496398</c:v>
                </c:pt>
                <c:pt idx="10">
                  <c:v>67724.889953204329</c:v>
                </c:pt>
                <c:pt idx="11">
                  <c:v>93618.061408970432</c:v>
                </c:pt>
                <c:pt idx="12">
                  <c:v>2845.1275865809885</c:v>
                </c:pt>
                <c:pt idx="13">
                  <c:v>-2.3595357561134733E-6</c:v>
                </c:pt>
                <c:pt idx="14">
                  <c:v>164188.07894639621</c:v>
                </c:pt>
                <c:pt idx="15">
                  <c:v>231.75502145105924</c:v>
                </c:pt>
                <c:pt idx="16">
                  <c:v>0</c:v>
                </c:pt>
                <c:pt idx="17">
                  <c:v>0</c:v>
                </c:pt>
                <c:pt idx="18">
                  <c:v>231.75502145105924</c:v>
                </c:pt>
                <c:pt idx="19">
                  <c:v>164419.83396784728</c:v>
                </c:pt>
                <c:pt idx="20">
                  <c:v>759560.02233281126</c:v>
                </c:pt>
              </c:numCache>
            </c:numRef>
          </c:val>
          <c:smooth val="0"/>
        </c:ser>
        <c:dLbls>
          <c:showLegendKey val="0"/>
          <c:showVal val="0"/>
          <c:showCatName val="0"/>
          <c:showSerName val="0"/>
          <c:showPercent val="0"/>
          <c:showBubbleSize val="0"/>
        </c:dLbls>
        <c:axId val="367617144"/>
        <c:axId val="367617536"/>
        <c:axId val="229371504"/>
      </c:line3DChart>
      <c:catAx>
        <c:axId val="367617144"/>
        <c:scaling>
          <c:orientation val="minMax"/>
        </c:scaling>
        <c:delete val="0"/>
        <c:axPos val="b"/>
        <c:numFmt formatCode="General" sourceLinked="0"/>
        <c:majorTickMark val="out"/>
        <c:minorTickMark val="none"/>
        <c:tickLblPos val="nextTo"/>
        <c:crossAx val="367617536"/>
        <c:crosses val="autoZero"/>
        <c:auto val="1"/>
        <c:lblAlgn val="ctr"/>
        <c:lblOffset val="100"/>
        <c:noMultiLvlLbl val="0"/>
      </c:catAx>
      <c:valAx>
        <c:axId val="367617536"/>
        <c:scaling>
          <c:orientation val="minMax"/>
          <c:min val="0"/>
        </c:scaling>
        <c:delete val="0"/>
        <c:axPos val="l"/>
        <c:majorGridlines/>
        <c:numFmt formatCode="#,##0" sourceLinked="1"/>
        <c:majorTickMark val="out"/>
        <c:minorTickMark val="none"/>
        <c:tickLblPos val="nextTo"/>
        <c:crossAx val="367617144"/>
        <c:crosses val="autoZero"/>
        <c:crossBetween val="between"/>
      </c:valAx>
      <c:serAx>
        <c:axId val="229371504"/>
        <c:scaling>
          <c:orientation val="minMax"/>
        </c:scaling>
        <c:delete val="1"/>
        <c:axPos val="b"/>
        <c:majorTickMark val="out"/>
        <c:minorTickMark val="none"/>
        <c:tickLblPos val="nextTo"/>
        <c:crossAx val="367617536"/>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7618320"/>
        <c:axId val="367618712"/>
        <c:axId val="0"/>
      </c:bar3DChart>
      <c:catAx>
        <c:axId val="367618320"/>
        <c:scaling>
          <c:orientation val="minMax"/>
        </c:scaling>
        <c:delete val="0"/>
        <c:axPos val="b"/>
        <c:numFmt formatCode="General" sourceLinked="0"/>
        <c:majorTickMark val="out"/>
        <c:minorTickMark val="none"/>
        <c:tickLblPos val="nextTo"/>
        <c:crossAx val="367618712"/>
        <c:crosses val="autoZero"/>
        <c:auto val="1"/>
        <c:lblAlgn val="ctr"/>
        <c:lblOffset val="100"/>
        <c:noMultiLvlLbl val="0"/>
      </c:catAx>
      <c:valAx>
        <c:axId val="367618712"/>
        <c:scaling>
          <c:orientation val="minMax"/>
        </c:scaling>
        <c:delete val="0"/>
        <c:axPos val="l"/>
        <c:majorGridlines/>
        <c:numFmt formatCode="0%" sourceLinked="1"/>
        <c:majorTickMark val="out"/>
        <c:minorTickMark val="none"/>
        <c:tickLblPos val="nextTo"/>
        <c:crossAx val="3676183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7619496"/>
        <c:axId val="367619888"/>
        <c:axId val="0"/>
      </c:bar3DChart>
      <c:catAx>
        <c:axId val="367619496"/>
        <c:scaling>
          <c:orientation val="minMax"/>
        </c:scaling>
        <c:delete val="0"/>
        <c:axPos val="b"/>
        <c:numFmt formatCode="General" sourceLinked="0"/>
        <c:majorTickMark val="out"/>
        <c:minorTickMark val="none"/>
        <c:tickLblPos val="nextTo"/>
        <c:crossAx val="367619888"/>
        <c:crosses val="autoZero"/>
        <c:auto val="1"/>
        <c:lblAlgn val="ctr"/>
        <c:lblOffset val="100"/>
        <c:noMultiLvlLbl val="0"/>
      </c:catAx>
      <c:valAx>
        <c:axId val="367619888"/>
        <c:scaling>
          <c:orientation val="minMax"/>
        </c:scaling>
        <c:delete val="0"/>
        <c:axPos val="l"/>
        <c:majorGridlines/>
        <c:numFmt formatCode="0%" sourceLinked="1"/>
        <c:majorTickMark val="out"/>
        <c:minorTickMark val="none"/>
        <c:tickLblPos val="nextTo"/>
        <c:crossAx val="3676194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15815.012712323954</c:v>
                </c:pt>
                <c:pt idx="1">
                  <c:v>10627.782481017191</c:v>
                </c:pt>
                <c:pt idx="2">
                  <c:v>12486.2758266091</c:v>
                </c:pt>
                <c:pt idx="3">
                  <c:v>12839.634412070462</c:v>
                </c:pt>
                <c:pt idx="4">
                  <c:v>15691.125090876309</c:v>
                </c:pt>
                <c:pt idx="5">
                  <c:v>13491.966104579406</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9100.2570502480303</c:v>
                </c:pt>
                <c:pt idx="1">
                  <c:v>1634.7857550043564</c:v>
                </c:pt>
                <c:pt idx="2">
                  <c:v>13258.057128351822</c:v>
                </c:pt>
                <c:pt idx="3">
                  <c:v>11935.66618830018</c:v>
                </c:pt>
                <c:pt idx="4">
                  <c:v>4258.913117739774</c:v>
                </c:pt>
                <c:pt idx="5">
                  <c:v>8037.5358479288316</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174481.94150665461</c:v>
                </c:pt>
                <c:pt idx="1">
                  <c:v>44837.026970225896</c:v>
                </c:pt>
                <c:pt idx="2">
                  <c:v>131657.71859914187</c:v>
                </c:pt>
                <c:pt idx="3">
                  <c:v>158305.39231353276</c:v>
                </c:pt>
                <c:pt idx="4">
                  <c:v>103672.28100784463</c:v>
                </c:pt>
                <c:pt idx="5">
                  <c:v>122590.87207947997</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37190.872213122741</c:v>
                </c:pt>
                <c:pt idx="1">
                  <c:v>78854.764774327894</c:v>
                </c:pt>
                <c:pt idx="2">
                  <c:v>23716.016988385389</c:v>
                </c:pt>
                <c:pt idx="3">
                  <c:v>59742.076128165565</c:v>
                </c:pt>
                <c:pt idx="4">
                  <c:v>55108.275330650227</c:v>
                </c:pt>
                <c:pt idx="5">
                  <c:v>50922.401086930375</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41386.308816485602</c:v>
                </c:pt>
                <c:pt idx="1">
                  <c:v>26837.710379917396</c:v>
                </c:pt>
                <c:pt idx="2">
                  <c:v>57535.125099462879</c:v>
                </c:pt>
                <c:pt idx="3">
                  <c:v>33775.664608176885</c:v>
                </c:pt>
                <c:pt idx="4">
                  <c:v>43075.429538989847</c:v>
                </c:pt>
                <c:pt idx="5">
                  <c:v>40522.047688606523</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0</c:v>
                </c:pt>
                <c:pt idx="1">
                  <c:v>0</c:v>
                </c:pt>
                <c:pt idx="2">
                  <c:v>0</c:v>
                </c:pt>
                <c:pt idx="3">
                  <c:v>0</c:v>
                </c:pt>
                <c:pt idx="4">
                  <c:v>0</c:v>
                </c:pt>
                <c:pt idx="5">
                  <c:v>0</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3131.5480988915911</c:v>
                </c:pt>
                <c:pt idx="1">
                  <c:v>4435.9032338536099</c:v>
                </c:pt>
                <c:pt idx="2">
                  <c:v>3642.3773456500844</c:v>
                </c:pt>
                <c:pt idx="3">
                  <c:v>8648.6655681033335</c:v>
                </c:pt>
                <c:pt idx="4">
                  <c:v>790.47632264160177</c:v>
                </c:pt>
                <c:pt idx="5">
                  <c:v>4129.7941138280439</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164729.67708797636</c:v>
                </c:pt>
                <c:pt idx="1">
                  <c:v>156861.06636526046</c:v>
                </c:pt>
                <c:pt idx="2">
                  <c:v>182613.04357796552</c:v>
                </c:pt>
                <c:pt idx="3">
                  <c:v>182535.10441121992</c:v>
                </c:pt>
                <c:pt idx="4">
                  <c:v>172109.50656103113</c:v>
                </c:pt>
                <c:pt idx="5">
                  <c:v>171769.67960069067</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313724.40681046719</c:v>
                </c:pt>
                <c:pt idx="1">
                  <c:v>435470.98074378289</c:v>
                </c:pt>
                <c:pt idx="2">
                  <c:v>334651.40486309916</c:v>
                </c:pt>
                <c:pt idx="3">
                  <c:v>291777.81612823065</c:v>
                </c:pt>
                <c:pt idx="4">
                  <c:v>364854.01567812811</c:v>
                </c:pt>
                <c:pt idx="5">
                  <c:v>348095.72484474158</c:v>
                </c:pt>
              </c:numCache>
            </c:numRef>
          </c:val>
        </c:ser>
        <c:dLbls>
          <c:showLegendKey val="0"/>
          <c:showVal val="0"/>
          <c:showCatName val="0"/>
          <c:showSerName val="0"/>
          <c:showPercent val="0"/>
          <c:showBubbleSize val="0"/>
        </c:dLbls>
        <c:gapWidth val="150"/>
        <c:shape val="cylinder"/>
        <c:axId val="367620672"/>
        <c:axId val="146160008"/>
        <c:axId val="146142496"/>
      </c:bar3DChart>
      <c:catAx>
        <c:axId val="367620672"/>
        <c:scaling>
          <c:orientation val="minMax"/>
        </c:scaling>
        <c:delete val="0"/>
        <c:axPos val="b"/>
        <c:numFmt formatCode="General" sourceLinked="1"/>
        <c:majorTickMark val="out"/>
        <c:minorTickMark val="none"/>
        <c:tickLblPos val="nextTo"/>
        <c:crossAx val="146160008"/>
        <c:crosses val="autoZero"/>
        <c:auto val="1"/>
        <c:lblAlgn val="ctr"/>
        <c:lblOffset val="100"/>
        <c:noMultiLvlLbl val="0"/>
      </c:catAx>
      <c:valAx>
        <c:axId val="146160008"/>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67620672"/>
        <c:crosses val="autoZero"/>
        <c:crossBetween val="between"/>
      </c:valAx>
      <c:serAx>
        <c:axId val="146142496"/>
        <c:scaling>
          <c:orientation val="minMax"/>
        </c:scaling>
        <c:delete val="1"/>
        <c:axPos val="b"/>
        <c:majorTickMark val="out"/>
        <c:minorTickMark val="none"/>
        <c:tickLblPos val="nextTo"/>
        <c:crossAx val="1461600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555048.95376484923</c:v>
                </c:pt>
                <c:pt idx="1">
                  <c:v>534487.60516833619</c:v>
                </c:pt>
                <c:pt idx="2">
                  <c:v>536452.79193270626</c:v>
                </c:pt>
                <c:pt idx="3">
                  <c:v>584508.58245712076</c:v>
                </c:pt>
                <c:pt idx="4">
                  <c:v>569230.64550101478</c:v>
                </c:pt>
                <c:pt idx="5">
                  <c:v>555945.71576480544</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6110.6653570927583</c:v>
                </c:pt>
                <c:pt idx="1">
                  <c:v>53957.719989973113</c:v>
                </c:pt>
                <c:pt idx="2">
                  <c:v>52225.284252735721</c:v>
                </c:pt>
                <c:pt idx="3">
                  <c:v>5563.0890101210744</c:v>
                </c:pt>
                <c:pt idx="4">
                  <c:v>3447.7880643109165</c:v>
                </c:pt>
                <c:pt idx="5">
                  <c:v>24260.909334846725</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23891.325821387225</c:v>
                </c:pt>
                <c:pt idx="1">
                  <c:v>27882.516641121249</c:v>
                </c:pt>
                <c:pt idx="2">
                  <c:v>46298.007893616807</c:v>
                </c:pt>
                <c:pt idx="3">
                  <c:v>53258.575630593397</c:v>
                </c:pt>
                <c:pt idx="4">
                  <c:v>63551.287381505543</c:v>
                </c:pt>
                <c:pt idx="5">
                  <c:v>42976.342673644853</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146432.97909423031</c:v>
                </c:pt>
                <c:pt idx="1">
                  <c:v>103573.69217487941</c:v>
                </c:pt>
                <c:pt idx="2">
                  <c:v>97710.051166179328</c:v>
                </c:pt>
                <c:pt idx="3">
                  <c:v>86870.401059344658</c:v>
                </c:pt>
                <c:pt idx="4">
                  <c:v>96263.665639298313</c:v>
                </c:pt>
                <c:pt idx="5">
                  <c:v>106170.15782678641</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23098.784309164752</c:v>
                </c:pt>
                <c:pt idx="1">
                  <c:v>23098.784199905684</c:v>
                </c:pt>
                <c:pt idx="2">
                  <c:v>23098.784161140342</c:v>
                </c:pt>
                <c:pt idx="3">
                  <c:v>23098.784171149564</c:v>
                </c:pt>
                <c:pt idx="4">
                  <c:v>23098.784259039698</c:v>
                </c:pt>
                <c:pt idx="5">
                  <c:v>23098.784309164752</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4977.3159494457486</c:v>
                </c:pt>
                <c:pt idx="1">
                  <c:v>16559.702529174185</c:v>
                </c:pt>
                <c:pt idx="2">
                  <c:v>3775.100022287455</c:v>
                </c:pt>
                <c:pt idx="3">
                  <c:v>6260.5874294703617</c:v>
                </c:pt>
                <c:pt idx="4">
                  <c:v>3967.8518027322857</c:v>
                </c:pt>
                <c:pt idx="5">
                  <c:v>7108.1115466220072</c:v>
                </c:pt>
              </c:numCache>
            </c:numRef>
          </c:val>
        </c:ser>
        <c:dLbls>
          <c:showLegendKey val="0"/>
          <c:showVal val="0"/>
          <c:showCatName val="0"/>
          <c:showSerName val="0"/>
          <c:showPercent val="0"/>
          <c:showBubbleSize val="0"/>
        </c:dLbls>
        <c:gapWidth val="150"/>
        <c:shape val="box"/>
        <c:axId val="146160792"/>
        <c:axId val="146161184"/>
        <c:axId val="368622200"/>
      </c:bar3DChart>
      <c:catAx>
        <c:axId val="146160792"/>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146161184"/>
        <c:crosses val="autoZero"/>
        <c:auto val="0"/>
        <c:lblAlgn val="ctr"/>
        <c:lblOffset val="50"/>
        <c:noMultiLvlLbl val="0"/>
      </c:catAx>
      <c:valAx>
        <c:axId val="146161184"/>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146160792"/>
        <c:crosses val="autoZero"/>
        <c:crossBetween val="between"/>
      </c:valAx>
      <c:serAx>
        <c:axId val="368622200"/>
        <c:scaling>
          <c:orientation val="minMax"/>
        </c:scaling>
        <c:delete val="0"/>
        <c:axPos val="b"/>
        <c:majorTickMark val="out"/>
        <c:minorTickMark val="none"/>
        <c:tickLblPos val="low"/>
        <c:crossAx val="14616118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214.99999956786633</c:v>
                </c:pt>
                <c:pt idx="1">
                  <c:v>215.00000095516444</c:v>
                </c:pt>
                <c:pt idx="2">
                  <c:v>236.49999830722808</c:v>
                </c:pt>
                <c:pt idx="3">
                  <c:v>260.15000085085632</c:v>
                </c:pt>
                <c:pt idx="4">
                  <c:v>275.00000035613778</c:v>
                </c:pt>
                <c:pt idx="5">
                  <c:v>240.33000000745059</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0</c:v>
                </c:pt>
                <c:pt idx="1">
                  <c:v>0</c:v>
                </c:pt>
                <c:pt idx="2">
                  <c:v>0</c:v>
                </c:pt>
                <c:pt idx="3">
                  <c:v>0</c:v>
                </c:pt>
                <c:pt idx="4">
                  <c:v>0</c:v>
                </c:pt>
                <c:pt idx="5">
                  <c:v>0</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0</c:v>
                </c:pt>
                <c:pt idx="4">
                  <c:v>0</c:v>
                </c:pt>
                <c:pt idx="5">
                  <c:v>0</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5164.0742159023885</c:v>
                </c:pt>
                <c:pt idx="1">
                  <c:v>5035.3739572197201</c:v>
                </c:pt>
                <c:pt idx="2">
                  <c:v>5227.6987100064753</c:v>
                </c:pt>
                <c:pt idx="3">
                  <c:v>4896.5424606829883</c:v>
                </c:pt>
                <c:pt idx="4">
                  <c:v>5146.0440512135629</c:v>
                </c:pt>
                <c:pt idx="5">
                  <c:v>5093.9466790050265</c:v>
                </c:pt>
              </c:numCache>
            </c:numRef>
          </c:val>
        </c:ser>
        <c:dLbls>
          <c:showLegendKey val="0"/>
          <c:showVal val="0"/>
          <c:showCatName val="0"/>
          <c:showSerName val="0"/>
          <c:showPercent val="0"/>
          <c:showBubbleSize val="0"/>
        </c:dLbls>
        <c:gapWidth val="150"/>
        <c:shape val="cylinder"/>
        <c:axId val="146161968"/>
        <c:axId val="146162360"/>
        <c:axId val="372643328"/>
      </c:bar3DChart>
      <c:catAx>
        <c:axId val="146161968"/>
        <c:scaling>
          <c:orientation val="minMax"/>
        </c:scaling>
        <c:delete val="0"/>
        <c:axPos val="b"/>
        <c:numFmt formatCode="General" sourceLinked="1"/>
        <c:majorTickMark val="out"/>
        <c:minorTickMark val="none"/>
        <c:tickLblPos val="nextTo"/>
        <c:crossAx val="146162360"/>
        <c:crosses val="autoZero"/>
        <c:auto val="1"/>
        <c:lblAlgn val="ctr"/>
        <c:lblOffset val="100"/>
        <c:noMultiLvlLbl val="0"/>
      </c:catAx>
      <c:valAx>
        <c:axId val="146162360"/>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146161968"/>
        <c:crosses val="autoZero"/>
        <c:crossBetween val="between"/>
      </c:valAx>
      <c:serAx>
        <c:axId val="372643328"/>
        <c:scaling>
          <c:orientation val="minMax"/>
        </c:scaling>
        <c:delete val="1"/>
        <c:axPos val="b"/>
        <c:majorTickMark val="out"/>
        <c:minorTickMark val="none"/>
        <c:tickLblPos val="nextTo"/>
        <c:crossAx val="146162360"/>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3932.6147596707642</c:v>
                </c:pt>
                <c:pt idx="1">
                  <c:v>3649.0939548628003</c:v>
                </c:pt>
                <c:pt idx="2">
                  <c:v>3795.6938058433734</c:v>
                </c:pt>
                <c:pt idx="3">
                  <c:v>3918.8300958799309</c:v>
                </c:pt>
                <c:pt idx="4">
                  <c:v>4045.4779637411743</c:v>
                </c:pt>
                <c:pt idx="5">
                  <c:v>3868.3421159996092</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38.356950537935724</c:v>
                </c:pt>
                <c:pt idx="1">
                  <c:v>377.17457747251376</c:v>
                </c:pt>
                <c:pt idx="2">
                  <c:v>392.56270949249739</c:v>
                </c:pt>
                <c:pt idx="3">
                  <c:v>34.982780862676115</c:v>
                </c:pt>
                <c:pt idx="4">
                  <c:v>26.566745727848243</c:v>
                </c:pt>
                <c:pt idx="5">
                  <c:v>173.92875281869422</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167.28381461784019</c:v>
                </c:pt>
                <c:pt idx="1">
                  <c:v>201.81030882463907</c:v>
                </c:pt>
                <c:pt idx="2">
                  <c:v>358.36900462399973</c:v>
                </c:pt>
                <c:pt idx="3">
                  <c:v>355.07129308757607</c:v>
                </c:pt>
                <c:pt idx="4">
                  <c:v>466.43455044801624</c:v>
                </c:pt>
                <c:pt idx="5">
                  <c:v>309.79379432041429</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1042.3328384266104</c:v>
                </c:pt>
                <c:pt idx="1">
                  <c:v>757.24530777789789</c:v>
                </c:pt>
                <c:pt idx="2">
                  <c:v>726.09656910992589</c:v>
                </c:pt>
                <c:pt idx="3">
                  <c:v>650.3054800017062</c:v>
                </c:pt>
                <c:pt idx="4">
                  <c:v>690.40318327362968</c:v>
                </c:pt>
                <c:pt idx="5">
                  <c:v>773.27667571795394</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163.58164083381132</c:v>
                </c:pt>
                <c:pt idx="1">
                  <c:v>159.66777045002635</c:v>
                </c:pt>
                <c:pt idx="2">
                  <c:v>166.17033986578036</c:v>
                </c:pt>
                <c:pt idx="3">
                  <c:v>156.81884657903106</c:v>
                </c:pt>
                <c:pt idx="4">
                  <c:v>164.85797471203301</c:v>
                </c:pt>
                <c:pt idx="5">
                  <c:v>163.58164083381132</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34.904211383292342</c:v>
                </c:pt>
                <c:pt idx="1">
                  <c:v>105.38203878700733</c:v>
                </c:pt>
                <c:pt idx="2">
                  <c:v>25.306279378126582</c:v>
                </c:pt>
                <c:pt idx="3">
                  <c:v>40.683965122924548</c:v>
                </c:pt>
                <c:pt idx="4">
                  <c:v>27.303633666998969</c:v>
                </c:pt>
                <c:pt idx="5">
                  <c:v>46.716025667669946</c:v>
                </c:pt>
              </c:numCache>
            </c:numRef>
          </c:val>
        </c:ser>
        <c:dLbls>
          <c:showLegendKey val="0"/>
          <c:showVal val="0"/>
          <c:showCatName val="0"/>
          <c:showSerName val="0"/>
          <c:showPercent val="0"/>
          <c:showBubbleSize val="0"/>
        </c:dLbls>
        <c:gapWidth val="150"/>
        <c:shape val="box"/>
        <c:axId val="146163536"/>
        <c:axId val="372987480"/>
        <c:axId val="372968272"/>
      </c:bar3DChart>
      <c:catAx>
        <c:axId val="14616353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72987480"/>
        <c:crosses val="autoZero"/>
        <c:auto val="0"/>
        <c:lblAlgn val="ctr"/>
        <c:lblOffset val="50"/>
        <c:noMultiLvlLbl val="0"/>
      </c:catAx>
      <c:valAx>
        <c:axId val="372987480"/>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146163536"/>
        <c:crosses val="autoZero"/>
        <c:crossBetween val="between"/>
      </c:valAx>
      <c:serAx>
        <c:axId val="372968272"/>
        <c:scaling>
          <c:orientation val="minMax"/>
        </c:scaling>
        <c:delete val="0"/>
        <c:axPos val="b"/>
        <c:majorTickMark val="out"/>
        <c:minorTickMark val="none"/>
        <c:tickLblPos val="low"/>
        <c:crossAx val="37298748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0</c:v>
                </c:pt>
                <c:pt idx="7">
                  <c:v>131.09935347318648</c:v>
                </c:pt>
                <c:pt idx="8">
                  <c:v>84.132930558621894</c:v>
                </c:pt>
                <c:pt idx="9">
                  <c:v>0</c:v>
                </c:pt>
                <c:pt idx="10">
                  <c:v>25.097715975642206</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89.18649877667427</c:v>
                </c:pt>
                <c:pt idx="1">
                  <c:v>221.74626534163954</c:v>
                </c:pt>
                <c:pt idx="2">
                  <c:v>0</c:v>
                </c:pt>
                <c:pt idx="3">
                  <c:v>0</c:v>
                </c:pt>
                <c:pt idx="4">
                  <c:v>26.920643875598909</c:v>
                </c:pt>
                <c:pt idx="5">
                  <c:v>294.93863790988922</c:v>
                </c:pt>
                <c:pt idx="6">
                  <c:v>0</c:v>
                </c:pt>
                <c:pt idx="7">
                  <c:v>1085.9046214994789</c:v>
                </c:pt>
                <c:pt idx="8">
                  <c:v>2574.0052002924681</c:v>
                </c:pt>
                <c:pt idx="9">
                  <c:v>51.947999991774552</c:v>
                </c:pt>
                <c:pt idx="10">
                  <c:v>749.29681131750351</c:v>
                </c:pt>
                <c:pt idx="11">
                  <c:v>0</c:v>
                </c:pt>
                <c:pt idx="12">
                  <c:v>0</c:v>
                </c:pt>
                <c:pt idx="13">
                  <c:v>0</c:v>
                </c:pt>
              </c:numCache>
            </c:numRef>
          </c:val>
        </c:ser>
        <c:dLbls>
          <c:showLegendKey val="0"/>
          <c:showVal val="0"/>
          <c:showCatName val="0"/>
          <c:showSerName val="0"/>
          <c:showPercent val="0"/>
          <c:showBubbleSize val="0"/>
        </c:dLbls>
        <c:gapWidth val="150"/>
        <c:shape val="box"/>
        <c:axId val="372988264"/>
        <c:axId val="372988656"/>
        <c:axId val="372969544"/>
      </c:bar3DChart>
      <c:catAx>
        <c:axId val="372988264"/>
        <c:scaling>
          <c:orientation val="minMax"/>
        </c:scaling>
        <c:delete val="0"/>
        <c:axPos val="b"/>
        <c:numFmt formatCode="General" sourceLinked="0"/>
        <c:majorTickMark val="out"/>
        <c:minorTickMark val="none"/>
        <c:tickLblPos val="nextTo"/>
        <c:crossAx val="372988656"/>
        <c:crosses val="autoZero"/>
        <c:auto val="1"/>
        <c:lblAlgn val="ctr"/>
        <c:lblOffset val="100"/>
        <c:noMultiLvlLbl val="0"/>
      </c:catAx>
      <c:valAx>
        <c:axId val="37298865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2988264"/>
        <c:crosses val="autoZero"/>
        <c:crossBetween val="between"/>
      </c:valAx>
      <c:serAx>
        <c:axId val="372969544"/>
        <c:scaling>
          <c:orientation val="minMax"/>
        </c:scaling>
        <c:delete val="1"/>
        <c:axPos val="b"/>
        <c:majorTickMark val="out"/>
        <c:minorTickMark val="none"/>
        <c:tickLblPos val="nextTo"/>
        <c:crossAx val="3729886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0</c:v>
                </c:pt>
                <c:pt idx="5">
                  <c:v>0</c:v>
                </c:pt>
                <c:pt idx="6">
                  <c:v>0</c:v>
                </c:pt>
                <c:pt idx="7">
                  <c:v>371.00790769219395</c:v>
                </c:pt>
                <c:pt idx="8">
                  <c:v>84.132930558621894</c:v>
                </c:pt>
                <c:pt idx="9">
                  <c:v>0</c:v>
                </c:pt>
                <c:pt idx="10">
                  <c:v>25.097715975642206</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0</c:v>
                </c:pt>
                <c:pt idx="6">
                  <c:v>0</c:v>
                </c:pt>
                <c:pt idx="7">
                  <c:v>152.87646559566261</c:v>
                </c:pt>
                <c:pt idx="8">
                  <c:v>983.06359971284871</c:v>
                </c:pt>
                <c:pt idx="9">
                  <c:v>0</c:v>
                </c:pt>
                <c:pt idx="10">
                  <c:v>624.15138702988622</c:v>
                </c:pt>
                <c:pt idx="11">
                  <c:v>0</c:v>
                </c:pt>
                <c:pt idx="12">
                  <c:v>0</c:v>
                </c:pt>
                <c:pt idx="13">
                  <c:v>0</c:v>
                </c:pt>
              </c:numCache>
            </c:numRef>
          </c:val>
        </c:ser>
        <c:dLbls>
          <c:showLegendKey val="0"/>
          <c:showVal val="0"/>
          <c:showCatName val="0"/>
          <c:showSerName val="0"/>
          <c:showPercent val="0"/>
          <c:showBubbleSize val="0"/>
        </c:dLbls>
        <c:gapWidth val="150"/>
        <c:shape val="box"/>
        <c:axId val="372989440"/>
        <c:axId val="372989832"/>
        <c:axId val="375482232"/>
      </c:bar3DChart>
      <c:catAx>
        <c:axId val="372989440"/>
        <c:scaling>
          <c:orientation val="minMax"/>
        </c:scaling>
        <c:delete val="0"/>
        <c:axPos val="b"/>
        <c:numFmt formatCode="General" sourceLinked="0"/>
        <c:majorTickMark val="out"/>
        <c:minorTickMark val="none"/>
        <c:tickLblPos val="nextTo"/>
        <c:crossAx val="372989832"/>
        <c:crosses val="autoZero"/>
        <c:auto val="1"/>
        <c:lblAlgn val="ctr"/>
        <c:lblOffset val="100"/>
        <c:noMultiLvlLbl val="0"/>
      </c:catAx>
      <c:valAx>
        <c:axId val="37298983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72989440"/>
        <c:crosses val="autoZero"/>
        <c:crossBetween val="between"/>
      </c:valAx>
      <c:serAx>
        <c:axId val="375482232"/>
        <c:scaling>
          <c:orientation val="minMax"/>
        </c:scaling>
        <c:delete val="1"/>
        <c:axPos val="b"/>
        <c:majorTickMark val="out"/>
        <c:minorTickMark val="none"/>
        <c:tickLblPos val="nextTo"/>
        <c:crossAx val="37298983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367.8719994699955</c:v>
                </c:pt>
                <c:pt idx="8">
                  <c:v>720.03566657572981</c:v>
                </c:pt>
                <c:pt idx="9">
                  <c:v>0</c:v>
                </c:pt>
                <c:pt idx="10">
                  <c:v>74.472983039915562</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260.23031318515541</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95.175542732775213</c:v>
                </c:pt>
                <c:pt idx="9">
                  <c:v>0</c:v>
                </c:pt>
                <c:pt idx="10">
                  <c:v>3.6500710260868074</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72990616"/>
        <c:axId val="372991008"/>
        <c:axId val="375484776"/>
      </c:bar3DChart>
      <c:catAx>
        <c:axId val="372990616"/>
        <c:scaling>
          <c:orientation val="minMax"/>
        </c:scaling>
        <c:delete val="0"/>
        <c:axPos val="b"/>
        <c:numFmt formatCode="General" sourceLinked="0"/>
        <c:majorTickMark val="out"/>
        <c:minorTickMark val="none"/>
        <c:tickLblPos val="nextTo"/>
        <c:crossAx val="372991008"/>
        <c:crosses val="autoZero"/>
        <c:auto val="1"/>
        <c:lblAlgn val="ctr"/>
        <c:lblOffset val="100"/>
        <c:noMultiLvlLbl val="0"/>
      </c:catAx>
      <c:valAx>
        <c:axId val="3729910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2990616"/>
        <c:crosses val="autoZero"/>
        <c:crossBetween val="between"/>
      </c:valAx>
      <c:serAx>
        <c:axId val="375484776"/>
        <c:scaling>
          <c:orientation val="minMax"/>
        </c:scaling>
        <c:delete val="1"/>
        <c:axPos val="b"/>
        <c:majorTickMark val="out"/>
        <c:minorTickMark val="none"/>
        <c:tickLblPos val="nextTo"/>
        <c:crossAx val="37299100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239.9085542190075</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152.87646559566261</c:v>
                </c:pt>
                <c:pt idx="8">
                  <c:v>1.7593190002441408</c:v>
                </c:pt>
                <c:pt idx="9">
                  <c:v>0</c:v>
                </c:pt>
                <c:pt idx="10">
                  <c:v>1.8907520258426664</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981.30428071260451</c:v>
                </c:pt>
                <c:pt idx="9">
                  <c:v>0</c:v>
                </c:pt>
                <c:pt idx="10">
                  <c:v>622.26063500404359</c:v>
                </c:pt>
                <c:pt idx="11">
                  <c:v>0</c:v>
                </c:pt>
                <c:pt idx="12">
                  <c:v>0</c:v>
                </c:pt>
                <c:pt idx="13">
                  <c:v>0</c:v>
                </c:pt>
              </c:numCache>
            </c:numRef>
          </c:val>
        </c:ser>
        <c:dLbls>
          <c:showLegendKey val="0"/>
          <c:showVal val="0"/>
          <c:showCatName val="0"/>
          <c:showSerName val="0"/>
          <c:showPercent val="0"/>
          <c:showBubbleSize val="0"/>
        </c:dLbls>
        <c:gapWidth val="150"/>
        <c:shape val="box"/>
        <c:axId val="375540968"/>
        <c:axId val="375541360"/>
        <c:axId val="375594672"/>
      </c:bar3DChart>
      <c:catAx>
        <c:axId val="375540968"/>
        <c:scaling>
          <c:orientation val="minMax"/>
        </c:scaling>
        <c:delete val="0"/>
        <c:axPos val="b"/>
        <c:numFmt formatCode="General" sourceLinked="0"/>
        <c:majorTickMark val="out"/>
        <c:minorTickMark val="none"/>
        <c:tickLblPos val="nextTo"/>
        <c:crossAx val="375541360"/>
        <c:crosses val="autoZero"/>
        <c:auto val="1"/>
        <c:lblAlgn val="ctr"/>
        <c:lblOffset val="100"/>
        <c:noMultiLvlLbl val="0"/>
      </c:catAx>
      <c:valAx>
        <c:axId val="375541360"/>
        <c:scaling>
          <c:orientation val="minMax"/>
        </c:scaling>
        <c:delete val="0"/>
        <c:axPos val="l"/>
        <c:majorGridlines/>
        <c:numFmt formatCode="#,##0" sourceLinked="1"/>
        <c:majorTickMark val="out"/>
        <c:minorTickMark val="none"/>
        <c:tickLblPos val="nextTo"/>
        <c:crossAx val="375540968"/>
        <c:crosses val="autoZero"/>
        <c:crossBetween val="between"/>
      </c:valAx>
      <c:serAx>
        <c:axId val="375594672"/>
        <c:scaling>
          <c:orientation val="minMax"/>
        </c:scaling>
        <c:delete val="1"/>
        <c:axPos val="b"/>
        <c:majorTickMark val="out"/>
        <c:minorTickMark val="none"/>
        <c:tickLblPos val="nextTo"/>
        <c:crossAx val="37554136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239.9085542190075</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152.87646559566261</c:v>
                </c:pt>
                <c:pt idx="8">
                  <c:v>1.7593190002441408</c:v>
                </c:pt>
                <c:pt idx="9">
                  <c:v>0</c:v>
                </c:pt>
                <c:pt idx="10">
                  <c:v>1.8907520258426664</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981.30428071260451</c:v>
                </c:pt>
                <c:pt idx="9">
                  <c:v>0</c:v>
                </c:pt>
                <c:pt idx="10">
                  <c:v>622.26063500404359</c:v>
                </c:pt>
                <c:pt idx="11">
                  <c:v>0</c:v>
                </c:pt>
                <c:pt idx="12">
                  <c:v>0</c:v>
                </c:pt>
                <c:pt idx="13">
                  <c:v>0</c:v>
                </c:pt>
              </c:numCache>
            </c:numRef>
          </c:val>
        </c:ser>
        <c:dLbls>
          <c:showLegendKey val="0"/>
          <c:showVal val="0"/>
          <c:showCatName val="0"/>
          <c:showSerName val="0"/>
          <c:showPercent val="0"/>
          <c:showBubbleSize val="0"/>
        </c:dLbls>
        <c:gapWidth val="150"/>
        <c:shape val="box"/>
        <c:axId val="375542144"/>
        <c:axId val="375542536"/>
        <c:axId val="375596792"/>
      </c:bar3DChart>
      <c:catAx>
        <c:axId val="375542144"/>
        <c:scaling>
          <c:orientation val="minMax"/>
        </c:scaling>
        <c:delete val="0"/>
        <c:axPos val="b"/>
        <c:numFmt formatCode="General" sourceLinked="0"/>
        <c:majorTickMark val="out"/>
        <c:minorTickMark val="none"/>
        <c:tickLblPos val="nextTo"/>
        <c:crossAx val="375542536"/>
        <c:crosses val="autoZero"/>
        <c:auto val="1"/>
        <c:lblAlgn val="ctr"/>
        <c:lblOffset val="100"/>
        <c:noMultiLvlLbl val="0"/>
      </c:catAx>
      <c:valAx>
        <c:axId val="37554253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5542144"/>
        <c:crosses val="autoZero"/>
        <c:crossBetween val="between"/>
      </c:valAx>
      <c:serAx>
        <c:axId val="375596792"/>
        <c:scaling>
          <c:orientation val="minMax"/>
        </c:scaling>
        <c:delete val="1"/>
        <c:axPos val="b"/>
        <c:majorTickMark val="out"/>
        <c:minorTickMark val="none"/>
        <c:tickLblPos val="nextTo"/>
        <c:crossAx val="37554253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743762.06526979478</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0</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0</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14441.282719589566</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1356.673377401228</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375543712"/>
        <c:axId val="375543320"/>
      </c:barChart>
      <c:valAx>
        <c:axId val="37554332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75543712"/>
        <c:crosses val="autoZero"/>
        <c:crossBetween val="between"/>
      </c:valAx>
      <c:catAx>
        <c:axId val="375543712"/>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7554332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15B9D80A-9112-4A94-B569-49D1ABD93BFC}"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F0DD23FF-6FB5-4BEB-BB25-13B225D4A87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8E5DACCD-34A6-4B4F-8970-184442C9DE2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E5A1E815-23CE-475B-90E6-CA97856DC10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F84C0DFA-9A48-4477-9CBF-296770C476B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6F27AB28-8C6D-4CB0-AC70-895E1D8F69C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652DD191-C713-4F56-AC31-48E3EAB994C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4A4AFAEF-5FAB-48FE-806F-6BFA20F608D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9A8460E0-EC7D-4BC7-81A5-EF954361828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D1C12183-E144-4FCA-A81C-37C88DACF0C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531803D5-E1E2-46BA-A1FF-67EEE08CFF1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4407EDBE-A9B1-46F5-9718-228708FC5BE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7BF68AA1-83B0-433B-8BE7-FACFD5FC383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4E5D0835-C890-4D11-8EAA-CF6F18B6E24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AF87D276-B762-4D83-9538-0BFDF5E5A75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F97DCF79-F343-49AD-A5D6-555A10E26AB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0</c:v>
                </c:pt>
                <c:pt idx="2">
                  <c:v>0</c:v>
                </c:pt>
                <c:pt idx="3">
                  <c:v>114877.74000356138</c:v>
                </c:pt>
                <c:pt idx="4">
                  <c:v>0</c:v>
                </c:pt>
                <c:pt idx="5">
                  <c:v>0</c:v>
                </c:pt>
                <c:pt idx="6">
                  <c:v>83566.387371619567</c:v>
                </c:pt>
                <c:pt idx="7">
                  <c:v>684898.61115173763</c:v>
                </c:pt>
                <c:pt idx="8">
                  <c:v>92252.63191109366</c:v>
                </c:pt>
                <c:pt idx="9" formatCode="_(&quot;$&quot;* #,##0_);_(&quot;$&quot;* \(#,##0\);_(&quot;$&quot;* &quot;-&quot;_);_(@_)">
                  <c:v>1000600.5103459014</c:v>
                </c:pt>
                <c:pt idx="10" formatCode="_(&quot;$&quot;* #,##0_);_(&quot;$&quot;* \(#,##0\);_(&quot;$&quot;* &quot;-&quot;_);_(@_)">
                  <c:v>312755.19959844713</c:v>
                </c:pt>
                <c:pt idx="11" formatCode="_(&quot;$&quot;* #,##0_);_(&quot;$&quot;* \(#,##0\);_(&quot;$&quot;* &quot;-&quot;_);_(@_)">
                  <c:v>0</c:v>
                </c:pt>
                <c:pt idx="12" formatCode="_(&quot;$&quot;* #,##0_);_(&quot;$&quot;* \(#,##0\);_(&quot;$&quot;* &quot;-&quot;_);_(@_)">
                  <c:v>125944.35043043135</c:v>
                </c:pt>
                <c:pt idx="13" formatCode="_(&quot;$&quot;* #,##0_);_(&quot;$&quot;* \(#,##0\);_(&quot;$&quot;* &quot;-&quot;_);_(@_)">
                  <c:v>0</c:v>
                </c:pt>
                <c:pt idx="14" formatCode="_(&quot;$&quot;* #,##0_);_(&quot;$&quot;* \(#,##0\);_(&quot;$&quot;* &quot;-&quot;_);_(@_)">
                  <c:v>324482.78393419093</c:v>
                </c:pt>
                <c:pt idx="15" formatCode="_(&quot;$&quot;* #,##0_);_(&quot;$&quot;* \(#,##0\);_(&quot;$&quot;* &quot;-&quot;_);_(@_)">
                  <c:v>660034.29462689906</c:v>
                </c:pt>
              </c:numCache>
            </c:numRef>
          </c:val>
          <c:extLst>
            <c:ext xmlns:c15="http://schemas.microsoft.com/office/drawing/2012/chart" uri="{02D57815-91ED-43cb-92C2-25804820EDAC}">
              <c15:datalabelsRange>
                <c15:f>'4-Stratégie d''aménagementG'!$F$47:$F$62</c15:f>
                <c15:dlblRangeCache>
                  <c:ptCount val="16"/>
                  <c:pt idx="0">
                    <c:v>0%</c:v>
                  </c:pt>
                  <c:pt idx="1">
                    <c:v>0%</c:v>
                  </c:pt>
                  <c:pt idx="2">
                    <c:v>0%</c:v>
                  </c:pt>
                  <c:pt idx="3">
                    <c:v>3%</c:v>
                  </c:pt>
                  <c:pt idx="4">
                    <c:v>0%</c:v>
                  </c:pt>
                  <c:pt idx="5">
                    <c:v>0%</c:v>
                  </c:pt>
                  <c:pt idx="6">
                    <c:v>2%</c:v>
                  </c:pt>
                  <c:pt idx="7">
                    <c:v>20%</c:v>
                  </c:pt>
                  <c:pt idx="8">
                    <c:v>3%</c:v>
                  </c:pt>
                  <c:pt idx="9">
                    <c:v>29%</c:v>
                  </c:pt>
                  <c:pt idx="10">
                    <c:v>9%</c:v>
                  </c:pt>
                  <c:pt idx="11">
                    <c:v>0%</c:v>
                  </c:pt>
                  <c:pt idx="12">
                    <c:v>4%</c:v>
                  </c:pt>
                  <c:pt idx="13">
                    <c:v>0%</c:v>
                  </c:pt>
                  <c:pt idx="14">
                    <c:v>10%</c:v>
                  </c:pt>
                  <c:pt idx="15">
                    <c:v>19%</c:v>
                  </c:pt>
                </c15:dlblRangeCache>
              </c15:datalabelsRange>
            </c:ext>
          </c:extLst>
        </c:ser>
        <c:dLbls>
          <c:dLblPos val="outEnd"/>
          <c:showLegendKey val="0"/>
          <c:showVal val="1"/>
          <c:showCatName val="0"/>
          <c:showSerName val="0"/>
          <c:showPercent val="0"/>
          <c:showBubbleSize val="0"/>
        </c:dLbls>
        <c:gapWidth val="150"/>
        <c:axId val="380018200"/>
        <c:axId val="380018592"/>
      </c:barChart>
      <c:catAx>
        <c:axId val="380018200"/>
        <c:scaling>
          <c:orientation val="minMax"/>
        </c:scaling>
        <c:delete val="0"/>
        <c:axPos val="b"/>
        <c:numFmt formatCode="#,##0.00" sourceLinked="0"/>
        <c:majorTickMark val="out"/>
        <c:minorTickMark val="none"/>
        <c:tickLblPos val="nextTo"/>
        <c:crossAx val="380018592"/>
        <c:crosses val="autoZero"/>
        <c:auto val="1"/>
        <c:lblAlgn val="ctr"/>
        <c:lblOffset val="100"/>
        <c:noMultiLvlLbl val="0"/>
      </c:catAx>
      <c:valAx>
        <c:axId val="380018592"/>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8001820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0</c:v>
                </c:pt>
                <c:pt idx="4">
                  <c:v>0</c:v>
                </c:pt>
                <c:pt idx="5">
                  <c:v>0</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205539.99958688021</c:v>
                </c:pt>
                <c:pt idx="1">
                  <c:v>205540.00091313719</c:v>
                </c:pt>
                <c:pt idx="2">
                  <c:v>226093.99838171006</c:v>
                </c:pt>
                <c:pt idx="3">
                  <c:v>248703.40081341864</c:v>
                </c:pt>
                <c:pt idx="4">
                  <c:v>262900.00034046773</c:v>
                </c:pt>
                <c:pt idx="5">
                  <c:v>229755.48000712277</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102769.9997934401</c:v>
                </c:pt>
                <c:pt idx="1">
                  <c:v>102770.0004565686</c:v>
                </c:pt>
                <c:pt idx="2">
                  <c:v>113046.99919085503</c:v>
                </c:pt>
                <c:pt idx="3">
                  <c:v>124351.70040670932</c:v>
                </c:pt>
                <c:pt idx="4">
                  <c:v>131450.00017023386</c:v>
                </c:pt>
                <c:pt idx="5">
                  <c:v>114877.74000356138</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94287.901602218451</c:v>
                </c:pt>
                <c:pt idx="1">
                  <c:v>0</c:v>
                </c:pt>
                <c:pt idx="2">
                  <c:v>96685.737137476797</c:v>
                </c:pt>
                <c:pt idx="3">
                  <c:v>50542.154511642693</c:v>
                </c:pt>
                <c:pt idx="4">
                  <c:v>176316.1436067599</c:v>
                </c:pt>
                <c:pt idx="5">
                  <c:v>83566.387371619567</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778788.62167298526</c:v>
                </c:pt>
                <c:pt idx="1">
                  <c:v>854220.00100621721</c:v>
                </c:pt>
                <c:pt idx="2">
                  <c:v>606026.32671043882</c:v>
                </c:pt>
                <c:pt idx="3">
                  <c:v>643137.00135564583</c:v>
                </c:pt>
                <c:pt idx="4">
                  <c:v>542321.10501340078</c:v>
                </c:pt>
                <c:pt idx="5">
                  <c:v>684898.61115173763</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0</c:v>
                </c:pt>
                <c:pt idx="1">
                  <c:v>0</c:v>
                </c:pt>
                <c:pt idx="2">
                  <c:v>156414.59354753638</c:v>
                </c:pt>
                <c:pt idx="3">
                  <c:v>155664.64769962488</c:v>
                </c:pt>
                <c:pt idx="4">
                  <c:v>149183.91830830701</c:v>
                </c:pt>
                <c:pt idx="5">
                  <c:v>92252.63191109366</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648664.91559185449</c:v>
                </c:pt>
                <c:pt idx="1">
                  <c:v>625770.48640619789</c:v>
                </c:pt>
                <c:pt idx="2">
                  <c:v>1383495.1630513486</c:v>
                </c:pt>
                <c:pt idx="3">
                  <c:v>1135335.3886736247</c:v>
                </c:pt>
                <c:pt idx="4">
                  <c:v>1209736.5980064813</c:v>
                </c:pt>
                <c:pt idx="5">
                  <c:v>1000600.5103459014</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846945.44341135549</c:v>
                </c:pt>
                <c:pt idx="1">
                  <c:v>716830.55458088033</c:v>
                </c:pt>
                <c:pt idx="2">
                  <c:v>0</c:v>
                </c:pt>
                <c:pt idx="3">
                  <c:v>0</c:v>
                </c:pt>
                <c:pt idx="4">
                  <c:v>0</c:v>
                </c:pt>
                <c:pt idx="5">
                  <c:v>312755.19959844713</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145269.04970802023</c:v>
                </c:pt>
                <c:pt idx="1">
                  <c:v>145269.05064537594</c:v>
                </c:pt>
                <c:pt idx="2">
                  <c:v>430063.9550654437</c:v>
                </c:pt>
                <c:pt idx="3">
                  <c:v>445734.61322716507</c:v>
                </c:pt>
                <c:pt idx="4">
                  <c:v>456077.25102494966</c:v>
                </c:pt>
                <c:pt idx="5">
                  <c:v>324482.78393419093</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750000.00228937715</c:v>
                </c:pt>
                <c:pt idx="1">
                  <c:v>750000.00088345259</c:v>
                </c:pt>
                <c:pt idx="2">
                  <c:v>600000.00265259296</c:v>
                </c:pt>
                <c:pt idx="3">
                  <c:v>600171.46605849266</c:v>
                </c:pt>
                <c:pt idx="4">
                  <c:v>600000.00125057995</c:v>
                </c:pt>
                <c:pt idx="5">
                  <c:v>660034.29462689906</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53206.164234576761</c:v>
                </c:pt>
                <c:pt idx="1">
                  <c:v>225072.00996644044</c:v>
                </c:pt>
                <c:pt idx="2">
                  <c:v>0</c:v>
                </c:pt>
                <c:pt idx="3">
                  <c:v>230795.81603613513</c:v>
                </c:pt>
                <c:pt idx="4">
                  <c:v>120647.76191500443</c:v>
                </c:pt>
                <c:pt idx="5">
                  <c:v>125944.35043043135</c:v>
                </c:pt>
              </c:numCache>
            </c:numRef>
          </c:val>
        </c:ser>
        <c:dLbls>
          <c:showLegendKey val="0"/>
          <c:showVal val="0"/>
          <c:showCatName val="0"/>
          <c:showSerName val="0"/>
          <c:showPercent val="0"/>
          <c:showBubbleSize val="0"/>
        </c:dLbls>
        <c:gapWidth val="150"/>
        <c:shape val="cylinder"/>
        <c:axId val="380019768"/>
        <c:axId val="380020160"/>
        <c:axId val="380950360"/>
      </c:bar3DChart>
      <c:catAx>
        <c:axId val="380019768"/>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80020160"/>
        <c:crosses val="autoZero"/>
        <c:auto val="1"/>
        <c:lblAlgn val="ctr"/>
        <c:lblOffset val="100"/>
        <c:noMultiLvlLbl val="0"/>
      </c:catAx>
      <c:valAx>
        <c:axId val="380020160"/>
        <c:scaling>
          <c:orientation val="minMax"/>
        </c:scaling>
        <c:delete val="0"/>
        <c:axPos val="l"/>
        <c:majorGridlines/>
        <c:numFmt formatCode="#\ ##0\ &quot;$&quot;" sourceLinked="1"/>
        <c:majorTickMark val="none"/>
        <c:minorTickMark val="none"/>
        <c:tickLblPos val="nextTo"/>
        <c:crossAx val="380019768"/>
        <c:crosses val="autoZero"/>
        <c:crossBetween val="between"/>
      </c:valAx>
      <c:serAx>
        <c:axId val="380950360"/>
        <c:scaling>
          <c:orientation val="minMax"/>
        </c:scaling>
        <c:delete val="1"/>
        <c:axPos val="b"/>
        <c:majorTickMark val="out"/>
        <c:minorTickMark val="none"/>
        <c:tickLblPos val="nextTo"/>
        <c:crossAx val="38002016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200025</xdr:colOff>
      <xdr:row>17</xdr:row>
      <xdr:rowOff>156857</xdr:rowOff>
    </xdr:from>
    <xdr:to>
      <xdr:col>11</xdr:col>
      <xdr:colOff>647700</xdr:colOff>
      <xdr:row>33</xdr:row>
      <xdr:rowOff>85321</xdr:rowOff>
    </xdr:to>
    <xdr:pic>
      <xdr:nvPicPr>
        <xdr:cNvPr id="5" name="Image 4"/>
        <xdr:cNvPicPr>
          <a:picLocks noChangeAspect="1"/>
        </xdr:cNvPicPr>
      </xdr:nvPicPr>
      <xdr:blipFill>
        <a:blip xmlns:r="http://schemas.openxmlformats.org/officeDocument/2006/relationships" r:embed="rId2"/>
        <a:stretch>
          <a:fillRect/>
        </a:stretch>
      </xdr:blipFill>
      <xdr:spPr>
        <a:xfrm>
          <a:off x="200025" y="4500257"/>
          <a:ext cx="8982075" cy="29764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333375</xdr:colOff>
      <xdr:row>9</xdr:row>
      <xdr:rowOff>104775</xdr:rowOff>
    </xdr:from>
    <xdr:to>
      <xdr:col>11</xdr:col>
      <xdr:colOff>684582</xdr:colOff>
      <xdr:row>26</xdr:row>
      <xdr:rowOff>94846</xdr:rowOff>
    </xdr:to>
    <xdr:pic>
      <xdr:nvPicPr>
        <xdr:cNvPr id="6" name="Image 5"/>
        <xdr:cNvPicPr>
          <a:picLocks noChangeAspect="1"/>
        </xdr:cNvPicPr>
      </xdr:nvPicPr>
      <xdr:blipFill>
        <a:blip xmlns:r="http://schemas.openxmlformats.org/officeDocument/2006/relationships" r:embed="rId2"/>
        <a:stretch>
          <a:fillRect/>
        </a:stretch>
      </xdr:blipFill>
      <xdr:spPr>
        <a:xfrm>
          <a:off x="333375" y="2886075"/>
          <a:ext cx="9742857" cy="3228571"/>
        </a:xfrm>
        <a:prstGeom prst="rect">
          <a:avLst/>
        </a:prstGeom>
      </xdr:spPr>
    </xdr:pic>
    <xdr:clientData/>
  </xdr:twoCellAnchor>
  <xdr:twoCellAnchor editAs="oneCell">
    <xdr:from>
      <xdr:col>15</xdr:col>
      <xdr:colOff>285750</xdr:colOff>
      <xdr:row>10</xdr:row>
      <xdr:rowOff>19050</xdr:rowOff>
    </xdr:from>
    <xdr:to>
      <xdr:col>26</xdr:col>
      <xdr:colOff>675057</xdr:colOff>
      <xdr:row>27</xdr:row>
      <xdr:rowOff>9121</xdr:rowOff>
    </xdr:to>
    <xdr:pic>
      <xdr:nvPicPr>
        <xdr:cNvPr id="7" name="Image 6"/>
        <xdr:cNvPicPr>
          <a:picLocks noChangeAspect="1"/>
        </xdr:cNvPicPr>
      </xdr:nvPicPr>
      <xdr:blipFill>
        <a:blip xmlns:r="http://schemas.openxmlformats.org/officeDocument/2006/relationships" r:embed="rId2"/>
        <a:stretch>
          <a:fillRect/>
        </a:stretch>
      </xdr:blipFill>
      <xdr:spPr>
        <a:xfrm>
          <a:off x="11334750" y="2990850"/>
          <a:ext cx="9742857" cy="3228571"/>
        </a:xfrm>
        <a:prstGeom prst="rect">
          <a:avLst/>
        </a:prstGeom>
      </xdr:spPr>
    </xdr:pic>
    <xdr:clientData/>
  </xdr:twoCellAnchor>
  <xdr:twoCellAnchor editAs="oneCell">
    <xdr:from>
      <xdr:col>1</xdr:col>
      <xdr:colOff>1</xdr:colOff>
      <xdr:row>35</xdr:row>
      <xdr:rowOff>0</xdr:rowOff>
    </xdr:from>
    <xdr:to>
      <xdr:col>8</xdr:col>
      <xdr:colOff>600076</xdr:colOff>
      <xdr:row>46</xdr:row>
      <xdr:rowOff>69775</xdr:rowOff>
    </xdr:to>
    <xdr:pic>
      <xdr:nvPicPr>
        <xdr:cNvPr id="8" name="Image 7"/>
        <xdr:cNvPicPr>
          <a:picLocks noChangeAspect="1"/>
        </xdr:cNvPicPr>
      </xdr:nvPicPr>
      <xdr:blipFill>
        <a:blip xmlns:r="http://schemas.openxmlformats.org/officeDocument/2006/relationships" r:embed="rId2"/>
        <a:stretch>
          <a:fillRect/>
        </a:stretch>
      </xdr:blipFill>
      <xdr:spPr>
        <a:xfrm>
          <a:off x="914401" y="7734300"/>
          <a:ext cx="6534150" cy="2165275"/>
        </a:xfrm>
        <a:prstGeom prst="rect">
          <a:avLst/>
        </a:prstGeom>
      </xdr:spPr>
    </xdr:pic>
    <xdr:clientData/>
  </xdr:twoCellAnchor>
  <xdr:twoCellAnchor editAs="oneCell">
    <xdr:from>
      <xdr:col>16</xdr:col>
      <xdr:colOff>0</xdr:colOff>
      <xdr:row>35</xdr:row>
      <xdr:rowOff>1</xdr:rowOff>
    </xdr:from>
    <xdr:to>
      <xdr:col>23</xdr:col>
      <xdr:colOff>762000</xdr:colOff>
      <xdr:row>46</xdr:row>
      <xdr:rowOff>123435</xdr:rowOff>
    </xdr:to>
    <xdr:pic>
      <xdr:nvPicPr>
        <xdr:cNvPr id="9" name="Image 8"/>
        <xdr:cNvPicPr>
          <a:picLocks noChangeAspect="1"/>
        </xdr:cNvPicPr>
      </xdr:nvPicPr>
      <xdr:blipFill>
        <a:blip xmlns:r="http://schemas.openxmlformats.org/officeDocument/2006/relationships" r:embed="rId2"/>
        <a:stretch>
          <a:fillRect/>
        </a:stretch>
      </xdr:blipFill>
      <xdr:spPr>
        <a:xfrm>
          <a:off x="11925300" y="7734301"/>
          <a:ext cx="6696075" cy="221893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1</xdr:col>
      <xdr:colOff>1409700</xdr:colOff>
      <xdr:row>8</xdr:row>
      <xdr:rowOff>47625</xdr:rowOff>
    </xdr:from>
    <xdr:to>
      <xdr:col>14</xdr:col>
      <xdr:colOff>265482</xdr:colOff>
      <xdr:row>25</xdr:row>
      <xdr:rowOff>37696</xdr:rowOff>
    </xdr:to>
    <xdr:pic>
      <xdr:nvPicPr>
        <xdr:cNvPr id="2" name="Image 1"/>
        <xdr:cNvPicPr>
          <a:picLocks noChangeAspect="1"/>
        </xdr:cNvPicPr>
      </xdr:nvPicPr>
      <xdr:blipFill>
        <a:blip xmlns:r="http://schemas.openxmlformats.org/officeDocument/2006/relationships" r:embed="rId3"/>
        <a:stretch>
          <a:fillRect/>
        </a:stretch>
      </xdr:blipFill>
      <xdr:spPr>
        <a:xfrm>
          <a:off x="2171700" y="2647950"/>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17</xdr:col>
      <xdr:colOff>666750</xdr:colOff>
      <xdr:row>9</xdr:row>
      <xdr:rowOff>161925</xdr:rowOff>
    </xdr:from>
    <xdr:to>
      <xdr:col>28</xdr:col>
      <xdr:colOff>435162</xdr:colOff>
      <xdr:row>23</xdr:row>
      <xdr:rowOff>85321</xdr:rowOff>
    </xdr:to>
    <xdr:pic>
      <xdr:nvPicPr>
        <xdr:cNvPr id="2" name="Image 1"/>
        <xdr:cNvPicPr>
          <a:picLocks noChangeAspect="1"/>
        </xdr:cNvPicPr>
      </xdr:nvPicPr>
      <xdr:blipFill>
        <a:blip xmlns:r="http://schemas.openxmlformats.org/officeDocument/2006/relationships" r:embed="rId5"/>
        <a:stretch>
          <a:fillRect/>
        </a:stretch>
      </xdr:blipFill>
      <xdr:spPr>
        <a:xfrm>
          <a:off x="13620750" y="3257550"/>
          <a:ext cx="7817037" cy="2590396"/>
        </a:xfrm>
        <a:prstGeom prst="rect">
          <a:avLst/>
        </a:prstGeom>
      </xdr:spPr>
    </xdr:pic>
    <xdr:clientData/>
  </xdr:twoCellAnchor>
  <xdr:twoCellAnchor editAs="oneCell">
    <xdr:from>
      <xdr:col>34</xdr:col>
      <xdr:colOff>714376</xdr:colOff>
      <xdr:row>9</xdr:row>
      <xdr:rowOff>142875</xdr:rowOff>
    </xdr:from>
    <xdr:to>
      <xdr:col>45</xdr:col>
      <xdr:colOff>494336</xdr:colOff>
      <xdr:row>23</xdr:row>
      <xdr:rowOff>180571</xdr:rowOff>
    </xdr:to>
    <xdr:pic>
      <xdr:nvPicPr>
        <xdr:cNvPr id="3" name="Image 2"/>
        <xdr:cNvPicPr>
          <a:picLocks noChangeAspect="1"/>
        </xdr:cNvPicPr>
      </xdr:nvPicPr>
      <xdr:blipFill>
        <a:blip xmlns:r="http://schemas.openxmlformats.org/officeDocument/2006/relationships" r:embed="rId5"/>
        <a:stretch>
          <a:fillRect/>
        </a:stretch>
      </xdr:blipFill>
      <xdr:spPr>
        <a:xfrm>
          <a:off x="26289001" y="3238500"/>
          <a:ext cx="8161960" cy="270469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01171</v>
      </c>
    </row>
    <row r="4" spans="1:1" ht="15.75" x14ac:dyDescent="0.25">
      <c r="A4" s="455" t="str">
        <f>"Fichier RSPS utilisé : "&amp;_xll.Woodstock.Analyst.Xcel.UDFs.GetModelFilename()</f>
        <v>Fichier RSPS utilisé : 01171_Det1823_sc4_modele_mod_20161221.rsps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08451</v>
      </c>
    </row>
    <row r="13" spans="1:1" x14ac:dyDescent="0.25">
      <c r="A13" s="15" t="str">
        <f>TitreAnnexe2</f>
        <v>Annexe 2 : Grands types de forêt (GTYF) de l'UA 08451.</v>
      </c>
    </row>
    <row r="14" spans="1:1" x14ac:dyDescent="0.25">
      <c r="A14" s="15" t="str">
        <f>TitreAnnexe3</f>
        <v>Annexe 3 : Entités territoriales analysées dans l'UA 08451.</v>
      </c>
    </row>
    <row r="15" spans="1:1" x14ac:dyDescent="0.25">
      <c r="A15" s="15" t="str">
        <f>TitreAnnexe4</f>
        <v>Annexe 4 : Périodes analysées dans la compilation des résultats de l'UA 08451.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08451.</v>
      </c>
    </row>
    <row r="18" spans="1:1" x14ac:dyDescent="0.25">
      <c r="A18" s="15" t="str">
        <f>TitreAnnexe7</f>
        <v>Annexe 7 : Volume récolté (m³ brut / ha) par période et type de forêt de l'UA 08451.</v>
      </c>
    </row>
    <row r="19" spans="1:1" x14ac:dyDescent="0.25">
      <c r="A19" s="15" t="str">
        <f>TitreAnnexe8</f>
        <v>Annexe 8 : Calcul du volume SEPM par tige de l'UA 08451.</v>
      </c>
    </row>
    <row r="20" spans="1:1" x14ac:dyDescent="0.25">
      <c r="A20" s="15" t="str">
        <f>TitreAnnexe9</f>
        <v>Annexe 9 : Superficie des traitements sylvicoles réalisés par période et grand type de forêt de l'UA 08451.</v>
      </c>
    </row>
    <row r="22" spans="1:1" x14ac:dyDescent="0.25">
      <c r="A22" s="14" t="s">
        <v>673</v>
      </c>
    </row>
    <row r="23" spans="1:1" x14ac:dyDescent="0.25">
      <c r="A23" s="15" t="str">
        <f>TitreIntrants1</f>
        <v>Scénario du fichier RSPS à analyser pour la mise en œuvre du CPF de l'UA 08451.</v>
      </c>
    </row>
    <row r="24" spans="1:1" x14ac:dyDescent="0.25">
      <c r="A24" s="15" t="str">
        <f>TitreIntrants2</f>
        <v>Données nécessaires au calcul de la matrice de répartition par produits de l'UA 08451.</v>
      </c>
    </row>
    <row r="25" spans="1:1" x14ac:dyDescent="0.25">
      <c r="A25" s="15" t="str">
        <f>TitreIntrants3</f>
        <v>Données nécessaires pour la validation des résultats avec le cahier de détermination de l'UA 08451.</v>
      </c>
    </row>
    <row r="26" spans="1:1" x14ac:dyDescent="0.25">
      <c r="A26" s="14"/>
    </row>
    <row r="27" spans="1:1" x14ac:dyDescent="0.25">
      <c r="A27" s="14" t="s">
        <v>145</v>
      </c>
    </row>
    <row r="28" spans="1:1" x14ac:dyDescent="0.25">
      <c r="A28" s="15" t="str">
        <f>TitreMatrice1</f>
        <v>Matrice 1 :  Répartition par produit en pourcentage du volume (%) de l'UA 08451.</v>
      </c>
    </row>
    <row r="29" spans="1:1" x14ac:dyDescent="0.25">
      <c r="A29" s="32" t="str">
        <f>TitreMatrice2</f>
        <v>Matrice 2 : Répartition par produit en volume (m3 net/an) de l'UA 08451.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08451.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08451.</v>
      </c>
    </row>
    <row r="36" spans="1:1" x14ac:dyDescent="0.25">
      <c r="A36" s="15" t="str">
        <f>TitreGraphique2</f>
        <v>Graphique 2 : Pourcentage (%) de répartition des produits des possibilités forestières de l'UA  08451.</v>
      </c>
    </row>
    <row r="37" spans="1:1" x14ac:dyDescent="0.25">
      <c r="A37" s="15" t="str">
        <f>TitreGraphique3</f>
        <v>Graphique 3 : Pourcentage (%) d'utilisation des possibilités forestières calculées de l'UA 08451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08451.  **</v>
      </c>
    </row>
    <row r="41" spans="1:1" x14ac:dyDescent="0.25">
      <c r="A41" s="15" t="str">
        <f>TitreTableau3</f>
        <v>Tableau 3 : Ventilation de la possibilité forestière (m³ brut / an) par essence en fonction des composantes territoriales de l'UA 08451  *</v>
      </c>
    </row>
    <row r="42" spans="1:1" x14ac:dyDescent="0.25">
      <c r="A42" s="15" t="str">
        <f>TitreTableau4</f>
        <v>Tableau 4 : Ventilation de la superficie des traitements sylvicoles commerciaux (ha/an) par grand type de forêt (GTYF) et type de forêt (TYF) de l'UA 08451.</v>
      </c>
    </row>
    <row r="43" spans="1:1" x14ac:dyDescent="0.25">
      <c r="A43" s="15" t="str">
        <f>TitreTableau5</f>
        <v>Tableau 5 : Ventilation des superficies récoltées en fonction des composantes territoriales de l'UA 08451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08451.</v>
      </c>
    </row>
    <row r="47" spans="1:1" x14ac:dyDescent="0.25">
      <c r="A47" s="15" t="str">
        <f>TitreGraphique5</f>
        <v>Graphique 5 : Ventilation du volume de la possibilité forestière par composante territoriale de l'UA 08451</v>
      </c>
    </row>
    <row r="48" spans="1:1" x14ac:dyDescent="0.25">
      <c r="A48" s="15" t="str">
        <f>TitreGraphique6</f>
        <v>Graphique 6 : Superficie annuelle des traitements commerciaux réalisés en fonction des périodes quinquennales 
2018-2043 de l'UA  08451</v>
      </c>
    </row>
    <row r="49" spans="1:1" x14ac:dyDescent="0.25">
      <c r="A49" s="15" t="str">
        <f>TitreGraphique8</f>
        <v>Graphique 7 : Ventilation de la superficie récoltée par composante territoriale de l'UA 08451</v>
      </c>
    </row>
    <row r="51" spans="1:1" x14ac:dyDescent="0.25">
      <c r="A51" s="14" t="s">
        <v>614</v>
      </c>
    </row>
    <row r="52" spans="1:1" x14ac:dyDescent="0.25">
      <c r="A52" s="15" t="str">
        <f>TitreTableau6</f>
        <v>Tableau 6 : Ventilation de la superficie des traitements sylvicoles en fonction des grands types de forêt de l'UA 08451</v>
      </c>
    </row>
    <row r="53" spans="1:1" x14ac:dyDescent="0.25">
      <c r="A53" s="15" t="str">
        <f>TitreTableau7</f>
        <v>Tableau 7 : Ventilation de la superficie des traitements sylvicoles par entité territoriale de l'UA 08451</v>
      </c>
    </row>
    <row r="54" spans="1:1" x14ac:dyDescent="0.25">
      <c r="A54" s="15" t="str">
        <f>TitreTableau8</f>
        <v>Tableau 8 : Ventilation des volumes récoltés par essence en fonction des traitements sylvicoles de l'UA 08451</v>
      </c>
    </row>
    <row r="55" spans="1:1" x14ac:dyDescent="0.25">
      <c r="A55" s="15" t="str">
        <f>TitreTableau9</f>
        <v>Tableau 9 : Ventilation du budget sylvicole annuel en fonction des traitements sylvicoles de l'UA 08451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08451 - Moyenne 2018-2043</v>
      </c>
    </row>
    <row r="60" spans="1:1" x14ac:dyDescent="0.25">
      <c r="A60" s="15" t="str">
        <f>TitreGraphique10</f>
        <v>Graphique 10 : Ventilation des superficies régénérées artificiellement par grands types de forêt de l'UA 08451 - Moyenne 2018-2043</v>
      </c>
    </row>
    <row r="61" spans="1:1" x14ac:dyDescent="0.25">
      <c r="A61" s="15" t="str">
        <f>TitreGraphique11</f>
        <v>Graphique 11 : Volume annuel récolté en fonction des traitements sylvicoles  de l'UA 08451  Période: Moyenne 2018-2043</v>
      </c>
    </row>
    <row r="62" spans="1:1" x14ac:dyDescent="0.25">
      <c r="A62" s="15" t="str">
        <f>TitreGraphique12</f>
        <v>Graphique 12 : Budget sylvicole annuel de l'UA 08451 pour la période : Moyenne 2018-2043</v>
      </c>
    </row>
    <row r="63" spans="1:1" x14ac:dyDescent="0.25">
      <c r="A63" s="15" t="str">
        <f>TitreGraphique13</f>
        <v>Graphique 13 : Budget sylvicole annuel ventilé par période de l'UA 08451</v>
      </c>
    </row>
    <row r="65" spans="1:1" x14ac:dyDescent="0.25">
      <c r="A65" s="14" t="s">
        <v>1082</v>
      </c>
    </row>
    <row r="66" spans="1:1" x14ac:dyDescent="0.25">
      <c r="A66" s="15" t="str">
        <f>TitreTableau10</f>
        <v xml:space="preserve">Tableau 10 : Validation de la conformité des résultats avec le cahier de détermination de l'UA 08451.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1112</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F23" sqref="F23"/>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08451.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08451_sce4_diff1823.rsps</v>
      </c>
      <c r="C7" s="541"/>
      <c r="D7" s="541"/>
      <c r="E7" s="541"/>
      <c r="F7" s="539"/>
      <c r="I7" s="354" t="s">
        <v>753</v>
      </c>
    </row>
    <row r="8" spans="1:10" ht="18" x14ac:dyDescent="0.25">
      <c r="A8" s="457" t="s">
        <v>1062</v>
      </c>
      <c r="B8" s="351" t="str">
        <f>MID(B7,1,5)</f>
        <v>08451</v>
      </c>
      <c r="C8" s="352"/>
      <c r="D8" s="352"/>
      <c r="E8" s="352"/>
      <c r="F8" s="353"/>
      <c r="I8" s="354">
        <v>0</v>
      </c>
    </row>
    <row r="9" spans="1:10" ht="18" x14ac:dyDescent="0.25">
      <c r="A9" s="457" t="s">
        <v>1063</v>
      </c>
      <c r="B9" s="537" t="str">
        <f>_xll.Woodstock.Analyst.Xcel.UDFs.GetPublishedModelName()</f>
        <v>PC_7764_U08451_4_2018_vPF08</v>
      </c>
      <c r="C9" s="538"/>
      <c r="D9" s="538"/>
      <c r="E9" s="538"/>
      <c r="F9" s="539"/>
      <c r="I9" s="354">
        <v>1</v>
      </c>
    </row>
    <row r="10" spans="1:10" ht="18" x14ac:dyDescent="0.25">
      <c r="A10" s="457" t="s">
        <v>752</v>
      </c>
      <c r="B10" s="355">
        <v>1</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prelo3</v>
      </c>
      <c r="C11" s="538"/>
      <c r="D11" s="538"/>
      <c r="E11" s="538"/>
      <c r="F11" s="539"/>
      <c r="I11" s="354">
        <v>3</v>
      </c>
    </row>
    <row r="12" spans="1:10" ht="18" x14ac:dyDescent="0.25">
      <c r="A12" s="457" t="s">
        <v>1065</v>
      </c>
      <c r="B12" s="537" t="str">
        <f>_xll.Woodstock.Analyst.Xcel.UDFs.GetModelDate()</f>
        <v>2017-01-06 14:48:19</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N12" sqref="N12"/>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08451.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v>0</v>
      </c>
      <c r="C14" s="290">
        <v>0</v>
      </c>
      <c r="D14" s="290">
        <v>0</v>
      </c>
      <c r="E14" s="290">
        <v>0</v>
      </c>
      <c r="F14" s="290">
        <v>0</v>
      </c>
      <c r="G14" s="290">
        <v>0</v>
      </c>
      <c r="H14" s="290">
        <v>0</v>
      </c>
      <c r="I14" s="290">
        <v>0</v>
      </c>
      <c r="J14" s="290">
        <v>0</v>
      </c>
      <c r="K14" s="290">
        <v>0</v>
      </c>
      <c r="L14" s="296"/>
      <c r="N14" s="51"/>
    </row>
    <row r="15" spans="1:14" x14ac:dyDescent="0.25">
      <c r="A15" s="295" t="s">
        <v>45</v>
      </c>
      <c r="B15" s="290">
        <v>0</v>
      </c>
      <c r="C15" s="290">
        <v>0</v>
      </c>
      <c r="D15" s="290">
        <v>0</v>
      </c>
      <c r="E15" s="290">
        <v>0</v>
      </c>
      <c r="F15" s="290">
        <v>0</v>
      </c>
      <c r="G15" s="290">
        <v>0</v>
      </c>
      <c r="H15" s="290">
        <v>0</v>
      </c>
      <c r="I15" s="290">
        <v>0</v>
      </c>
      <c r="J15" s="290">
        <v>0</v>
      </c>
      <c r="K15" s="290">
        <v>0</v>
      </c>
      <c r="L15" s="296"/>
    </row>
    <row r="16" spans="1:14" x14ac:dyDescent="0.25">
      <c r="A16" s="295" t="s">
        <v>46</v>
      </c>
      <c r="B16" s="290">
        <v>0</v>
      </c>
      <c r="C16" s="290">
        <v>0</v>
      </c>
      <c r="D16" s="290">
        <v>0</v>
      </c>
      <c r="E16" s="290">
        <v>0</v>
      </c>
      <c r="F16" s="290">
        <v>0</v>
      </c>
      <c r="G16" s="290">
        <v>0</v>
      </c>
      <c r="H16" s="290">
        <v>0</v>
      </c>
      <c r="I16" s="290">
        <v>0</v>
      </c>
      <c r="J16" s="290">
        <v>0</v>
      </c>
      <c r="K16" s="290">
        <v>0</v>
      </c>
      <c r="L16" s="296"/>
    </row>
    <row r="17" spans="1:12" x14ac:dyDescent="0.25">
      <c r="A17" s="295" t="s">
        <v>47</v>
      </c>
      <c r="B17" s="290">
        <v>0</v>
      </c>
      <c r="C17" s="290">
        <v>0</v>
      </c>
      <c r="D17" s="290">
        <v>0</v>
      </c>
      <c r="E17" s="290">
        <v>0</v>
      </c>
      <c r="F17" s="290">
        <v>0</v>
      </c>
      <c r="G17" s="290">
        <v>0</v>
      </c>
      <c r="H17" s="290">
        <v>0</v>
      </c>
      <c r="I17" s="290">
        <v>0</v>
      </c>
      <c r="J17" s="290">
        <v>0</v>
      </c>
      <c r="K17" s="290">
        <v>0</v>
      </c>
      <c r="L17" s="296"/>
    </row>
    <row r="18" spans="1:12" x14ac:dyDescent="0.25">
      <c r="A18" s="295" t="s">
        <v>48</v>
      </c>
      <c r="B18" s="290">
        <v>0</v>
      </c>
      <c r="C18" s="290">
        <v>0</v>
      </c>
      <c r="D18" s="290">
        <v>0</v>
      </c>
      <c r="E18" s="290">
        <v>0</v>
      </c>
      <c r="F18" s="290">
        <v>0</v>
      </c>
      <c r="G18" s="290">
        <v>0</v>
      </c>
      <c r="H18" s="290">
        <v>0</v>
      </c>
      <c r="I18" s="290">
        <v>0</v>
      </c>
      <c r="J18" s="290">
        <v>0</v>
      </c>
      <c r="K18" s="290">
        <v>0</v>
      </c>
      <c r="L18" s="296"/>
    </row>
    <row r="19" spans="1:12" x14ac:dyDescent="0.25">
      <c r="A19" s="295" t="s">
        <v>49</v>
      </c>
      <c r="B19" s="290">
        <v>0</v>
      </c>
      <c r="C19" s="290">
        <v>0</v>
      </c>
      <c r="D19" s="290">
        <v>0</v>
      </c>
      <c r="E19" s="290">
        <v>0</v>
      </c>
      <c r="F19" s="290">
        <v>0</v>
      </c>
      <c r="G19" s="290">
        <v>0</v>
      </c>
      <c r="H19" s="290">
        <v>0</v>
      </c>
      <c r="I19" s="290">
        <v>0</v>
      </c>
      <c r="J19" s="290">
        <v>0</v>
      </c>
      <c r="K19" s="290">
        <v>0</v>
      </c>
      <c r="L19" s="296"/>
    </row>
    <row r="20" spans="1:12" x14ac:dyDescent="0.25">
      <c r="A20" s="295" t="s">
        <v>50</v>
      </c>
      <c r="B20" s="290">
        <v>0</v>
      </c>
      <c r="C20" s="290">
        <v>0</v>
      </c>
      <c r="D20" s="290">
        <v>0</v>
      </c>
      <c r="E20" s="290">
        <v>0</v>
      </c>
      <c r="F20" s="290">
        <v>0</v>
      </c>
      <c r="G20" s="290">
        <v>0</v>
      </c>
      <c r="H20" s="290">
        <v>0</v>
      </c>
      <c r="I20" s="290">
        <v>0</v>
      </c>
      <c r="J20" s="290">
        <v>0</v>
      </c>
      <c r="K20" s="290">
        <v>0</v>
      </c>
      <c r="L20" s="296"/>
    </row>
    <row r="21" spans="1:12" x14ac:dyDescent="0.25">
      <c r="A21" s="295" t="s">
        <v>51</v>
      </c>
      <c r="B21" s="290">
        <v>0</v>
      </c>
      <c r="C21" s="290">
        <v>0</v>
      </c>
      <c r="D21" s="290">
        <v>0</v>
      </c>
      <c r="E21" s="290">
        <v>0</v>
      </c>
      <c r="F21" s="290">
        <v>0</v>
      </c>
      <c r="G21" s="290">
        <v>0</v>
      </c>
      <c r="H21" s="290">
        <v>0</v>
      </c>
      <c r="I21" s="290">
        <v>0</v>
      </c>
      <c r="J21" s="290">
        <v>0</v>
      </c>
      <c r="K21" s="290">
        <v>0</v>
      </c>
      <c r="L21" s="296"/>
    </row>
    <row r="22" spans="1:12" x14ac:dyDescent="0.25">
      <c r="A22" s="295" t="s">
        <v>52</v>
      </c>
      <c r="B22" s="290">
        <v>0</v>
      </c>
      <c r="C22" s="290">
        <v>0</v>
      </c>
      <c r="D22" s="290">
        <v>0</v>
      </c>
      <c r="E22" s="290">
        <v>0</v>
      </c>
      <c r="F22" s="290">
        <v>0</v>
      </c>
      <c r="G22" s="290">
        <v>0</v>
      </c>
      <c r="H22" s="290">
        <v>0</v>
      </c>
      <c r="I22" s="290">
        <v>0</v>
      </c>
      <c r="J22" s="290">
        <v>0</v>
      </c>
      <c r="K22" s="290">
        <v>0</v>
      </c>
      <c r="L22" s="296"/>
    </row>
    <row r="23" spans="1:12" x14ac:dyDescent="0.25">
      <c r="A23" s="295" t="s">
        <v>53</v>
      </c>
      <c r="B23" s="290">
        <v>0</v>
      </c>
      <c r="C23" s="290">
        <v>0</v>
      </c>
      <c r="D23" s="290">
        <v>0</v>
      </c>
      <c r="E23" s="290">
        <v>0</v>
      </c>
      <c r="F23" s="290">
        <v>0</v>
      </c>
      <c r="G23" s="290">
        <v>0</v>
      </c>
      <c r="H23" s="290">
        <v>0</v>
      </c>
      <c r="I23" s="290">
        <v>0</v>
      </c>
      <c r="J23" s="290">
        <v>0</v>
      </c>
      <c r="K23" s="290">
        <v>0</v>
      </c>
      <c r="L23" s="296"/>
    </row>
    <row r="24" spans="1:12" x14ac:dyDescent="0.25">
      <c r="A24" s="295" t="s">
        <v>54</v>
      </c>
      <c r="B24" s="290">
        <v>0</v>
      </c>
      <c r="C24" s="290">
        <v>0</v>
      </c>
      <c r="D24" s="290">
        <v>0</v>
      </c>
      <c r="E24" s="290">
        <v>0</v>
      </c>
      <c r="F24" s="290">
        <v>0</v>
      </c>
      <c r="G24" s="290">
        <v>0</v>
      </c>
      <c r="H24" s="290">
        <v>0</v>
      </c>
      <c r="I24" s="290">
        <v>0</v>
      </c>
      <c r="J24" s="290">
        <v>0</v>
      </c>
      <c r="K24" s="290">
        <v>0</v>
      </c>
      <c r="L24" s="296"/>
    </row>
    <row r="25" spans="1:12" x14ac:dyDescent="0.25">
      <c r="A25" s="295" t="s">
        <v>55</v>
      </c>
      <c r="B25" s="290">
        <v>0</v>
      </c>
      <c r="C25" s="290">
        <v>0</v>
      </c>
      <c r="D25" s="290">
        <v>0</v>
      </c>
      <c r="E25" s="290">
        <v>0</v>
      </c>
      <c r="F25" s="290">
        <v>0</v>
      </c>
      <c r="G25" s="290">
        <v>0</v>
      </c>
      <c r="H25" s="290">
        <v>0</v>
      </c>
      <c r="I25" s="290">
        <v>0</v>
      </c>
      <c r="J25" s="290">
        <v>0</v>
      </c>
      <c r="K25" s="290">
        <v>0</v>
      </c>
      <c r="L25" s="296"/>
    </row>
    <row r="26" spans="1:12" x14ac:dyDescent="0.25">
      <c r="A26" s="295" t="s">
        <v>56</v>
      </c>
      <c r="B26" s="290">
        <v>0</v>
      </c>
      <c r="C26" s="290">
        <v>0</v>
      </c>
      <c r="D26" s="290">
        <v>0</v>
      </c>
      <c r="E26" s="290">
        <v>0</v>
      </c>
      <c r="F26" s="290">
        <v>0</v>
      </c>
      <c r="G26" s="290">
        <v>0</v>
      </c>
      <c r="H26" s="290">
        <v>0</v>
      </c>
      <c r="I26" s="290">
        <v>0</v>
      </c>
      <c r="J26" s="290">
        <v>0</v>
      </c>
      <c r="K26" s="290">
        <v>0</v>
      </c>
      <c r="L26" s="296"/>
    </row>
    <row r="27" spans="1:12" x14ac:dyDescent="0.25">
      <c r="A27" s="295" t="s">
        <v>57</v>
      </c>
      <c r="B27" s="290">
        <v>0</v>
      </c>
      <c r="C27" s="290">
        <v>0</v>
      </c>
      <c r="D27" s="290">
        <v>0</v>
      </c>
      <c r="E27" s="290">
        <v>0</v>
      </c>
      <c r="F27" s="290">
        <v>0</v>
      </c>
      <c r="G27" s="290">
        <v>0</v>
      </c>
      <c r="H27" s="290">
        <v>0</v>
      </c>
      <c r="I27" s="290">
        <v>0</v>
      </c>
      <c r="J27" s="290">
        <v>0</v>
      </c>
      <c r="K27" s="290">
        <v>0</v>
      </c>
      <c r="L27" s="296"/>
    </row>
    <row r="28" spans="1:12" x14ac:dyDescent="0.25">
      <c r="A28" s="295" t="s">
        <v>74</v>
      </c>
      <c r="B28" s="290">
        <v>0</v>
      </c>
      <c r="C28" s="290">
        <v>0</v>
      </c>
      <c r="D28" s="290">
        <v>0</v>
      </c>
      <c r="E28" s="290">
        <v>0</v>
      </c>
      <c r="F28" s="290">
        <v>0</v>
      </c>
      <c r="G28" s="290">
        <v>0</v>
      </c>
      <c r="H28" s="290">
        <v>0</v>
      </c>
      <c r="I28" s="290">
        <v>0</v>
      </c>
      <c r="J28" s="290">
        <v>0</v>
      </c>
      <c r="K28" s="290">
        <v>0</v>
      </c>
      <c r="L28" s="296"/>
    </row>
    <row r="29" spans="1:12" ht="15" customHeight="1" x14ac:dyDescent="0.25">
      <c r="A29" s="295" t="s">
        <v>58</v>
      </c>
      <c r="B29" s="290">
        <v>0</v>
      </c>
      <c r="C29" s="290">
        <v>0</v>
      </c>
      <c r="D29" s="290">
        <v>0</v>
      </c>
      <c r="E29" s="290">
        <v>0</v>
      </c>
      <c r="F29" s="290">
        <v>0</v>
      </c>
      <c r="G29" s="290">
        <v>0</v>
      </c>
      <c r="H29" s="290">
        <v>0</v>
      </c>
      <c r="I29" s="290">
        <v>0</v>
      </c>
      <c r="J29" s="290">
        <v>0</v>
      </c>
      <c r="K29" s="290">
        <v>0</v>
      </c>
      <c r="L29" s="296"/>
    </row>
    <row r="30" spans="1:12" x14ac:dyDescent="0.25">
      <c r="A30" s="295" t="s">
        <v>59</v>
      </c>
      <c r="B30" s="290">
        <v>0</v>
      </c>
      <c r="C30" s="290">
        <v>0</v>
      </c>
      <c r="D30" s="290">
        <v>0</v>
      </c>
      <c r="E30" s="290">
        <v>0</v>
      </c>
      <c r="F30" s="290">
        <v>0</v>
      </c>
      <c r="G30" s="290">
        <v>0</v>
      </c>
      <c r="H30" s="290">
        <v>0</v>
      </c>
      <c r="I30" s="290">
        <v>0</v>
      </c>
      <c r="J30" s="290">
        <v>0</v>
      </c>
      <c r="K30" s="290">
        <v>0</v>
      </c>
      <c r="L30" s="296"/>
    </row>
    <row r="31" spans="1:12" x14ac:dyDescent="0.25">
      <c r="A31" s="295" t="s">
        <v>23</v>
      </c>
      <c r="B31" s="290">
        <v>0</v>
      </c>
      <c r="C31" s="290">
        <v>0</v>
      </c>
      <c r="D31" s="290">
        <v>0</v>
      </c>
      <c r="E31" s="290">
        <v>0</v>
      </c>
      <c r="F31" s="290">
        <v>0</v>
      </c>
      <c r="G31" s="290">
        <v>0</v>
      </c>
      <c r="H31" s="290">
        <v>0</v>
      </c>
      <c r="I31" s="290">
        <v>0</v>
      </c>
      <c r="J31" s="290">
        <v>0</v>
      </c>
      <c r="K31" s="290">
        <v>0</v>
      </c>
      <c r="L31" s="296"/>
    </row>
    <row r="32" spans="1:12" x14ac:dyDescent="0.25">
      <c r="A32" s="295" t="s">
        <v>1044</v>
      </c>
      <c r="B32" s="290">
        <v>0</v>
      </c>
      <c r="C32" s="290">
        <v>0</v>
      </c>
      <c r="D32" s="290">
        <v>0</v>
      </c>
      <c r="E32" s="290">
        <v>0</v>
      </c>
      <c r="F32" s="290">
        <v>0</v>
      </c>
      <c r="G32" s="290">
        <v>0</v>
      </c>
      <c r="H32" s="290">
        <v>0</v>
      </c>
      <c r="I32" s="290">
        <v>0</v>
      </c>
      <c r="J32" s="290">
        <v>0</v>
      </c>
      <c r="K32" s="290">
        <v>0</v>
      </c>
      <c r="L32" s="296"/>
    </row>
    <row r="33" spans="1:12" x14ac:dyDescent="0.25">
      <c r="A33" s="295" t="s">
        <v>1044</v>
      </c>
      <c r="B33" s="290">
        <v>0</v>
      </c>
      <c r="C33" s="290">
        <v>0</v>
      </c>
      <c r="D33" s="290">
        <v>0</v>
      </c>
      <c r="E33" s="290">
        <v>0</v>
      </c>
      <c r="F33" s="290">
        <v>0</v>
      </c>
      <c r="G33" s="290">
        <v>0</v>
      </c>
      <c r="H33" s="290">
        <v>0</v>
      </c>
      <c r="I33" s="290">
        <v>0</v>
      </c>
      <c r="J33" s="290">
        <v>0</v>
      </c>
      <c r="K33" s="290">
        <v>0</v>
      </c>
      <c r="L33" s="296"/>
    </row>
    <row r="34" spans="1:12" x14ac:dyDescent="0.25">
      <c r="A34" s="295" t="s">
        <v>1044</v>
      </c>
      <c r="B34" s="290">
        <v>0</v>
      </c>
      <c r="C34" s="290">
        <v>0</v>
      </c>
      <c r="D34" s="290">
        <v>0</v>
      </c>
      <c r="E34" s="290">
        <v>0</v>
      </c>
      <c r="F34" s="290">
        <v>0</v>
      </c>
      <c r="G34" s="290">
        <v>0</v>
      </c>
      <c r="H34" s="290">
        <v>0</v>
      </c>
      <c r="I34" s="290">
        <v>0</v>
      </c>
      <c r="J34" s="290">
        <v>0</v>
      </c>
      <c r="K34" s="290">
        <v>0</v>
      </c>
      <c r="L34" s="296"/>
    </row>
    <row r="35" spans="1:12" x14ac:dyDescent="0.25">
      <c r="A35" s="295" t="s">
        <v>1044</v>
      </c>
      <c r="B35" s="290">
        <v>0</v>
      </c>
      <c r="C35" s="290">
        <v>0</v>
      </c>
      <c r="D35" s="290">
        <v>0</v>
      </c>
      <c r="E35" s="290">
        <v>0</v>
      </c>
      <c r="F35" s="290">
        <v>0</v>
      </c>
      <c r="G35" s="290">
        <v>0</v>
      </c>
      <c r="H35" s="290">
        <v>0</v>
      </c>
      <c r="I35" s="290">
        <v>0</v>
      </c>
      <c r="J35" s="290">
        <v>0</v>
      </c>
      <c r="K35" s="290">
        <v>0</v>
      </c>
      <c r="L35" s="296"/>
    </row>
    <row r="36" spans="1:12" x14ac:dyDescent="0.25">
      <c r="A36" s="295" t="s">
        <v>1044</v>
      </c>
      <c r="B36" s="290">
        <v>0</v>
      </c>
      <c r="C36" s="290">
        <v>0</v>
      </c>
      <c r="D36" s="290">
        <v>0</v>
      </c>
      <c r="E36" s="290">
        <v>0</v>
      </c>
      <c r="F36" s="290">
        <v>0</v>
      </c>
      <c r="G36" s="290">
        <v>0</v>
      </c>
      <c r="H36" s="290">
        <v>0</v>
      </c>
      <c r="I36" s="290">
        <v>0</v>
      </c>
      <c r="J36" s="290">
        <v>0</v>
      </c>
      <c r="K36" s="290">
        <v>0</v>
      </c>
      <c r="L36" s="296"/>
    </row>
    <row r="37" spans="1:12" ht="15.75" thickBot="1" x14ac:dyDescent="0.3">
      <c r="A37" s="297" t="s">
        <v>1044</v>
      </c>
      <c r="B37" s="290">
        <v>0</v>
      </c>
      <c r="C37" s="290">
        <v>0</v>
      </c>
      <c r="D37" s="290">
        <v>0</v>
      </c>
      <c r="E37" s="290">
        <v>0</v>
      </c>
      <c r="F37" s="290">
        <v>0</v>
      </c>
      <c r="G37" s="290">
        <v>0</v>
      </c>
      <c r="H37" s="290">
        <v>0</v>
      </c>
      <c r="I37" s="290">
        <v>0</v>
      </c>
      <c r="J37" s="290">
        <v>0</v>
      </c>
      <c r="K37" s="290">
        <v>0</v>
      </c>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7" zoomScale="75" zoomScaleNormal="75" workbookViewId="0">
      <selection activeCell="I30" sqref="I30"/>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08451.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8" t="s">
        <v>147</v>
      </c>
      <c r="B7" s="559" t="s">
        <v>148</v>
      </c>
      <c r="C7" s="560"/>
      <c r="D7" s="560"/>
      <c r="E7" s="560"/>
      <c r="F7" s="560"/>
      <c r="G7" s="560"/>
      <c r="H7" s="560"/>
      <c r="I7" s="560"/>
      <c r="J7" s="560"/>
      <c r="K7" s="561"/>
    </row>
    <row r="8" spans="1:11" ht="15.75" thickBot="1" x14ac:dyDescent="0.3">
      <c r="A8" s="558"/>
      <c r="B8" s="562" t="s">
        <v>149</v>
      </c>
      <c r="C8" s="563"/>
      <c r="D8" s="563"/>
      <c r="E8" s="563"/>
      <c r="F8" s="563"/>
      <c r="G8" s="563"/>
      <c r="H8" s="563"/>
      <c r="I8" s="563"/>
      <c r="J8" s="563"/>
      <c r="K8" s="564"/>
    </row>
    <row r="9" spans="1:11" ht="46.5" thickTop="1" thickBot="1" x14ac:dyDescent="0.3">
      <c r="A9" s="558"/>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593000</v>
      </c>
      <c r="C10" s="281">
        <v>1400</v>
      </c>
      <c r="D10" s="281">
        <v>0</v>
      </c>
      <c r="E10" s="281">
        <v>700</v>
      </c>
      <c r="F10" s="281">
        <v>93600</v>
      </c>
      <c r="G10" s="281">
        <v>67700</v>
      </c>
      <c r="H10" s="281">
        <v>200</v>
      </c>
      <c r="I10" s="281">
        <v>2800</v>
      </c>
      <c r="J10" s="281">
        <v>0</v>
      </c>
      <c r="K10" s="282">
        <v>759600</v>
      </c>
    </row>
    <row r="11" spans="1:11" ht="15.75" thickTop="1" x14ac:dyDescent="0.25"/>
    <row r="12" spans="1:11" ht="15.75" thickBot="1" x14ac:dyDescent="0.3"/>
    <row r="13" spans="1:11" ht="16.5" thickTop="1" thickBot="1" x14ac:dyDescent="0.3">
      <c r="A13" s="567" t="s">
        <v>652</v>
      </c>
      <c r="B13" s="568"/>
      <c r="C13" s="568"/>
      <c r="D13" s="568"/>
      <c r="E13" s="568"/>
      <c r="F13" s="568"/>
      <c r="G13" s="283">
        <v>3.0410742496050601E-2</v>
      </c>
    </row>
    <row r="14" spans="1:11" ht="15.75" thickTop="1" x14ac:dyDescent="0.25"/>
    <row r="15" spans="1:11" x14ac:dyDescent="0.25">
      <c r="A15" s="337"/>
      <c r="B15" s="337"/>
      <c r="C15" s="337"/>
      <c r="D15" s="337"/>
      <c r="E15" s="337"/>
      <c r="F15" s="337"/>
      <c r="G15" s="566"/>
      <c r="H15" s="566"/>
    </row>
    <row r="19" spans="1:6" ht="57" customHeight="1" thickBot="1" x14ac:dyDescent="0.3">
      <c r="A19" s="558" t="s">
        <v>516</v>
      </c>
      <c r="B19" s="565"/>
      <c r="C19" s="565"/>
      <c r="D19" s="565"/>
      <c r="E19" s="565"/>
      <c r="F19" s="270" t="s">
        <v>664</v>
      </c>
    </row>
    <row r="20" spans="1:6" ht="15.75" thickTop="1" x14ac:dyDescent="0.25">
      <c r="A20" s="546" t="s">
        <v>1079</v>
      </c>
      <c r="B20" s="546"/>
      <c r="C20" s="546"/>
      <c r="D20" s="546"/>
      <c r="E20" s="547"/>
      <c r="F20" s="284">
        <v>5100</v>
      </c>
    </row>
    <row r="21" spans="1:6" x14ac:dyDescent="0.25">
      <c r="A21" s="546" t="s">
        <v>1080</v>
      </c>
      <c r="B21" s="546"/>
      <c r="C21" s="546"/>
      <c r="D21" s="546"/>
      <c r="E21" s="547"/>
      <c r="F21" s="285">
        <v>0</v>
      </c>
    </row>
    <row r="22" spans="1:6" x14ac:dyDescent="0.25">
      <c r="A22" s="548" t="s">
        <v>1081</v>
      </c>
      <c r="B22" s="549"/>
      <c r="C22" s="549"/>
      <c r="D22" s="549"/>
      <c r="E22" s="550"/>
      <c r="F22" s="344">
        <v>0</v>
      </c>
    </row>
    <row r="23" spans="1:6" x14ac:dyDescent="0.25">
      <c r="A23" s="556" t="s">
        <v>736</v>
      </c>
      <c r="B23" s="556"/>
      <c r="C23" s="556"/>
      <c r="D23" s="556"/>
      <c r="E23" s="557"/>
      <c r="F23" s="286">
        <v>5100</v>
      </c>
    </row>
    <row r="24" spans="1:6" x14ac:dyDescent="0.25">
      <c r="A24" s="546" t="s">
        <v>513</v>
      </c>
      <c r="B24" s="546"/>
      <c r="C24" s="546"/>
      <c r="D24" s="546"/>
      <c r="E24" s="547"/>
      <c r="F24" s="285">
        <v>0</v>
      </c>
    </row>
    <row r="25" spans="1:6" x14ac:dyDescent="0.25">
      <c r="A25" s="546" t="s">
        <v>737</v>
      </c>
      <c r="B25" s="546"/>
      <c r="C25" s="546"/>
      <c r="D25" s="546"/>
      <c r="E25" s="547"/>
      <c r="F25" s="285">
        <v>0</v>
      </c>
    </row>
    <row r="26" spans="1:6" x14ac:dyDescent="0.25">
      <c r="A26" s="546" t="s">
        <v>738</v>
      </c>
      <c r="B26" s="546"/>
      <c r="C26" s="546"/>
      <c r="D26" s="546"/>
      <c r="E26" s="547"/>
      <c r="F26" s="345">
        <v>220</v>
      </c>
    </row>
    <row r="27" spans="1:6" x14ac:dyDescent="0.25">
      <c r="A27" s="546" t="s">
        <v>739</v>
      </c>
      <c r="B27" s="546"/>
      <c r="C27" s="546"/>
      <c r="D27" s="546"/>
      <c r="E27" s="547"/>
      <c r="F27" s="345">
        <v>20</v>
      </c>
    </row>
    <row r="28" spans="1:6" x14ac:dyDescent="0.25">
      <c r="A28" s="546" t="s">
        <v>520</v>
      </c>
      <c r="B28" s="546"/>
      <c r="C28" s="546"/>
      <c r="D28" s="546"/>
      <c r="E28" s="547"/>
      <c r="F28" s="285">
        <v>0</v>
      </c>
    </row>
    <row r="29" spans="1:6" x14ac:dyDescent="0.25">
      <c r="A29" s="556" t="s">
        <v>740</v>
      </c>
      <c r="B29" s="556"/>
      <c r="C29" s="556"/>
      <c r="D29" s="556"/>
      <c r="E29" s="557"/>
      <c r="F29" s="346">
        <v>240</v>
      </c>
    </row>
    <row r="30" spans="1:6" ht="15.75" thickBot="1" x14ac:dyDescent="0.3">
      <c r="A30" s="551" t="s">
        <v>524</v>
      </c>
      <c r="B30" s="552"/>
      <c r="C30" s="552"/>
      <c r="D30" s="552"/>
      <c r="E30" s="553"/>
      <c r="F30" s="348">
        <v>5340</v>
      </c>
    </row>
    <row r="31" spans="1:6" ht="15.75" thickTop="1" x14ac:dyDescent="0.25">
      <c r="A31" s="569"/>
      <c r="B31" s="569"/>
      <c r="C31" s="569"/>
      <c r="D31" s="569"/>
      <c r="E31" s="569"/>
      <c r="F31" s="347"/>
    </row>
    <row r="32" spans="1:6" x14ac:dyDescent="0.25">
      <c r="A32" s="569"/>
      <c r="B32" s="569"/>
      <c r="C32" s="569"/>
      <c r="D32" s="569"/>
      <c r="E32" s="569"/>
      <c r="F32" s="347"/>
    </row>
    <row r="33" spans="1:6" ht="51.75" thickBot="1" x14ac:dyDescent="0.3">
      <c r="A33" s="554" t="s">
        <v>527</v>
      </c>
      <c r="B33" s="554"/>
      <c r="C33" s="554"/>
      <c r="D33" s="554"/>
      <c r="E33" s="555"/>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160</v>
      </c>
    </row>
    <row r="36" spans="1:6" x14ac:dyDescent="0.25">
      <c r="A36" s="546" t="s">
        <v>530</v>
      </c>
      <c r="B36" s="546"/>
      <c r="C36" s="546"/>
      <c r="D36" s="546"/>
      <c r="E36" s="547"/>
      <c r="F36" s="288">
        <v>1600</v>
      </c>
    </row>
    <row r="37" spans="1:6" x14ac:dyDescent="0.25">
      <c r="A37" s="546" t="s">
        <v>514</v>
      </c>
      <c r="B37" s="546"/>
      <c r="C37" s="546"/>
      <c r="D37" s="546"/>
      <c r="E37" s="547"/>
      <c r="F37" s="288">
        <v>240</v>
      </c>
    </row>
    <row r="38" spans="1:6" x14ac:dyDescent="0.25">
      <c r="A38" s="546" t="s">
        <v>531</v>
      </c>
      <c r="B38" s="546"/>
      <c r="C38" s="546"/>
      <c r="D38" s="546"/>
      <c r="E38" s="547"/>
      <c r="F38" s="287">
        <v>0.34509803921568599</v>
      </c>
    </row>
    <row r="39" spans="1:6" x14ac:dyDescent="0.25">
      <c r="A39" s="556" t="s">
        <v>741</v>
      </c>
      <c r="B39" s="556"/>
      <c r="C39" s="556"/>
      <c r="D39" s="556"/>
      <c r="E39" s="557"/>
      <c r="F39" s="286">
        <v>2000</v>
      </c>
    </row>
    <row r="40" spans="1:6" x14ac:dyDescent="0.25">
      <c r="A40" s="546" t="s">
        <v>742</v>
      </c>
      <c r="B40" s="546"/>
      <c r="C40" s="546"/>
      <c r="D40" s="546"/>
      <c r="E40" s="547"/>
      <c r="F40" s="288">
        <v>1160</v>
      </c>
    </row>
    <row r="41" spans="1:6" x14ac:dyDescent="0.25">
      <c r="A41" s="546" t="s">
        <v>515</v>
      </c>
      <c r="B41" s="546"/>
      <c r="C41" s="546"/>
      <c r="D41" s="546"/>
      <c r="E41" s="547"/>
      <c r="F41" s="288">
        <v>260</v>
      </c>
    </row>
    <row r="42" spans="1:6" x14ac:dyDescent="0.25">
      <c r="A42" s="548" t="s">
        <v>743</v>
      </c>
      <c r="B42" s="549"/>
      <c r="C42" s="549"/>
      <c r="D42" s="549"/>
      <c r="E42" s="550"/>
      <c r="F42" s="349">
        <v>0</v>
      </c>
    </row>
    <row r="43" spans="1:6" x14ac:dyDescent="0.25">
      <c r="A43" s="546" t="s">
        <v>533</v>
      </c>
      <c r="B43" s="546"/>
      <c r="C43" s="546"/>
      <c r="D43" s="546"/>
      <c r="E43" s="547"/>
      <c r="F43" s="288">
        <v>100</v>
      </c>
    </row>
    <row r="44" spans="1:6" x14ac:dyDescent="0.25">
      <c r="A44" s="548" t="s">
        <v>721</v>
      </c>
      <c r="B44" s="549"/>
      <c r="C44" s="549"/>
      <c r="D44" s="549"/>
      <c r="E44" s="550"/>
      <c r="F44" s="349">
        <v>0</v>
      </c>
    </row>
    <row r="45" spans="1:6" x14ac:dyDescent="0.25">
      <c r="A45" s="556" t="s">
        <v>534</v>
      </c>
      <c r="B45" s="556"/>
      <c r="C45" s="556"/>
      <c r="D45" s="556"/>
      <c r="E45" s="557"/>
      <c r="F45" s="286">
        <v>1520</v>
      </c>
    </row>
    <row r="46" spans="1:6" x14ac:dyDescent="0.25">
      <c r="A46" s="546" t="s">
        <v>535</v>
      </c>
      <c r="B46" s="546"/>
      <c r="C46" s="546"/>
      <c r="D46" s="546"/>
      <c r="E46" s="547"/>
      <c r="F46" s="288">
        <v>480</v>
      </c>
    </row>
    <row r="47" spans="1:6" x14ac:dyDescent="0.25">
      <c r="A47" s="546" t="s">
        <v>536</v>
      </c>
      <c r="B47" s="546"/>
      <c r="C47" s="546"/>
      <c r="D47" s="546"/>
      <c r="E47" s="547"/>
      <c r="F47" s="288">
        <v>1760</v>
      </c>
    </row>
    <row r="48" spans="1:6" x14ac:dyDescent="0.25">
      <c r="A48" s="556" t="s">
        <v>537</v>
      </c>
      <c r="B48" s="556"/>
      <c r="C48" s="556"/>
      <c r="D48" s="556"/>
      <c r="E48" s="557"/>
      <c r="F48" s="350">
        <v>2240</v>
      </c>
    </row>
    <row r="49" spans="1:6" ht="15.75" thickBot="1" x14ac:dyDescent="0.3">
      <c r="A49" s="556" t="s">
        <v>744</v>
      </c>
      <c r="B49" s="556"/>
      <c r="C49" s="556"/>
      <c r="D49" s="556"/>
      <c r="E49" s="557"/>
      <c r="F49" s="289">
        <v>5760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08451.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election activeCell="F12" sqref="F12"/>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08451.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election activeCell="N30" sqref="N30"/>
    </sheetView>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08451.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election activeCell="J17" sqref="J17"/>
    </sheetView>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1113</v>
      </c>
      <c r="B2" s="570"/>
      <c r="C2" s="570"/>
      <c r="D2" s="570"/>
      <c r="E2" s="570"/>
    </row>
    <row r="3" spans="1:12" ht="15" customHeight="1" x14ac:dyDescent="0.25">
      <c r="A3" s="571" t="s">
        <v>1118</v>
      </c>
      <c r="B3" s="571"/>
      <c r="C3" s="571"/>
      <c r="D3" s="571"/>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"0"&amp;B6&amp;"-"&amp;D6&amp;"-"&amp;C6</f>
        <v>05151-PAYS-ENV</v>
      </c>
      <c r="B6" s="145">
        <v>5151</v>
      </c>
      <c r="C6" s="145" t="s">
        <v>138</v>
      </c>
      <c r="D6" s="145" t="s">
        <v>795</v>
      </c>
      <c r="E6" s="145" t="s">
        <v>798</v>
      </c>
      <c r="F6" s="504">
        <v>5</v>
      </c>
      <c r="G6" s="46"/>
      <c r="H6" s="47"/>
      <c r="I6" s="47"/>
      <c r="J6" s="47"/>
      <c r="K6" s="47"/>
      <c r="L6" s="48"/>
    </row>
    <row r="7" spans="1:12" x14ac:dyDescent="0.25">
      <c r="A7" s="142" t="str">
        <f>"0"&amp;B7&amp;"-"&amp;D7&amp;"-"&amp;C7</f>
        <v>05151-FORP-FORP</v>
      </c>
      <c r="B7" s="145">
        <v>5151</v>
      </c>
      <c r="C7" s="145" t="s">
        <v>139</v>
      </c>
      <c r="D7" s="145" t="s">
        <v>139</v>
      </c>
      <c r="E7" s="145" t="s">
        <v>799</v>
      </c>
      <c r="F7" s="504">
        <v>5</v>
      </c>
      <c r="G7" s="46"/>
      <c r="H7" s="47"/>
      <c r="I7" s="47"/>
      <c r="J7" s="47"/>
      <c r="K7" s="47"/>
      <c r="L7" s="48"/>
    </row>
    <row r="8" spans="1:12" x14ac:dyDescent="0.25">
      <c r="A8" s="142" t="str">
        <f>"0"&amp;B8&amp;"-"&amp;D8&amp;"-"&amp;C8</f>
        <v>05151-FORP-FRES</v>
      </c>
      <c r="B8" s="145">
        <v>5151</v>
      </c>
      <c r="C8" s="145" t="s">
        <v>792</v>
      </c>
      <c r="D8" s="145" t="s">
        <v>139</v>
      </c>
      <c r="E8" s="145" t="s">
        <v>799</v>
      </c>
      <c r="F8" s="504">
        <v>5</v>
      </c>
      <c r="G8" s="46"/>
      <c r="H8" s="47"/>
      <c r="I8" s="47"/>
      <c r="J8" s="47"/>
      <c r="K8" s="47"/>
      <c r="L8" s="48"/>
    </row>
    <row r="9" spans="1:12" x14ac:dyDescent="0.25">
      <c r="A9" s="142" t="str">
        <f>"0"&amp;B9&amp;"-"&amp;D9&amp;"-"&amp;C9</f>
        <v>05151-AUTR-HAE1</v>
      </c>
      <c r="B9" s="145">
        <v>5151</v>
      </c>
      <c r="C9" s="145" t="s">
        <v>475</v>
      </c>
      <c r="D9" s="145" t="s">
        <v>796</v>
      </c>
      <c r="E9" s="145" t="s">
        <v>468</v>
      </c>
      <c r="F9" s="504">
        <v>5</v>
      </c>
      <c r="G9" s="46"/>
      <c r="H9" s="47"/>
      <c r="I9" s="47"/>
      <c r="J9" s="47"/>
      <c r="K9" s="47"/>
      <c r="L9" s="48"/>
    </row>
    <row r="10" spans="1:12" x14ac:dyDescent="0.25">
      <c r="A10" s="142" t="str">
        <f>"0"&amp;B10&amp;"-"&amp;D10&amp;"-"&amp;C10</f>
        <v>05151-ORPH-ORPH</v>
      </c>
      <c r="B10" s="145">
        <v>5151</v>
      </c>
      <c r="C10" s="145" t="s">
        <v>140</v>
      </c>
      <c r="D10" s="145" t="s">
        <v>140</v>
      </c>
      <c r="E10" s="145" t="s">
        <v>800</v>
      </c>
      <c r="F10" s="504">
        <v>5</v>
      </c>
      <c r="G10" s="46"/>
      <c r="H10" s="47"/>
      <c r="I10" s="47"/>
      <c r="J10" s="47"/>
      <c r="K10" s="47"/>
      <c r="L10" s="48"/>
    </row>
    <row r="11" spans="1:12" x14ac:dyDescent="0.25">
      <c r="A11" s="142" t="str">
        <f>"0"&amp;B11&amp;"-"&amp;D11&amp;"-"&amp;C11</f>
        <v>05151-PENT-PEEC</v>
      </c>
      <c r="B11" s="145">
        <v>5151</v>
      </c>
      <c r="C11" s="145" t="s">
        <v>142</v>
      </c>
      <c r="D11" s="145" t="s">
        <v>797</v>
      </c>
      <c r="E11" s="145" t="s">
        <v>801</v>
      </c>
      <c r="F11" s="504">
        <v>5</v>
      </c>
      <c r="G11" s="46"/>
      <c r="H11" s="47"/>
      <c r="I11" s="47"/>
      <c r="J11" s="47"/>
      <c r="K11" s="47"/>
      <c r="L11" s="48"/>
    </row>
    <row r="12" spans="1:12" x14ac:dyDescent="0.25">
      <c r="A12" s="142" t="str">
        <f>"0"&amp;B12&amp;"-"&amp;D12&amp;"-"&amp;C12</f>
        <v>05151-AUTR-RAV</v>
      </c>
      <c r="B12" s="145">
        <v>5151</v>
      </c>
      <c r="C12" s="145" t="s">
        <v>471</v>
      </c>
      <c r="D12" s="145" t="s">
        <v>796</v>
      </c>
      <c r="E12" s="145" t="s">
        <v>468</v>
      </c>
      <c r="F12" s="504">
        <v>5</v>
      </c>
      <c r="G12" s="46"/>
      <c r="H12" s="47"/>
      <c r="I12" s="47"/>
      <c r="J12" s="47"/>
      <c r="K12" s="47"/>
      <c r="L12" s="48"/>
    </row>
    <row r="13" spans="1:12" x14ac:dyDescent="0.25">
      <c r="A13" s="142" t="str">
        <f>"0"&amp;B13&amp;"-"&amp;D13&amp;"-"&amp;C13</f>
        <v>05151-FAUN-ZEC</v>
      </c>
      <c r="B13" s="145">
        <v>5151</v>
      </c>
      <c r="C13" s="145" t="s">
        <v>143</v>
      </c>
      <c r="D13" s="145" t="s">
        <v>794</v>
      </c>
      <c r="E13" s="145" t="s">
        <v>802</v>
      </c>
      <c r="F13" s="504">
        <v>5</v>
      </c>
      <c r="G13" s="46"/>
      <c r="H13" s="47"/>
      <c r="I13" s="47"/>
      <c r="J13" s="47"/>
      <c r="K13" s="47"/>
      <c r="L13" s="48"/>
    </row>
    <row r="14" spans="1:12" x14ac:dyDescent="0.25">
      <c r="A14" s="142" t="str">
        <f>"0"&amp;B14&amp;"-"&amp;D14&amp;"-"&amp;C14</f>
        <v>06151-PAYS-ENV</v>
      </c>
      <c r="B14" s="145">
        <v>6151</v>
      </c>
      <c r="C14" s="145" t="s">
        <v>138</v>
      </c>
      <c r="D14" s="145" t="s">
        <v>795</v>
      </c>
      <c r="E14" s="145" t="s">
        <v>798</v>
      </c>
      <c r="F14" s="458">
        <v>6</v>
      </c>
    </row>
    <row r="15" spans="1:12" x14ac:dyDescent="0.25">
      <c r="A15" s="142" t="str">
        <f>"0"&amp;B15&amp;"-"&amp;D15&amp;"-"&amp;C15</f>
        <v>06151-FORP-FORP</v>
      </c>
      <c r="B15" s="145">
        <v>6151</v>
      </c>
      <c r="C15" s="145" t="s">
        <v>139</v>
      </c>
      <c r="D15" s="145" t="s">
        <v>139</v>
      </c>
      <c r="E15" s="145" t="s">
        <v>799</v>
      </c>
      <c r="F15" s="458">
        <v>6</v>
      </c>
    </row>
    <row r="16" spans="1:12" x14ac:dyDescent="0.25">
      <c r="A16" s="142" t="str">
        <f>"0"&amp;B16&amp;"-"&amp;D16&amp;"-"&amp;C16</f>
        <v>06151-FORP-FRES</v>
      </c>
      <c r="B16" s="145">
        <v>6151</v>
      </c>
      <c r="C16" s="145" t="s">
        <v>792</v>
      </c>
      <c r="D16" s="145" t="s">
        <v>139</v>
      </c>
      <c r="E16" s="145" t="s">
        <v>799</v>
      </c>
      <c r="F16" s="458">
        <v>6</v>
      </c>
    </row>
    <row r="17" spans="1:6" x14ac:dyDescent="0.25">
      <c r="A17" s="142" t="str">
        <f>"0"&amp;B17&amp;"-"&amp;D17&amp;"-"&amp;C17</f>
        <v>06151-ORPH-ORPH</v>
      </c>
      <c r="B17" s="145">
        <v>6151</v>
      </c>
      <c r="C17" s="145" t="s">
        <v>140</v>
      </c>
      <c r="D17" s="145" t="s">
        <v>140</v>
      </c>
      <c r="E17" s="145" t="s">
        <v>800</v>
      </c>
      <c r="F17" s="458">
        <v>6</v>
      </c>
    </row>
    <row r="18" spans="1:6" x14ac:dyDescent="0.25">
      <c r="A18" s="142" t="str">
        <f>"0"&amp;B18&amp;"-"&amp;D18&amp;"-"&amp;C18</f>
        <v>06151-FAUN-PADE</v>
      </c>
      <c r="B18" s="145">
        <v>6151</v>
      </c>
      <c r="C18" s="145" t="s">
        <v>141</v>
      </c>
      <c r="D18" s="145" t="s">
        <v>794</v>
      </c>
      <c r="E18" s="145" t="s">
        <v>802</v>
      </c>
      <c r="F18" s="458">
        <v>6</v>
      </c>
    </row>
    <row r="19" spans="1:6" x14ac:dyDescent="0.25">
      <c r="A19" s="142" t="str">
        <f>"0"&amp;B19&amp;"-"&amp;D19&amp;"-"&amp;C19</f>
        <v>06151-PENT-PEEC</v>
      </c>
      <c r="B19" s="145">
        <v>6151</v>
      </c>
      <c r="C19" s="145" t="s">
        <v>142</v>
      </c>
      <c r="D19" s="145" t="s">
        <v>797</v>
      </c>
      <c r="E19" s="145" t="s">
        <v>801</v>
      </c>
      <c r="F19" s="458">
        <v>6</v>
      </c>
    </row>
    <row r="20" spans="1:6" x14ac:dyDescent="0.25">
      <c r="A20" s="142" t="str">
        <f>"0"&amp;B20&amp;"-"&amp;D20&amp;"-"&amp;C20</f>
        <v>06151-AUTR-RAV</v>
      </c>
      <c r="B20" s="145">
        <v>6151</v>
      </c>
      <c r="C20" s="145" t="s">
        <v>471</v>
      </c>
      <c r="D20" s="145" t="s">
        <v>796</v>
      </c>
      <c r="E20" s="145" t="s">
        <v>468</v>
      </c>
      <c r="F20" s="458">
        <v>6</v>
      </c>
    </row>
    <row r="21" spans="1:6" x14ac:dyDescent="0.25">
      <c r="A21" s="142" t="str">
        <f>"0"&amp;B21&amp;"-"&amp;D21&amp;"-"&amp;C21</f>
        <v>06151-FAUN-REFA</v>
      </c>
      <c r="B21" s="145">
        <v>6151</v>
      </c>
      <c r="C21" s="145" t="s">
        <v>472</v>
      </c>
      <c r="D21" s="145" t="s">
        <v>794</v>
      </c>
      <c r="E21" s="145" t="s">
        <v>802</v>
      </c>
      <c r="F21" s="458">
        <v>6</v>
      </c>
    </row>
    <row r="22" spans="1:6" x14ac:dyDescent="0.25">
      <c r="A22" s="142" t="str">
        <f>"0"&amp;B22&amp;"-"&amp;D22&amp;"-"&amp;C22</f>
        <v>06152-PAYS-ENV</v>
      </c>
      <c r="B22" s="145">
        <v>6152</v>
      </c>
      <c r="C22" s="145" t="s">
        <v>138</v>
      </c>
      <c r="D22" s="145" t="s">
        <v>795</v>
      </c>
      <c r="E22" s="145" t="s">
        <v>798</v>
      </c>
      <c r="F22" s="458">
        <v>6</v>
      </c>
    </row>
    <row r="23" spans="1:6" x14ac:dyDescent="0.25">
      <c r="A23" s="142" t="str">
        <f>"0"&amp;B23&amp;"-"&amp;D23&amp;"-"&amp;C23</f>
        <v>06152-FORP-FORP</v>
      </c>
      <c r="B23" s="145">
        <v>6152</v>
      </c>
      <c r="C23" s="145" t="s">
        <v>139</v>
      </c>
      <c r="D23" s="145" t="s">
        <v>139</v>
      </c>
      <c r="E23" s="145" t="s">
        <v>799</v>
      </c>
      <c r="F23" s="458">
        <v>6</v>
      </c>
    </row>
    <row r="24" spans="1:6" x14ac:dyDescent="0.25">
      <c r="A24" s="142" t="str">
        <f>"0"&amp;B24&amp;"-"&amp;D24&amp;"-"&amp;C24</f>
        <v>06152-FORP-FRES</v>
      </c>
      <c r="B24" s="145">
        <v>6152</v>
      </c>
      <c r="C24" s="145" t="s">
        <v>792</v>
      </c>
      <c r="D24" s="145" t="s">
        <v>139</v>
      </c>
      <c r="E24" s="145" t="s">
        <v>799</v>
      </c>
      <c r="F24" s="458">
        <v>6</v>
      </c>
    </row>
    <row r="25" spans="1:6" x14ac:dyDescent="0.25">
      <c r="A25" s="142" t="str">
        <f>"0"&amp;B25&amp;"-"&amp;D25&amp;"-"&amp;C25</f>
        <v>06152-ORPH-ORPH</v>
      </c>
      <c r="B25" s="145">
        <v>6152</v>
      </c>
      <c r="C25" s="145" t="s">
        <v>140</v>
      </c>
      <c r="D25" s="145" t="s">
        <v>140</v>
      </c>
      <c r="E25" s="145" t="s">
        <v>800</v>
      </c>
      <c r="F25" s="458">
        <v>6</v>
      </c>
    </row>
    <row r="26" spans="1:6" x14ac:dyDescent="0.25">
      <c r="A26" s="142" t="str">
        <f>"0"&amp;B26&amp;"-"&amp;D26&amp;"-"&amp;C26</f>
        <v>06152-FAUN-PADE</v>
      </c>
      <c r="B26" s="145">
        <v>6152</v>
      </c>
      <c r="C26" s="145" t="s">
        <v>141</v>
      </c>
      <c r="D26" s="145" t="s">
        <v>794</v>
      </c>
      <c r="E26" s="145" t="s">
        <v>802</v>
      </c>
      <c r="F26" s="458">
        <v>6</v>
      </c>
    </row>
    <row r="27" spans="1:6" x14ac:dyDescent="0.25">
      <c r="A27" s="142" t="str">
        <f>"0"&amp;B27&amp;"-"&amp;D27&amp;"-"&amp;C27</f>
        <v>06152-PENT-PEEC</v>
      </c>
      <c r="B27" s="145">
        <v>6152</v>
      </c>
      <c r="C27" s="145" t="s">
        <v>142</v>
      </c>
      <c r="D27" s="145" t="s">
        <v>797</v>
      </c>
      <c r="E27" s="145" t="s">
        <v>801</v>
      </c>
      <c r="F27" s="458">
        <v>6</v>
      </c>
    </row>
    <row r="28" spans="1:6" x14ac:dyDescent="0.25">
      <c r="A28" s="142" t="str">
        <f>"0"&amp;B28&amp;"-"&amp;D28&amp;"-"&amp;C28</f>
        <v>06152-AUTR-RAV</v>
      </c>
      <c r="B28" s="145">
        <v>6152</v>
      </c>
      <c r="C28" s="145" t="s">
        <v>471</v>
      </c>
      <c r="D28" s="145" t="s">
        <v>796</v>
      </c>
      <c r="E28" s="145" t="s">
        <v>468</v>
      </c>
      <c r="F28" s="458">
        <v>6</v>
      </c>
    </row>
    <row r="29" spans="1:6" x14ac:dyDescent="0.25">
      <c r="A29" s="142" t="str">
        <f>"0"&amp;B29&amp;"-"&amp;D29&amp;"-"&amp;C29</f>
        <v>06152-FAUN-REFA</v>
      </c>
      <c r="B29" s="145">
        <v>6152</v>
      </c>
      <c r="C29" s="145" t="s">
        <v>472</v>
      </c>
      <c r="D29" s="145" t="s">
        <v>794</v>
      </c>
      <c r="E29" s="145" t="s">
        <v>802</v>
      </c>
      <c r="F29" s="458">
        <v>6</v>
      </c>
    </row>
    <row r="30" spans="1:6" x14ac:dyDescent="0.25">
      <c r="A30" s="142" t="str">
        <f>"0"&amp;B30&amp;"-"&amp;D30&amp;"-"&amp;C30</f>
        <v>06152-FAUN-ZEC</v>
      </c>
      <c r="B30" s="145">
        <v>6152</v>
      </c>
      <c r="C30" s="145" t="s">
        <v>143</v>
      </c>
      <c r="D30" s="145" t="s">
        <v>794</v>
      </c>
      <c r="E30" s="145" t="s">
        <v>802</v>
      </c>
      <c r="F30" s="458">
        <v>6</v>
      </c>
    </row>
    <row r="31" spans="1:6" x14ac:dyDescent="0.25">
      <c r="A31" s="142" t="str">
        <f>"0"&amp;B31&amp;"-"&amp;D31&amp;"-"&amp;C31</f>
        <v>06251-PAYS-ENV</v>
      </c>
      <c r="B31" s="145">
        <v>6251</v>
      </c>
      <c r="C31" s="145" t="s">
        <v>138</v>
      </c>
      <c r="D31" s="145" t="s">
        <v>795</v>
      </c>
      <c r="E31" s="145" t="s">
        <v>798</v>
      </c>
      <c r="F31" s="458">
        <v>6</v>
      </c>
    </row>
    <row r="32" spans="1:6" x14ac:dyDescent="0.25">
      <c r="A32" s="142" t="str">
        <f>"0"&amp;B32&amp;"-"&amp;D32&amp;"-"&amp;C32</f>
        <v>06251-FORP-FORP</v>
      </c>
      <c r="B32" s="145">
        <v>6251</v>
      </c>
      <c r="C32" s="145" t="s">
        <v>139</v>
      </c>
      <c r="D32" s="145" t="s">
        <v>139</v>
      </c>
      <c r="E32" s="145" t="s">
        <v>799</v>
      </c>
      <c r="F32" s="458">
        <v>6</v>
      </c>
    </row>
    <row r="33" spans="1:6" x14ac:dyDescent="0.25">
      <c r="A33" s="142" t="str">
        <f>"0"&amp;B33&amp;"-"&amp;D33&amp;"-"&amp;C33</f>
        <v>06251-FORP-FRES</v>
      </c>
      <c r="B33" s="145">
        <v>6251</v>
      </c>
      <c r="C33" s="145" t="s">
        <v>792</v>
      </c>
      <c r="D33" s="145" t="s">
        <v>139</v>
      </c>
      <c r="E33" s="145" t="s">
        <v>799</v>
      </c>
      <c r="F33" s="458">
        <v>6</v>
      </c>
    </row>
    <row r="34" spans="1:6" x14ac:dyDescent="0.25">
      <c r="A34" s="142" t="str">
        <f>"0"&amp;B34&amp;"-"&amp;D34&amp;"-"&amp;C34</f>
        <v>06251-AUTR-HAE1</v>
      </c>
      <c r="B34" s="145">
        <v>6251</v>
      </c>
      <c r="C34" s="145" t="s">
        <v>475</v>
      </c>
      <c r="D34" s="145" t="s">
        <v>796</v>
      </c>
      <c r="E34" s="145" t="s">
        <v>468</v>
      </c>
      <c r="F34" s="458">
        <v>6</v>
      </c>
    </row>
    <row r="35" spans="1:6" x14ac:dyDescent="0.25">
      <c r="A35" s="142" t="str">
        <f>"0"&amp;B35&amp;"-"&amp;D35&amp;"-"&amp;C35</f>
        <v>06251-ORPH-ORPH</v>
      </c>
      <c r="B35" s="145">
        <v>6251</v>
      </c>
      <c r="C35" s="145" t="s">
        <v>140</v>
      </c>
      <c r="D35" s="145" t="s">
        <v>140</v>
      </c>
      <c r="E35" s="145" t="s">
        <v>800</v>
      </c>
      <c r="F35" s="458">
        <v>6</v>
      </c>
    </row>
    <row r="36" spans="1:6" x14ac:dyDescent="0.25">
      <c r="A36" s="142" t="str">
        <f>"0"&amp;B36&amp;"-"&amp;D36&amp;"-"&amp;C36</f>
        <v>06251-FAUN-PADE</v>
      </c>
      <c r="B36" s="145">
        <v>6251</v>
      </c>
      <c r="C36" s="145" t="s">
        <v>141</v>
      </c>
      <c r="D36" s="145" t="s">
        <v>794</v>
      </c>
      <c r="E36" s="145" t="s">
        <v>802</v>
      </c>
      <c r="F36" s="458">
        <v>6</v>
      </c>
    </row>
    <row r="37" spans="1:6" x14ac:dyDescent="0.25">
      <c r="A37" s="142" t="str">
        <f>"0"&amp;B37&amp;"-"&amp;D37&amp;"-"&amp;C37</f>
        <v>06251-PENT-PEEC</v>
      </c>
      <c r="B37" s="145">
        <v>6251</v>
      </c>
      <c r="C37" s="145" t="s">
        <v>142</v>
      </c>
      <c r="D37" s="145" t="s">
        <v>797</v>
      </c>
      <c r="E37" s="145" t="s">
        <v>801</v>
      </c>
      <c r="F37" s="458">
        <v>6</v>
      </c>
    </row>
    <row r="38" spans="1:6" x14ac:dyDescent="0.25">
      <c r="A38" s="142" t="str">
        <f>"0"&amp;B38&amp;"-"&amp;D38&amp;"-"&amp;C38</f>
        <v>06251-AUTR-RAV</v>
      </c>
      <c r="B38" s="145">
        <v>6251</v>
      </c>
      <c r="C38" s="145" t="s">
        <v>471</v>
      </c>
      <c r="D38" s="145" t="s">
        <v>796</v>
      </c>
      <c r="E38" s="145" t="s">
        <v>468</v>
      </c>
      <c r="F38" s="458">
        <v>6</v>
      </c>
    </row>
    <row r="39" spans="1:6" x14ac:dyDescent="0.25">
      <c r="A39" s="142" t="str">
        <f>"0"&amp;B39&amp;"-"&amp;D39&amp;"-"&amp;C39</f>
        <v>06251-FAUN-REFA</v>
      </c>
      <c r="B39" s="145">
        <v>6251</v>
      </c>
      <c r="C39" s="145" t="s">
        <v>472</v>
      </c>
      <c r="D39" s="145" t="s">
        <v>794</v>
      </c>
      <c r="E39" s="145" t="s">
        <v>802</v>
      </c>
      <c r="F39" s="458">
        <v>6</v>
      </c>
    </row>
    <row r="40" spans="1:6" x14ac:dyDescent="0.25">
      <c r="A40" s="142" t="str">
        <f>"0"&amp;B40&amp;"-"&amp;D40&amp;"-"&amp;C40</f>
        <v>06251-FAUN-ZEC</v>
      </c>
      <c r="B40" s="145">
        <v>6251</v>
      </c>
      <c r="C40" s="145" t="s">
        <v>143</v>
      </c>
      <c r="D40" s="145" t="s">
        <v>794</v>
      </c>
      <c r="E40" s="145" t="s">
        <v>802</v>
      </c>
      <c r="F40" s="458">
        <v>6</v>
      </c>
    </row>
    <row r="41" spans="1:6" x14ac:dyDescent="0.25">
      <c r="A41" s="142" t="str">
        <f>"0"&amp;B41&amp;"-"&amp;D41&amp;"-"&amp;C41</f>
        <v>06252-PAYS-ENV</v>
      </c>
      <c r="B41" s="145">
        <v>6252</v>
      </c>
      <c r="C41" s="145" t="s">
        <v>138</v>
      </c>
      <c r="D41" s="145" t="s">
        <v>795</v>
      </c>
      <c r="E41" s="145" t="s">
        <v>798</v>
      </c>
      <c r="F41" s="458">
        <v>6</v>
      </c>
    </row>
    <row r="42" spans="1:6" x14ac:dyDescent="0.25">
      <c r="A42" s="142" t="str">
        <f>"0"&amp;B42&amp;"-"&amp;D42&amp;"-"&amp;C42</f>
        <v>06252-FORP-FORP</v>
      </c>
      <c r="B42" s="145">
        <v>6252</v>
      </c>
      <c r="C42" s="145" t="s">
        <v>139</v>
      </c>
      <c r="D42" s="145" t="s">
        <v>139</v>
      </c>
      <c r="E42" s="145" t="s">
        <v>799</v>
      </c>
      <c r="F42" s="458">
        <v>6</v>
      </c>
    </row>
    <row r="43" spans="1:6" x14ac:dyDescent="0.25">
      <c r="A43" s="142" t="str">
        <f>"0"&amp;B43&amp;"-"&amp;D43&amp;"-"&amp;C43</f>
        <v>06252-FORP-FRES</v>
      </c>
      <c r="B43" s="145">
        <v>6252</v>
      </c>
      <c r="C43" s="145" t="s">
        <v>792</v>
      </c>
      <c r="D43" s="145" t="s">
        <v>139</v>
      </c>
      <c r="E43" s="145" t="s">
        <v>799</v>
      </c>
      <c r="F43" s="458">
        <v>6</v>
      </c>
    </row>
    <row r="44" spans="1:6" x14ac:dyDescent="0.25">
      <c r="A44" s="142" t="str">
        <f>"0"&amp;B44&amp;"-"&amp;D44&amp;"-"&amp;C44</f>
        <v>06252-AUTR-HAE1</v>
      </c>
      <c r="B44" s="145">
        <v>6252</v>
      </c>
      <c r="C44" s="145" t="s">
        <v>475</v>
      </c>
      <c r="D44" s="145" t="s">
        <v>796</v>
      </c>
      <c r="E44" s="145" t="s">
        <v>468</v>
      </c>
      <c r="F44" s="458">
        <v>6</v>
      </c>
    </row>
    <row r="45" spans="1:6" x14ac:dyDescent="0.25">
      <c r="A45" s="142" t="str">
        <f>"0"&amp;B45&amp;"-"&amp;D45&amp;"-"&amp;C45</f>
        <v>06252-ORPH-ORPH</v>
      </c>
      <c r="B45" s="145">
        <v>6252</v>
      </c>
      <c r="C45" s="145" t="s">
        <v>140</v>
      </c>
      <c r="D45" s="145" t="s">
        <v>140</v>
      </c>
      <c r="E45" s="145" t="s">
        <v>800</v>
      </c>
      <c r="F45" s="458">
        <v>6</v>
      </c>
    </row>
    <row r="46" spans="1:6" x14ac:dyDescent="0.25">
      <c r="A46" s="142" t="str">
        <f>"0"&amp;B46&amp;"-"&amp;D46&amp;"-"&amp;C46</f>
        <v>06252-FAUN-PADE</v>
      </c>
      <c r="B46" s="145">
        <v>6252</v>
      </c>
      <c r="C46" s="145" t="s">
        <v>141</v>
      </c>
      <c r="D46" s="145" t="s">
        <v>794</v>
      </c>
      <c r="E46" s="145" t="s">
        <v>802</v>
      </c>
      <c r="F46" s="458">
        <v>6</v>
      </c>
    </row>
    <row r="47" spans="1:6" x14ac:dyDescent="0.25">
      <c r="A47" s="142" t="str">
        <f>"0"&amp;B47&amp;"-"&amp;D47&amp;"-"&amp;C47</f>
        <v>06252-PENT-PEEC</v>
      </c>
      <c r="B47" s="145">
        <v>6252</v>
      </c>
      <c r="C47" s="145" t="s">
        <v>142</v>
      </c>
      <c r="D47" s="145" t="s">
        <v>797</v>
      </c>
      <c r="E47" s="145" t="s">
        <v>801</v>
      </c>
      <c r="F47" s="458">
        <v>6</v>
      </c>
    </row>
    <row r="48" spans="1:6" x14ac:dyDescent="0.25">
      <c r="A48" s="142" t="str">
        <f>"0"&amp;B48&amp;"-"&amp;D48&amp;"-"&amp;C48</f>
        <v>06252-FAUN-REFA</v>
      </c>
      <c r="B48" s="145">
        <v>6252</v>
      </c>
      <c r="C48" s="145" t="s">
        <v>472</v>
      </c>
      <c r="D48" s="145" t="s">
        <v>794</v>
      </c>
      <c r="E48" s="145" t="s">
        <v>802</v>
      </c>
      <c r="F48" s="458">
        <v>6</v>
      </c>
    </row>
    <row r="49" spans="1:12" x14ac:dyDescent="0.25">
      <c r="A49" s="142" t="str">
        <f>"0"&amp;B49&amp;"-"&amp;D49&amp;"-"&amp;C49</f>
        <v>06252-FAUN-ZEC</v>
      </c>
      <c r="B49" s="145">
        <v>6252</v>
      </c>
      <c r="C49" s="145" t="s">
        <v>143</v>
      </c>
      <c r="D49" s="145" t="s">
        <v>794</v>
      </c>
      <c r="E49" s="145" t="s">
        <v>802</v>
      </c>
      <c r="F49" s="458">
        <v>6</v>
      </c>
    </row>
    <row r="50" spans="1:12" x14ac:dyDescent="0.25">
      <c r="A50" s="142" t="str">
        <f>"0"&amp;B50&amp;"-"&amp;D50&amp;"-"&amp;C50</f>
        <v>08251-PAYS-ENV</v>
      </c>
      <c r="B50" s="145">
        <v>8251</v>
      </c>
      <c r="C50" s="145" t="s">
        <v>138</v>
      </c>
      <c r="D50" s="145" t="s">
        <v>795</v>
      </c>
      <c r="E50" s="145" t="s">
        <v>798</v>
      </c>
      <c r="F50" s="458">
        <v>8</v>
      </c>
    </row>
    <row r="51" spans="1:12" x14ac:dyDescent="0.25">
      <c r="A51" s="142" t="str">
        <f>"0"&amp;B51&amp;"-"&amp;D51&amp;"-"&amp;C51</f>
        <v>08251-FORP-FORP</v>
      </c>
      <c r="B51" s="145">
        <v>8251</v>
      </c>
      <c r="C51" s="145" t="s">
        <v>139</v>
      </c>
      <c r="D51" s="145" t="s">
        <v>139</v>
      </c>
      <c r="E51" s="145" t="s">
        <v>799</v>
      </c>
      <c r="F51" s="458">
        <v>8</v>
      </c>
    </row>
    <row r="52" spans="1:12" x14ac:dyDescent="0.25">
      <c r="A52" s="142" t="str">
        <f>"0"&amp;B52&amp;"-"&amp;D52&amp;"-"&amp;C52</f>
        <v>08251-FORP-FRES</v>
      </c>
      <c r="B52" s="145">
        <v>8251</v>
      </c>
      <c r="C52" s="145" t="s">
        <v>792</v>
      </c>
      <c r="D52" s="145" t="s">
        <v>139</v>
      </c>
      <c r="E52" s="145" t="s">
        <v>799</v>
      </c>
      <c r="F52" s="458">
        <v>8</v>
      </c>
    </row>
    <row r="53" spans="1:12" x14ac:dyDescent="0.25">
      <c r="A53" s="142" t="str">
        <f>"0"&amp;B53&amp;"-"&amp;D53&amp;"-"&amp;C53</f>
        <v>08251-ORPH-ORPH</v>
      </c>
      <c r="B53" s="145">
        <v>8251</v>
      </c>
      <c r="C53" s="145" t="s">
        <v>140</v>
      </c>
      <c r="D53" s="145" t="s">
        <v>140</v>
      </c>
      <c r="E53" s="145" t="s">
        <v>800</v>
      </c>
      <c r="F53" s="458">
        <v>8</v>
      </c>
    </row>
    <row r="54" spans="1:12" x14ac:dyDescent="0.25">
      <c r="A54" s="142" t="str">
        <f>"0"&amp;B54&amp;"-"&amp;D54&amp;"-"&amp;C54</f>
        <v>08251-FORP-PECD</v>
      </c>
      <c r="B54" s="145">
        <v>8251</v>
      </c>
      <c r="C54" s="145" t="s">
        <v>793</v>
      </c>
      <c r="D54" s="145" t="s">
        <v>139</v>
      </c>
      <c r="E54" s="145" t="s">
        <v>799</v>
      </c>
      <c r="F54" s="458">
        <v>8</v>
      </c>
    </row>
    <row r="55" spans="1:12" x14ac:dyDescent="0.25">
      <c r="A55" s="142" t="str">
        <f>"0"&amp;B55&amp;"-"&amp;D55&amp;"-"&amp;C55</f>
        <v>08251-PENT-PEEC</v>
      </c>
      <c r="B55" s="145">
        <v>8251</v>
      </c>
      <c r="C55" s="145" t="s">
        <v>142</v>
      </c>
      <c r="D55" s="145" t="s">
        <v>797</v>
      </c>
      <c r="E55" s="145" t="s">
        <v>801</v>
      </c>
      <c r="F55" s="458">
        <v>8</v>
      </c>
    </row>
    <row r="56" spans="1:12" x14ac:dyDescent="0.25">
      <c r="A56" s="142" t="str">
        <f>"0"&amp;B56&amp;"-"&amp;D56&amp;"-"&amp;C56</f>
        <v>08451-PAYS-ENV</v>
      </c>
      <c r="B56" s="145">
        <v>8451</v>
      </c>
      <c r="C56" s="145" t="s">
        <v>138</v>
      </c>
      <c r="D56" s="145" t="s">
        <v>795</v>
      </c>
      <c r="E56" s="145" t="s">
        <v>798</v>
      </c>
      <c r="F56" s="458">
        <v>8</v>
      </c>
    </row>
    <row r="57" spans="1:12" x14ac:dyDescent="0.25">
      <c r="A57" s="142" t="str">
        <f>"0"&amp;B57&amp;"-"&amp;D57&amp;"-"&amp;C57</f>
        <v>08451-FORP-FORP</v>
      </c>
      <c r="B57" s="145">
        <v>8451</v>
      </c>
      <c r="C57" s="145" t="s">
        <v>139</v>
      </c>
      <c r="D57" s="145" t="s">
        <v>139</v>
      </c>
      <c r="E57" s="145" t="s">
        <v>799</v>
      </c>
      <c r="F57" s="458">
        <v>8</v>
      </c>
    </row>
    <row r="58" spans="1:12" x14ac:dyDescent="0.25">
      <c r="A58" s="142" t="str">
        <f>"0"&amp;B58&amp;"-"&amp;D58&amp;"-"&amp;C58</f>
        <v>08451-FORP-FRES</v>
      </c>
      <c r="B58" s="145">
        <v>8451</v>
      </c>
      <c r="C58" s="145" t="s">
        <v>792</v>
      </c>
      <c r="D58" s="145" t="s">
        <v>139</v>
      </c>
      <c r="E58" s="145" t="s">
        <v>799</v>
      </c>
      <c r="F58" s="504">
        <v>8</v>
      </c>
      <c r="G58" s="46"/>
      <c r="H58" s="47"/>
      <c r="I58" s="47"/>
      <c r="J58" s="47"/>
      <c r="K58" s="47"/>
      <c r="L58" s="48"/>
    </row>
    <row r="59" spans="1:12" x14ac:dyDescent="0.25">
      <c r="A59" s="142" t="str">
        <f>"0"&amp;B59&amp;"-"&amp;D59&amp;"-"&amp;C59</f>
        <v>08451-ORPH-ORPH</v>
      </c>
      <c r="B59" s="145">
        <v>8451</v>
      </c>
      <c r="C59" s="145" t="s">
        <v>140</v>
      </c>
      <c r="D59" s="145" t="s">
        <v>140</v>
      </c>
      <c r="E59" s="145" t="s">
        <v>800</v>
      </c>
      <c r="F59" s="504">
        <v>8</v>
      </c>
      <c r="G59" s="46"/>
      <c r="H59" s="47"/>
      <c r="I59" s="47"/>
      <c r="J59" s="47"/>
      <c r="K59" s="47"/>
      <c r="L59" s="48"/>
    </row>
    <row r="60" spans="1:12" x14ac:dyDescent="0.25">
      <c r="A60" s="142" t="str">
        <f>"0"&amp;B60&amp;"-"&amp;D60&amp;"-"&amp;C60</f>
        <v>08451-FAUN-PADE</v>
      </c>
      <c r="B60" s="145">
        <v>8451</v>
      </c>
      <c r="C60" s="145" t="s">
        <v>141</v>
      </c>
      <c r="D60" s="145" t="s">
        <v>794</v>
      </c>
      <c r="E60" s="145" t="s">
        <v>802</v>
      </c>
      <c r="F60" s="504">
        <v>8</v>
      </c>
      <c r="G60" s="46"/>
      <c r="H60" s="47"/>
      <c r="I60" s="47"/>
      <c r="J60" s="47"/>
      <c r="K60" s="47"/>
      <c r="L60" s="48"/>
    </row>
    <row r="61" spans="1:12" x14ac:dyDescent="0.25">
      <c r="A61" s="142" t="str">
        <f>"0"&amp;B61&amp;"-"&amp;D61&amp;"-"&amp;C61</f>
        <v>08451-FORP-PECD</v>
      </c>
      <c r="B61" s="145">
        <v>8451</v>
      </c>
      <c r="C61" s="145" t="s">
        <v>793</v>
      </c>
      <c r="D61" s="145" t="s">
        <v>139</v>
      </c>
      <c r="E61" s="145" t="s">
        <v>799</v>
      </c>
      <c r="F61" s="504">
        <v>8</v>
      </c>
      <c r="G61" s="46"/>
      <c r="H61" s="47"/>
      <c r="I61" s="47"/>
      <c r="J61" s="47"/>
      <c r="K61" s="47"/>
      <c r="L61" s="48"/>
    </row>
    <row r="62" spans="1:12" x14ac:dyDescent="0.25">
      <c r="A62" s="142" t="str">
        <f>"0"&amp;B62&amp;"-"&amp;D62&amp;"-"&amp;C62</f>
        <v>08451-PENT-PEEC</v>
      </c>
      <c r="B62" s="145">
        <v>8451</v>
      </c>
      <c r="C62" s="145" t="s">
        <v>142</v>
      </c>
      <c r="D62" s="145" t="s">
        <v>797</v>
      </c>
      <c r="E62" s="145" t="s">
        <v>801</v>
      </c>
      <c r="F62" s="504">
        <v>8</v>
      </c>
      <c r="G62" s="46"/>
      <c r="H62" s="47"/>
      <c r="I62" s="47"/>
      <c r="J62" s="47"/>
      <c r="K62" s="47"/>
      <c r="L62" s="48"/>
    </row>
    <row r="63" spans="1:12" x14ac:dyDescent="0.25">
      <c r="A63" s="142" t="str">
        <f>"0"&amp;B63&amp;"-"&amp;D63&amp;"-"&amp;C63</f>
        <v>08462-PAYS-ENV</v>
      </c>
      <c r="B63" s="145">
        <v>8462</v>
      </c>
      <c r="C63" s="145" t="s">
        <v>138</v>
      </c>
      <c r="D63" s="145" t="s">
        <v>795</v>
      </c>
      <c r="E63" s="145" t="s">
        <v>798</v>
      </c>
      <c r="F63" s="504">
        <v>8</v>
      </c>
      <c r="G63" s="46"/>
      <c r="H63" s="47"/>
      <c r="I63" s="47"/>
      <c r="J63" s="47"/>
      <c r="K63" s="47"/>
      <c r="L63" s="48"/>
    </row>
    <row r="64" spans="1:12" x14ac:dyDescent="0.25">
      <c r="A64" s="142" t="str">
        <f>"0"&amp;B64&amp;"-"&amp;D64&amp;"-"&amp;C64</f>
        <v>08462-FORP-FORP</v>
      </c>
      <c r="B64" s="145">
        <v>8462</v>
      </c>
      <c r="C64" s="145" t="s">
        <v>139</v>
      </c>
      <c r="D64" s="145" t="s">
        <v>139</v>
      </c>
      <c r="E64" s="145" t="s">
        <v>799</v>
      </c>
      <c r="F64" s="504">
        <v>8</v>
      </c>
      <c r="G64" s="46"/>
      <c r="H64" s="47"/>
      <c r="I64" s="47"/>
      <c r="J64" s="47"/>
      <c r="K64" s="47"/>
      <c r="L64" s="48"/>
    </row>
    <row r="65" spans="1:12" x14ac:dyDescent="0.25">
      <c r="A65" s="142" t="str">
        <f>"0"&amp;B65&amp;"-"&amp;D65&amp;"-"&amp;C65</f>
        <v>08462-FORP-FRES</v>
      </c>
      <c r="B65" s="145">
        <v>8462</v>
      </c>
      <c r="C65" s="145" t="s">
        <v>792</v>
      </c>
      <c r="D65" s="145" t="s">
        <v>139</v>
      </c>
      <c r="E65" s="145" t="s">
        <v>799</v>
      </c>
      <c r="F65" s="504">
        <v>8</v>
      </c>
      <c r="G65" s="46"/>
      <c r="H65" s="47"/>
      <c r="I65" s="47"/>
      <c r="J65" s="47"/>
      <c r="K65" s="47"/>
      <c r="L65" s="48"/>
    </row>
    <row r="66" spans="1:12" x14ac:dyDescent="0.25">
      <c r="A66" s="142" t="str">
        <f>"0"&amp;B66&amp;"-"&amp;D66&amp;"-"&amp;C66</f>
        <v>08462-ORPH-ORPH</v>
      </c>
      <c r="B66" s="145">
        <v>8462</v>
      </c>
      <c r="C66" s="145" t="s">
        <v>140</v>
      </c>
      <c r="D66" s="145" t="s">
        <v>140</v>
      </c>
      <c r="E66" s="145" t="s">
        <v>800</v>
      </c>
      <c r="F66" s="504">
        <v>8</v>
      </c>
      <c r="G66" s="46"/>
      <c r="H66" s="47"/>
      <c r="I66" s="47"/>
      <c r="J66" s="47"/>
      <c r="K66" s="47"/>
      <c r="L66" s="48"/>
    </row>
    <row r="67" spans="1:12" x14ac:dyDescent="0.25">
      <c r="A67" s="142" t="str">
        <f>"0"&amp;B67&amp;"-"&amp;D67&amp;"-"&amp;C67</f>
        <v>08462-FAUN-PADE</v>
      </c>
      <c r="B67" s="145">
        <v>8462</v>
      </c>
      <c r="C67" s="145" t="s">
        <v>141</v>
      </c>
      <c r="D67" s="145" t="s">
        <v>794</v>
      </c>
      <c r="E67" s="145" t="s">
        <v>802</v>
      </c>
      <c r="F67" s="504">
        <v>8</v>
      </c>
      <c r="G67" s="46"/>
      <c r="H67" s="47"/>
      <c r="I67" s="47"/>
      <c r="J67" s="47"/>
      <c r="K67" s="47"/>
      <c r="L67" s="48"/>
    </row>
    <row r="68" spans="1:12" x14ac:dyDescent="0.25">
      <c r="A68" s="142" t="str">
        <f>"0"&amp;B68&amp;"-"&amp;D68&amp;"-"&amp;C68</f>
        <v>08462-FORP-PECD</v>
      </c>
      <c r="B68" s="145">
        <v>8462</v>
      </c>
      <c r="C68" s="145" t="s">
        <v>793</v>
      </c>
      <c r="D68" s="145" t="s">
        <v>139</v>
      </c>
      <c r="E68" s="145" t="s">
        <v>799</v>
      </c>
      <c r="F68" s="504">
        <v>8</v>
      </c>
      <c r="G68" s="46"/>
      <c r="H68" s="47"/>
      <c r="I68" s="47"/>
      <c r="J68" s="47"/>
      <c r="K68" s="47"/>
      <c r="L68" s="48"/>
    </row>
    <row r="69" spans="1:12" x14ac:dyDescent="0.25">
      <c r="A69" s="142" t="str">
        <f>"0"&amp;B69&amp;"-"&amp;D69&amp;"-"&amp;C69</f>
        <v>08462-PENT-PEEC</v>
      </c>
      <c r="B69" s="145">
        <v>8462</v>
      </c>
      <c r="C69" s="145" t="s">
        <v>142</v>
      </c>
      <c r="D69" s="145" t="s">
        <v>797</v>
      </c>
      <c r="E69" s="145" t="s">
        <v>801</v>
      </c>
      <c r="F69" s="504">
        <v>8</v>
      </c>
      <c r="G69" s="46"/>
      <c r="H69" s="47"/>
      <c r="I69" s="47"/>
      <c r="J69" s="47"/>
      <c r="K69" s="47"/>
      <c r="L69" s="48"/>
    </row>
    <row r="70" spans="1:12" x14ac:dyDescent="0.25">
      <c r="A70" s="142" t="str">
        <f>"0"&amp;B70&amp;"-"&amp;D70&amp;"-"&amp;C70</f>
        <v>08562-FORP-FORP</v>
      </c>
      <c r="B70" s="145">
        <v>8562</v>
      </c>
      <c r="C70" s="145" t="s">
        <v>139</v>
      </c>
      <c r="D70" s="145" t="s">
        <v>139</v>
      </c>
      <c r="E70" s="145" t="s">
        <v>799</v>
      </c>
      <c r="F70" s="504">
        <v>8</v>
      </c>
      <c r="G70" s="46"/>
      <c r="H70" s="47"/>
      <c r="I70" s="47"/>
      <c r="J70" s="47"/>
      <c r="K70" s="47"/>
      <c r="L70" s="48"/>
    </row>
    <row r="71" spans="1:12" x14ac:dyDescent="0.25">
      <c r="A71" s="142" t="str">
        <f>"0"&amp;B71&amp;"-"&amp;D71&amp;"-"&amp;C71</f>
        <v>08562-FORP-FRES</v>
      </c>
      <c r="B71" s="145">
        <v>8562</v>
      </c>
      <c r="C71" s="145" t="s">
        <v>792</v>
      </c>
      <c r="D71" s="145" t="s">
        <v>139</v>
      </c>
      <c r="E71" s="145" t="s">
        <v>799</v>
      </c>
      <c r="F71" s="504">
        <v>8</v>
      </c>
      <c r="G71" s="46"/>
      <c r="H71" s="47"/>
      <c r="I71" s="47"/>
      <c r="J71" s="47"/>
      <c r="K71" s="47"/>
      <c r="L71" s="48"/>
    </row>
    <row r="72" spans="1:12" x14ac:dyDescent="0.25">
      <c r="A72" s="142" t="str">
        <f>"0"&amp;B72&amp;"-"&amp;D72&amp;"-"&amp;C72</f>
        <v>08562-ORPH-ORPH</v>
      </c>
      <c r="B72" s="145">
        <v>8562</v>
      </c>
      <c r="C72" s="145" t="s">
        <v>140</v>
      </c>
      <c r="D72" s="145" t="s">
        <v>140</v>
      </c>
      <c r="E72" s="145" t="s">
        <v>800</v>
      </c>
      <c r="F72" s="504">
        <v>8</v>
      </c>
      <c r="G72" s="46"/>
      <c r="H72" s="47"/>
      <c r="I72" s="47"/>
      <c r="J72" s="47"/>
      <c r="K72" s="47"/>
      <c r="L72" s="48"/>
    </row>
    <row r="73" spans="1:12" x14ac:dyDescent="0.25">
      <c r="A73" s="142" t="str">
        <f>"0"&amp;B73&amp;"-"&amp;D73&amp;"-"&amp;C73</f>
        <v>08562-PENT-PEEC</v>
      </c>
      <c r="B73" s="145">
        <v>8562</v>
      </c>
      <c r="C73" s="145" t="s">
        <v>142</v>
      </c>
      <c r="D73" s="145" t="s">
        <v>797</v>
      </c>
      <c r="E73" s="145" t="s">
        <v>801</v>
      </c>
      <c r="F73" s="504">
        <v>8</v>
      </c>
      <c r="G73" s="46"/>
      <c r="H73" s="47"/>
      <c r="I73" s="47"/>
      <c r="J73" s="47"/>
      <c r="K73" s="47"/>
      <c r="L73" s="48"/>
    </row>
    <row r="74" spans="1:12" x14ac:dyDescent="0.25">
      <c r="A74" s="142" t="str">
        <f>"0"&amp;B74&amp;"-"&amp;D74&amp;"-"&amp;C74</f>
        <v>08651-PAYS-ENV</v>
      </c>
      <c r="B74" s="145">
        <v>8651</v>
      </c>
      <c r="C74" s="145" t="s">
        <v>138</v>
      </c>
      <c r="D74" s="145" t="s">
        <v>795</v>
      </c>
      <c r="E74" s="145" t="s">
        <v>798</v>
      </c>
      <c r="F74" s="504">
        <v>8</v>
      </c>
      <c r="G74" s="46"/>
      <c r="H74" s="47"/>
      <c r="I74" s="47"/>
      <c r="J74" s="47"/>
      <c r="K74" s="47"/>
      <c r="L74" s="48"/>
    </row>
    <row r="75" spans="1:12" x14ac:dyDescent="0.25">
      <c r="A75" s="142" t="str">
        <f>"0"&amp;B75&amp;"-"&amp;D75&amp;"-"&amp;C75</f>
        <v>08651-FORP-FORP</v>
      </c>
      <c r="B75" s="145">
        <v>8651</v>
      </c>
      <c r="C75" s="145" t="s">
        <v>139</v>
      </c>
      <c r="D75" s="145" t="s">
        <v>139</v>
      </c>
      <c r="E75" s="145" t="s">
        <v>799</v>
      </c>
      <c r="F75" s="504">
        <v>8</v>
      </c>
      <c r="G75" s="46"/>
      <c r="H75" s="47"/>
      <c r="I75" s="47"/>
      <c r="J75" s="47"/>
      <c r="K75" s="47"/>
      <c r="L75" s="48"/>
    </row>
    <row r="76" spans="1:12" x14ac:dyDescent="0.25">
      <c r="A76" s="142" t="str">
        <f>"0"&amp;B76&amp;"-"&amp;D76&amp;"-"&amp;C76</f>
        <v>08651-FORP-FRES</v>
      </c>
      <c r="B76" s="145">
        <v>8651</v>
      </c>
      <c r="C76" s="145" t="s">
        <v>792</v>
      </c>
      <c r="D76" s="145" t="s">
        <v>139</v>
      </c>
      <c r="E76" s="145" t="s">
        <v>799</v>
      </c>
      <c r="F76" s="504">
        <v>8</v>
      </c>
      <c r="G76" s="46"/>
      <c r="H76" s="47"/>
      <c r="I76" s="47"/>
      <c r="J76" s="47"/>
      <c r="K76" s="47"/>
      <c r="L76" s="48"/>
    </row>
    <row r="77" spans="1:12" x14ac:dyDescent="0.25">
      <c r="A77" s="142" t="str">
        <f>"0"&amp;B77&amp;"-"&amp;D77&amp;"-"&amp;C77</f>
        <v>08651-ORPH-ORPH</v>
      </c>
      <c r="B77" s="145">
        <v>8651</v>
      </c>
      <c r="C77" s="145" t="s">
        <v>140</v>
      </c>
      <c r="D77" s="145" t="s">
        <v>140</v>
      </c>
      <c r="E77" s="145" t="s">
        <v>800</v>
      </c>
      <c r="F77" s="504">
        <v>8</v>
      </c>
      <c r="G77" s="46"/>
      <c r="H77" s="47"/>
      <c r="I77" s="47"/>
      <c r="J77" s="47"/>
      <c r="K77" s="47"/>
      <c r="L77" s="48"/>
    </row>
    <row r="78" spans="1:12" x14ac:dyDescent="0.25">
      <c r="A78" s="142" t="str">
        <f>"0"&amp;B78&amp;"-"&amp;D78&amp;"-"&amp;C78</f>
        <v>08651-FORP-PECD</v>
      </c>
      <c r="B78" s="145">
        <v>8651</v>
      </c>
      <c r="C78" s="145" t="s">
        <v>793</v>
      </c>
      <c r="D78" s="145" t="s">
        <v>139</v>
      </c>
      <c r="E78" s="145" t="s">
        <v>799</v>
      </c>
      <c r="F78" s="504">
        <v>8</v>
      </c>
      <c r="G78" s="46"/>
      <c r="H78" s="47"/>
      <c r="I78" s="47"/>
      <c r="J78" s="47"/>
      <c r="K78" s="47"/>
      <c r="L78" s="48"/>
    </row>
    <row r="79" spans="1:12" x14ac:dyDescent="0.25">
      <c r="A79" s="142" t="str">
        <f>"0"&amp;B79&amp;"-"&amp;D79&amp;"-"&amp;C79</f>
        <v>08651-PENT-PEEC</v>
      </c>
      <c r="B79" s="145">
        <v>8651</v>
      </c>
      <c r="C79" s="145" t="s">
        <v>142</v>
      </c>
      <c r="D79" s="145" t="s">
        <v>797</v>
      </c>
      <c r="E79" s="145" t="s">
        <v>801</v>
      </c>
      <c r="F79" s="504">
        <v>8</v>
      </c>
      <c r="G79" s="46"/>
      <c r="H79" s="47"/>
      <c r="I79" s="47"/>
      <c r="J79" s="47"/>
      <c r="K79" s="47"/>
      <c r="L79" s="48"/>
    </row>
    <row r="80" spans="1:12" x14ac:dyDescent="0.25">
      <c r="A80" s="142" t="str">
        <f>"0"&amp;B80&amp;"-"&amp;D80&amp;"-"&amp;C80</f>
        <v>08652-PAYS-ENV</v>
      </c>
      <c r="B80" s="145">
        <v>8652</v>
      </c>
      <c r="C80" s="145" t="s">
        <v>138</v>
      </c>
      <c r="D80" s="145" t="s">
        <v>795</v>
      </c>
      <c r="E80" s="145" t="s">
        <v>798</v>
      </c>
      <c r="F80" s="458">
        <v>8</v>
      </c>
    </row>
    <row r="81" spans="1:6" x14ac:dyDescent="0.25">
      <c r="A81" s="142" t="str">
        <f>"0"&amp;B81&amp;"-"&amp;D81&amp;"-"&amp;C81</f>
        <v>08652-FORP-FORP</v>
      </c>
      <c r="B81" s="145">
        <v>8652</v>
      </c>
      <c r="C81" s="145" t="s">
        <v>139</v>
      </c>
      <c r="D81" s="145" t="s">
        <v>139</v>
      </c>
      <c r="E81" s="145" t="s">
        <v>799</v>
      </c>
      <c r="F81" s="458">
        <v>8</v>
      </c>
    </row>
    <row r="82" spans="1:6" x14ac:dyDescent="0.25">
      <c r="A82" s="142" t="str">
        <f>"0"&amp;B82&amp;"-"&amp;D82&amp;"-"&amp;C82</f>
        <v>08652-ORPH-ORPH</v>
      </c>
      <c r="B82" s="145">
        <v>8652</v>
      </c>
      <c r="C82" s="145" t="s">
        <v>140</v>
      </c>
      <c r="D82" s="145" t="s">
        <v>140</v>
      </c>
      <c r="E82" s="145" t="s">
        <v>800</v>
      </c>
      <c r="F82" s="458">
        <v>8</v>
      </c>
    </row>
    <row r="83" spans="1:6" x14ac:dyDescent="0.25">
      <c r="A83" s="142" t="str">
        <f>"0"&amp;B83&amp;"-"&amp;D83&amp;"-"&amp;C83</f>
        <v>08652-PENT-PEEC</v>
      </c>
      <c r="B83" s="145">
        <v>8652</v>
      </c>
      <c r="C83" s="145" t="s">
        <v>142</v>
      </c>
      <c r="D83" s="145" t="s">
        <v>797</v>
      </c>
      <c r="E83" s="145" t="s">
        <v>801</v>
      </c>
      <c r="F83" s="458">
        <v>8</v>
      </c>
    </row>
    <row r="84" spans="1:6" x14ac:dyDescent="0.25">
      <c r="A84" s="142" t="str">
        <f>"0"&amp;B84&amp;"-"&amp;D84&amp;"-"&amp;C84</f>
        <v>08751-PAYS-ENV</v>
      </c>
      <c r="B84" s="145">
        <v>8751</v>
      </c>
      <c r="C84" s="145" t="s">
        <v>138</v>
      </c>
      <c r="D84" s="145" t="s">
        <v>795</v>
      </c>
      <c r="E84" s="145" t="s">
        <v>798</v>
      </c>
      <c r="F84" s="458">
        <v>8</v>
      </c>
    </row>
    <row r="85" spans="1:6" x14ac:dyDescent="0.25">
      <c r="A85" s="142" t="str">
        <f>"0"&amp;B85&amp;"-"&amp;D85&amp;"-"&amp;C85</f>
        <v>08751-FORP-FORP</v>
      </c>
      <c r="B85" s="145">
        <v>8751</v>
      </c>
      <c r="C85" s="145" t="s">
        <v>139</v>
      </c>
      <c r="D85" s="145" t="s">
        <v>139</v>
      </c>
      <c r="E85" s="145" t="s">
        <v>799</v>
      </c>
      <c r="F85" s="458">
        <v>8</v>
      </c>
    </row>
    <row r="86" spans="1:6" x14ac:dyDescent="0.25">
      <c r="A86" s="142" t="str">
        <f>"0"&amp;B86&amp;"-"&amp;D86&amp;"-"&amp;C86</f>
        <v>08751-FORP-FRES</v>
      </c>
      <c r="B86" s="145">
        <v>8751</v>
      </c>
      <c r="C86" s="145" t="s">
        <v>792</v>
      </c>
      <c r="D86" s="145" t="s">
        <v>139</v>
      </c>
      <c r="E86" s="145" t="s">
        <v>799</v>
      </c>
      <c r="F86" s="458">
        <v>8</v>
      </c>
    </row>
    <row r="87" spans="1:6" x14ac:dyDescent="0.25">
      <c r="A87" s="142" t="str">
        <f>"0"&amp;B87&amp;"-"&amp;D87&amp;"-"&amp;C87</f>
        <v>08751-ORPH-ORPH</v>
      </c>
      <c r="B87" s="145">
        <v>8751</v>
      </c>
      <c r="C87" s="145" t="s">
        <v>140</v>
      </c>
      <c r="D87" s="145" t="s">
        <v>140</v>
      </c>
      <c r="E87" s="145" t="s">
        <v>800</v>
      </c>
      <c r="F87" s="458">
        <v>8</v>
      </c>
    </row>
    <row r="88" spans="1:6" x14ac:dyDescent="0.25">
      <c r="A88" s="142" t="str">
        <f>"0"&amp;B88&amp;"-"&amp;D88&amp;"-"&amp;C88</f>
        <v>08751-FAUN-PADE</v>
      </c>
      <c r="B88" s="145">
        <v>8751</v>
      </c>
      <c r="C88" s="145" t="s">
        <v>141</v>
      </c>
      <c r="D88" s="145" t="s">
        <v>794</v>
      </c>
      <c r="E88" s="145" t="s">
        <v>802</v>
      </c>
      <c r="F88" s="458">
        <v>8</v>
      </c>
    </row>
    <row r="89" spans="1:6" x14ac:dyDescent="0.25">
      <c r="A89" s="142" t="str">
        <f>"0"&amp;B89&amp;"-"&amp;D89&amp;"-"&amp;C89</f>
        <v>08751-PENT-PEEC</v>
      </c>
      <c r="B89" s="145">
        <v>8751</v>
      </c>
      <c r="C89" s="145" t="s">
        <v>142</v>
      </c>
      <c r="D89" s="145" t="s">
        <v>797</v>
      </c>
      <c r="E89" s="145" t="s">
        <v>801</v>
      </c>
      <c r="F89" s="458">
        <v>8</v>
      </c>
    </row>
    <row r="90" spans="1:6" x14ac:dyDescent="0.25">
      <c r="A90" s="142" t="str">
        <f>"0"&amp;B90&amp;"-"&amp;D90&amp;"-"&amp;C90</f>
        <v>02352-PAYS-ENV</v>
      </c>
      <c r="B90" s="145">
        <v>2352</v>
      </c>
      <c r="C90" s="145" t="s">
        <v>138</v>
      </c>
      <c r="D90" s="145" t="s">
        <v>795</v>
      </c>
      <c r="E90" s="145" t="s">
        <v>798</v>
      </c>
      <c r="F90" s="458">
        <v>2</v>
      </c>
    </row>
    <row r="91" spans="1:6" x14ac:dyDescent="0.25">
      <c r="A91" s="142" t="str">
        <f>"0"&amp;B91&amp;"-"&amp;D91&amp;"-"&amp;C91</f>
        <v>02352-FORP-FORP</v>
      </c>
      <c r="B91" s="145">
        <v>2352</v>
      </c>
      <c r="C91" s="145" t="s">
        <v>139</v>
      </c>
      <c r="D91" s="145" t="s">
        <v>139</v>
      </c>
      <c r="E91" s="145" t="s">
        <v>799</v>
      </c>
      <c r="F91" s="458">
        <v>2</v>
      </c>
    </row>
    <row r="92" spans="1:6" x14ac:dyDescent="0.25">
      <c r="A92" s="142" t="str">
        <f>"0"&amp;B92&amp;"-"&amp;D92&amp;"-"&amp;C92</f>
        <v>02352-FORP-FRES</v>
      </c>
      <c r="B92" s="145">
        <v>2352</v>
      </c>
      <c r="C92" s="145" t="s">
        <v>792</v>
      </c>
      <c r="D92" s="145" t="s">
        <v>139</v>
      </c>
      <c r="E92" s="145" t="s">
        <v>799</v>
      </c>
      <c r="F92" s="458">
        <v>2</v>
      </c>
    </row>
    <row r="93" spans="1:6" x14ac:dyDescent="0.25">
      <c r="A93" s="142" t="str">
        <f>"0"&amp;B93&amp;"-"&amp;D93&amp;"-"&amp;C93</f>
        <v>02352-AUTR-IP25</v>
      </c>
      <c r="B93" s="145">
        <v>2352</v>
      </c>
      <c r="C93" s="145" t="s">
        <v>482</v>
      </c>
      <c r="D93" s="145" t="s">
        <v>796</v>
      </c>
      <c r="E93" s="145" t="s">
        <v>468</v>
      </c>
      <c r="F93" s="458">
        <v>2</v>
      </c>
    </row>
    <row r="94" spans="1:6" x14ac:dyDescent="0.25">
      <c r="A94" s="142" t="str">
        <f>"0"&amp;B94&amp;"-"&amp;D94&amp;"-"&amp;C94</f>
        <v>02352-ORPH-ORPH</v>
      </c>
      <c r="B94" s="145">
        <v>2352</v>
      </c>
      <c r="C94" s="145" t="s">
        <v>140</v>
      </c>
      <c r="D94" s="145" t="s">
        <v>140</v>
      </c>
      <c r="E94" s="145" t="s">
        <v>800</v>
      </c>
      <c r="F94" s="458">
        <v>2</v>
      </c>
    </row>
    <row r="95" spans="1:6" x14ac:dyDescent="0.25">
      <c r="A95" s="142" t="str">
        <f>"0"&amp;B95&amp;"-"&amp;D95&amp;"-"&amp;C95</f>
        <v>02352-FAUN-PADE</v>
      </c>
      <c r="B95" s="145">
        <v>2352</v>
      </c>
      <c r="C95" s="145" t="s">
        <v>141</v>
      </c>
      <c r="D95" s="145" t="s">
        <v>794</v>
      </c>
      <c r="E95" s="145" t="s">
        <v>802</v>
      </c>
      <c r="F95" s="458">
        <v>2</v>
      </c>
    </row>
    <row r="96" spans="1:6" x14ac:dyDescent="0.25">
      <c r="A96" s="142" t="str">
        <f>"0"&amp;B96&amp;"-"&amp;D96&amp;"-"&amp;C96</f>
        <v>02352-PENT-PEEC</v>
      </c>
      <c r="B96" s="145">
        <v>2352</v>
      </c>
      <c r="C96" s="145" t="s">
        <v>142</v>
      </c>
      <c r="D96" s="145" t="s">
        <v>797</v>
      </c>
      <c r="E96" s="145" t="s">
        <v>801</v>
      </c>
      <c r="F96" s="458">
        <v>2</v>
      </c>
    </row>
    <row r="97" spans="1:6" x14ac:dyDescent="0.25">
      <c r="A97" s="142" t="str">
        <f>"0"&amp;B97&amp;"-"&amp;D97&amp;"-"&amp;C97</f>
        <v>02352-FAUN-REFA</v>
      </c>
      <c r="B97" s="145">
        <v>2352</v>
      </c>
      <c r="C97" s="145" t="s">
        <v>472</v>
      </c>
      <c r="D97" s="145" t="s">
        <v>794</v>
      </c>
      <c r="E97" s="145" t="s">
        <v>802</v>
      </c>
      <c r="F97" s="458">
        <v>2</v>
      </c>
    </row>
    <row r="98" spans="1:6" x14ac:dyDescent="0.25">
      <c r="A98" s="142" t="str">
        <f>"0"&amp;B98&amp;"-"&amp;D98&amp;"-"&amp;C98</f>
        <v>02352-FAUN-ZEC</v>
      </c>
      <c r="B98" s="145">
        <v>2352</v>
      </c>
      <c r="C98" s="145" t="s">
        <v>143</v>
      </c>
      <c r="D98" s="145" t="s">
        <v>794</v>
      </c>
      <c r="E98" s="145" t="s">
        <v>802</v>
      </c>
      <c r="F98" s="458">
        <v>2</v>
      </c>
    </row>
    <row r="99" spans="1:6" x14ac:dyDescent="0.25">
      <c r="A99" s="142" t="str">
        <f>"0"&amp;B99&amp;"-"&amp;D99&amp;"-"&amp;C99</f>
        <v>02452-PAYS-ENV</v>
      </c>
      <c r="B99" s="145">
        <v>2452</v>
      </c>
      <c r="C99" s="145" t="s">
        <v>138</v>
      </c>
      <c r="D99" s="145" t="s">
        <v>795</v>
      </c>
      <c r="E99" s="145" t="s">
        <v>798</v>
      </c>
      <c r="F99" s="458">
        <v>2</v>
      </c>
    </row>
    <row r="100" spans="1:6" x14ac:dyDescent="0.25">
      <c r="A100" s="142" t="str">
        <f>"0"&amp;B100&amp;"-"&amp;D100&amp;"-"&amp;C100</f>
        <v>02452-FORP-FORP</v>
      </c>
      <c r="B100" s="145">
        <v>2452</v>
      </c>
      <c r="C100" s="145" t="s">
        <v>139</v>
      </c>
      <c r="D100" s="145" t="s">
        <v>139</v>
      </c>
      <c r="E100" s="145" t="s">
        <v>799</v>
      </c>
      <c r="F100" s="458">
        <v>2</v>
      </c>
    </row>
    <row r="101" spans="1:6" x14ac:dyDescent="0.25">
      <c r="A101" s="142" t="str">
        <f>"0"&amp;B101&amp;"-"&amp;D101&amp;"-"&amp;C101</f>
        <v>02452-FORP-FRES</v>
      </c>
      <c r="B101" s="145">
        <v>2452</v>
      </c>
      <c r="C101" s="145" t="s">
        <v>792</v>
      </c>
      <c r="D101" s="145" t="s">
        <v>139</v>
      </c>
      <c r="E101" s="145" t="s">
        <v>799</v>
      </c>
      <c r="F101" s="458">
        <v>2</v>
      </c>
    </row>
    <row r="102" spans="1:6" x14ac:dyDescent="0.25">
      <c r="A102" s="142" t="str">
        <f>"0"&amp;B102&amp;"-"&amp;D102&amp;"-"&amp;C102</f>
        <v>02452-ORPH-ORPH</v>
      </c>
      <c r="B102" s="145">
        <v>2452</v>
      </c>
      <c r="C102" s="145" t="s">
        <v>140</v>
      </c>
      <c r="D102" s="145" t="s">
        <v>140</v>
      </c>
      <c r="E102" s="145" t="s">
        <v>800</v>
      </c>
      <c r="F102" s="458">
        <v>2</v>
      </c>
    </row>
    <row r="103" spans="1:6" x14ac:dyDescent="0.25">
      <c r="A103" s="142" t="str">
        <f>"0"&amp;B103&amp;"-"&amp;D103&amp;"-"&amp;C103</f>
        <v>02452-FAUN-PADE</v>
      </c>
      <c r="B103" s="145">
        <v>2452</v>
      </c>
      <c r="C103" s="145" t="s">
        <v>141</v>
      </c>
      <c r="D103" s="145" t="s">
        <v>794</v>
      </c>
      <c r="E103" s="145" t="s">
        <v>802</v>
      </c>
      <c r="F103" s="458">
        <v>2</v>
      </c>
    </row>
    <row r="104" spans="1:6" x14ac:dyDescent="0.25">
      <c r="A104" s="142" t="str">
        <f>"0"&amp;B104&amp;"-"&amp;D104&amp;"-"&amp;C104</f>
        <v>02452-PENT-PEEC</v>
      </c>
      <c r="B104" s="145">
        <v>2452</v>
      </c>
      <c r="C104" s="145" t="s">
        <v>142</v>
      </c>
      <c r="D104" s="145" t="s">
        <v>797</v>
      </c>
      <c r="E104" s="145" t="s">
        <v>801</v>
      </c>
      <c r="F104" s="458">
        <v>2</v>
      </c>
    </row>
    <row r="105" spans="1:6" x14ac:dyDescent="0.25">
      <c r="A105" s="142" t="str">
        <f>"0"&amp;B105&amp;"-"&amp;D105&amp;"-"&amp;C105</f>
        <v>02452-FAUN-ZEC</v>
      </c>
      <c r="B105" s="145">
        <v>2452</v>
      </c>
      <c r="C105" s="145" t="s">
        <v>143</v>
      </c>
      <c r="D105" s="145" t="s">
        <v>794</v>
      </c>
      <c r="E105" s="145" t="s">
        <v>802</v>
      </c>
      <c r="F105" s="458">
        <v>2</v>
      </c>
    </row>
    <row r="106" spans="1:6" x14ac:dyDescent="0.25">
      <c r="A106" s="142" t="str">
        <f>"0"&amp;B106&amp;"-"&amp;D106&amp;"-"&amp;C106</f>
        <v>02551-PAYS-ENV</v>
      </c>
      <c r="B106" s="145">
        <v>2551</v>
      </c>
      <c r="C106" s="145" t="s">
        <v>138</v>
      </c>
      <c r="D106" s="145" t="s">
        <v>795</v>
      </c>
      <c r="E106" s="145" t="s">
        <v>798</v>
      </c>
      <c r="F106" s="458">
        <v>2</v>
      </c>
    </row>
    <row r="107" spans="1:6" x14ac:dyDescent="0.25">
      <c r="A107" s="142" t="str">
        <f>"0"&amp;B107&amp;"-"&amp;D107&amp;"-"&amp;C107</f>
        <v>02551-FORP-FORP</v>
      </c>
      <c r="B107" s="145">
        <v>2551</v>
      </c>
      <c r="C107" s="145" t="s">
        <v>139</v>
      </c>
      <c r="D107" s="145" t="s">
        <v>139</v>
      </c>
      <c r="E107" s="145" t="s">
        <v>799</v>
      </c>
      <c r="F107" s="458">
        <v>2</v>
      </c>
    </row>
    <row r="108" spans="1:6" x14ac:dyDescent="0.25">
      <c r="A108" s="142" t="str">
        <f>"0"&amp;B108&amp;"-"&amp;D108&amp;"-"&amp;C108</f>
        <v>02551-FORP-FRES</v>
      </c>
      <c r="B108" s="145">
        <v>2551</v>
      </c>
      <c r="C108" s="145" t="s">
        <v>792</v>
      </c>
      <c r="D108" s="145" t="s">
        <v>139</v>
      </c>
      <c r="E108" s="145" t="s">
        <v>799</v>
      </c>
      <c r="F108" s="458">
        <v>2</v>
      </c>
    </row>
    <row r="109" spans="1:6" x14ac:dyDescent="0.25">
      <c r="A109" s="142" t="str">
        <f>"0"&amp;B109&amp;"-"&amp;D109&amp;"-"&amp;C109</f>
        <v>02551-ORPH-ORPH</v>
      </c>
      <c r="B109" s="145">
        <v>2551</v>
      </c>
      <c r="C109" s="145" t="s">
        <v>140</v>
      </c>
      <c r="D109" s="145" t="s">
        <v>140</v>
      </c>
      <c r="E109" s="145" t="s">
        <v>800</v>
      </c>
      <c r="F109" s="458">
        <v>2</v>
      </c>
    </row>
    <row r="110" spans="1:6" x14ac:dyDescent="0.25">
      <c r="A110" s="142" t="str">
        <f>"0"&amp;B110&amp;"-"&amp;D110&amp;"-"&amp;C110</f>
        <v>02551-FAUN-PADE</v>
      </c>
      <c r="B110" s="145">
        <v>2551</v>
      </c>
      <c r="C110" s="145" t="s">
        <v>141</v>
      </c>
      <c r="D110" s="145" t="s">
        <v>794</v>
      </c>
      <c r="E110" s="145" t="s">
        <v>802</v>
      </c>
      <c r="F110" s="458">
        <v>2</v>
      </c>
    </row>
    <row r="111" spans="1:6" x14ac:dyDescent="0.25">
      <c r="A111" s="142" t="str">
        <f>"0"&amp;B111&amp;"-"&amp;D111&amp;"-"&amp;C111</f>
        <v>02551-PENT-PEEC</v>
      </c>
      <c r="B111" s="145">
        <v>2551</v>
      </c>
      <c r="C111" s="145" t="s">
        <v>142</v>
      </c>
      <c r="D111" s="145" t="s">
        <v>797</v>
      </c>
      <c r="E111" s="145" t="s">
        <v>801</v>
      </c>
      <c r="F111" s="458">
        <v>2</v>
      </c>
    </row>
    <row r="112" spans="1:6" x14ac:dyDescent="0.25">
      <c r="A112" s="142" t="str">
        <f>"0"&amp;B112&amp;"-"&amp;D112&amp;"-"&amp;C112</f>
        <v>02551-FAUN-REFA</v>
      </c>
      <c r="B112" s="145">
        <v>2551</v>
      </c>
      <c r="C112" s="145" t="s">
        <v>472</v>
      </c>
      <c r="D112" s="145" t="s">
        <v>794</v>
      </c>
      <c r="E112" s="145" t="s">
        <v>802</v>
      </c>
      <c r="F112" s="458">
        <v>2</v>
      </c>
    </row>
    <row r="113" spans="1:6" x14ac:dyDescent="0.25">
      <c r="A113" s="142" t="str">
        <f>"0"&amp;B113&amp;"-"&amp;D113&amp;"-"&amp;C113</f>
        <v>04151-PAYS-ENV</v>
      </c>
      <c r="B113" s="145">
        <v>4151</v>
      </c>
      <c r="C113" s="145" t="s">
        <v>138</v>
      </c>
      <c r="D113" s="145" t="s">
        <v>795</v>
      </c>
      <c r="E113" s="145" t="s">
        <v>798</v>
      </c>
      <c r="F113" s="458">
        <v>4</v>
      </c>
    </row>
    <row r="114" spans="1:6" x14ac:dyDescent="0.25">
      <c r="A114" s="142" t="str">
        <f>"0"&amp;B114&amp;"-"&amp;D114&amp;"-"&amp;C114</f>
        <v>04151-FORP-FORP</v>
      </c>
      <c r="B114" s="145">
        <v>4151</v>
      </c>
      <c r="C114" s="145" t="s">
        <v>139</v>
      </c>
      <c r="D114" s="145" t="s">
        <v>139</v>
      </c>
      <c r="E114" s="145" t="s">
        <v>799</v>
      </c>
      <c r="F114" s="458">
        <v>4</v>
      </c>
    </row>
    <row r="115" spans="1:6" x14ac:dyDescent="0.25">
      <c r="A115" s="142" t="str">
        <f>"0"&amp;B115&amp;"-"&amp;D115&amp;"-"&amp;C115</f>
        <v>04151-FORP-FRES</v>
      </c>
      <c r="B115" s="145">
        <v>4151</v>
      </c>
      <c r="C115" s="145" t="s">
        <v>792</v>
      </c>
      <c r="D115" s="145" t="s">
        <v>139</v>
      </c>
      <c r="E115" s="145" t="s">
        <v>799</v>
      </c>
      <c r="F115" s="458">
        <v>4</v>
      </c>
    </row>
    <row r="116" spans="1:6" x14ac:dyDescent="0.25">
      <c r="A116" s="142" t="str">
        <f>"0"&amp;B116&amp;"-"&amp;D116&amp;"-"&amp;C116</f>
        <v>04151-ORPH-ORPH</v>
      </c>
      <c r="B116" s="145">
        <v>4151</v>
      </c>
      <c r="C116" s="145" t="s">
        <v>140</v>
      </c>
      <c r="D116" s="145" t="s">
        <v>140</v>
      </c>
      <c r="E116" s="145" t="s">
        <v>800</v>
      </c>
      <c r="F116" s="458">
        <v>4</v>
      </c>
    </row>
    <row r="117" spans="1:6" x14ac:dyDescent="0.25">
      <c r="A117" s="142" t="str">
        <f>"0"&amp;B117&amp;"-"&amp;D117&amp;"-"&amp;C117</f>
        <v>04151-FAUN-PADE</v>
      </c>
      <c r="B117" s="145">
        <v>4151</v>
      </c>
      <c r="C117" s="145" t="s">
        <v>141</v>
      </c>
      <c r="D117" s="145" t="s">
        <v>794</v>
      </c>
      <c r="E117" s="145" t="s">
        <v>802</v>
      </c>
      <c r="F117" s="458">
        <v>4</v>
      </c>
    </row>
    <row r="118" spans="1:6" x14ac:dyDescent="0.25">
      <c r="A118" s="142" t="str">
        <f>"0"&amp;B118&amp;"-"&amp;D118&amp;"-"&amp;C118</f>
        <v>04151-PENT-PEEC</v>
      </c>
      <c r="B118" s="145">
        <v>4151</v>
      </c>
      <c r="C118" s="145" t="s">
        <v>142</v>
      </c>
      <c r="D118" s="145" t="s">
        <v>797</v>
      </c>
      <c r="E118" s="145" t="s">
        <v>801</v>
      </c>
      <c r="F118" s="458">
        <v>4</v>
      </c>
    </row>
    <row r="119" spans="1:6" x14ac:dyDescent="0.25">
      <c r="A119" s="142" t="str">
        <f>"0"&amp;B119&amp;"-"&amp;D119&amp;"-"&amp;C119</f>
        <v>04151-FAUN-REFA</v>
      </c>
      <c r="B119" s="145">
        <v>4151</v>
      </c>
      <c r="C119" s="145" t="s">
        <v>472</v>
      </c>
      <c r="D119" s="145" t="s">
        <v>794</v>
      </c>
      <c r="E119" s="145" t="s">
        <v>802</v>
      </c>
      <c r="F119" s="458">
        <v>4</v>
      </c>
    </row>
    <row r="120" spans="1:6" x14ac:dyDescent="0.25">
      <c r="A120" s="142" t="str">
        <f>"0"&amp;B120&amp;"-"&amp;D120&amp;"-"&amp;C120</f>
        <v>04151-FAUN-ZEC</v>
      </c>
      <c r="B120" s="145">
        <v>4151</v>
      </c>
      <c r="C120" s="145" t="s">
        <v>143</v>
      </c>
      <c r="D120" s="145" t="s">
        <v>794</v>
      </c>
      <c r="E120" s="145" t="s">
        <v>802</v>
      </c>
      <c r="F120" s="458">
        <v>4</v>
      </c>
    </row>
    <row r="121" spans="1:6" x14ac:dyDescent="0.25">
      <c r="A121" s="142" t="str">
        <f>"0"&amp;B121&amp;"-"&amp;D121&amp;"-"&amp;C121</f>
        <v>04251-PAYS-ENV</v>
      </c>
      <c r="B121" s="145">
        <v>4251</v>
      </c>
      <c r="C121" s="145" t="s">
        <v>138</v>
      </c>
      <c r="D121" s="145" t="s">
        <v>795</v>
      </c>
      <c r="E121" s="145" t="s">
        <v>798</v>
      </c>
      <c r="F121" s="458">
        <v>4</v>
      </c>
    </row>
    <row r="122" spans="1:6" x14ac:dyDescent="0.25">
      <c r="A122" s="142" t="str">
        <f>"0"&amp;B122&amp;"-"&amp;D122&amp;"-"&amp;C122</f>
        <v>04251-FORP-FORP</v>
      </c>
      <c r="B122" s="145">
        <v>4251</v>
      </c>
      <c r="C122" s="145" t="s">
        <v>139</v>
      </c>
      <c r="D122" s="145" t="s">
        <v>139</v>
      </c>
      <c r="E122" s="145" t="s">
        <v>799</v>
      </c>
      <c r="F122" s="458">
        <v>4</v>
      </c>
    </row>
    <row r="123" spans="1:6" x14ac:dyDescent="0.25">
      <c r="A123" s="142" t="str">
        <f>"0"&amp;B123&amp;"-"&amp;D123&amp;"-"&amp;C123</f>
        <v>04251-FORP-FRES</v>
      </c>
      <c r="B123" s="145">
        <v>4251</v>
      </c>
      <c r="C123" s="145" t="s">
        <v>792</v>
      </c>
      <c r="D123" s="145" t="s">
        <v>139</v>
      </c>
      <c r="E123" s="145" t="s">
        <v>799</v>
      </c>
      <c r="F123" s="458">
        <v>4</v>
      </c>
    </row>
    <row r="124" spans="1:6" x14ac:dyDescent="0.25">
      <c r="A124" s="142" t="str">
        <f>"0"&amp;B124&amp;"-"&amp;D124&amp;"-"&amp;C124</f>
        <v>04251-ORPH-ORPH</v>
      </c>
      <c r="B124" s="145">
        <v>4251</v>
      </c>
      <c r="C124" s="145" t="s">
        <v>140</v>
      </c>
      <c r="D124" s="145" t="s">
        <v>140</v>
      </c>
      <c r="E124" s="145" t="s">
        <v>800</v>
      </c>
      <c r="F124" s="458">
        <v>4</v>
      </c>
    </row>
    <row r="125" spans="1:6" x14ac:dyDescent="0.25">
      <c r="A125" s="142" t="str">
        <f>"0"&amp;B125&amp;"-"&amp;D125&amp;"-"&amp;C125</f>
        <v>04251-FAUN-PADE</v>
      </c>
      <c r="B125" s="145">
        <v>4251</v>
      </c>
      <c r="C125" s="145" t="s">
        <v>141</v>
      </c>
      <c r="D125" s="145" t="s">
        <v>794</v>
      </c>
      <c r="E125" s="145" t="s">
        <v>802</v>
      </c>
      <c r="F125" s="458">
        <v>4</v>
      </c>
    </row>
    <row r="126" spans="1:6" x14ac:dyDescent="0.25">
      <c r="A126" s="142" t="str">
        <f>"0"&amp;B126&amp;"-"&amp;D126&amp;"-"&amp;C126</f>
        <v>04251-PENT-PEEC</v>
      </c>
      <c r="B126" s="145">
        <v>4251</v>
      </c>
      <c r="C126" s="145" t="s">
        <v>142</v>
      </c>
      <c r="D126" s="145" t="s">
        <v>797</v>
      </c>
      <c r="E126" s="145" t="s">
        <v>801</v>
      </c>
      <c r="F126" s="458">
        <v>4</v>
      </c>
    </row>
    <row r="127" spans="1:6" x14ac:dyDescent="0.25">
      <c r="A127" s="142" t="str">
        <f>"0"&amp;B127&amp;"-"&amp;D127&amp;"-"&amp;C127</f>
        <v>04251-FAUN-REFA</v>
      </c>
      <c r="B127" s="145">
        <v>4251</v>
      </c>
      <c r="C127" s="145" t="s">
        <v>472</v>
      </c>
      <c r="D127" s="145" t="s">
        <v>794</v>
      </c>
      <c r="E127" s="145" t="s">
        <v>802</v>
      </c>
      <c r="F127" s="458">
        <v>4</v>
      </c>
    </row>
    <row r="128" spans="1:6" x14ac:dyDescent="0.25">
      <c r="A128" s="142" t="str">
        <f>"0"&amp;B128&amp;"-"&amp;D128&amp;"-"&amp;C128</f>
        <v>04251-FAUN-ZEC</v>
      </c>
      <c r="B128" s="145">
        <v>4251</v>
      </c>
      <c r="C128" s="145" t="s">
        <v>143</v>
      </c>
      <c r="D128" s="145" t="s">
        <v>794</v>
      </c>
      <c r="E128" s="145" t="s">
        <v>802</v>
      </c>
      <c r="F128" s="458">
        <v>4</v>
      </c>
    </row>
    <row r="129" spans="1:6" x14ac:dyDescent="0.25">
      <c r="A129" s="142" t="str">
        <f>"0"&amp;B129&amp;"-"&amp;D129&amp;"-"&amp;C129</f>
        <v>04351-PAYS-ENV</v>
      </c>
      <c r="B129" s="145">
        <v>4351</v>
      </c>
      <c r="C129" s="145" t="s">
        <v>138</v>
      </c>
      <c r="D129" s="145" t="s">
        <v>795</v>
      </c>
      <c r="E129" s="145" t="s">
        <v>798</v>
      </c>
      <c r="F129" s="458">
        <v>4</v>
      </c>
    </row>
    <row r="130" spans="1:6" x14ac:dyDescent="0.25">
      <c r="A130" s="142" t="str">
        <f>"0"&amp;B130&amp;"-"&amp;D130&amp;"-"&amp;C130</f>
        <v>04351-FORP-FORP</v>
      </c>
      <c r="B130" s="145">
        <v>4351</v>
      </c>
      <c r="C130" s="145" t="s">
        <v>139</v>
      </c>
      <c r="D130" s="145" t="s">
        <v>139</v>
      </c>
      <c r="E130" s="145" t="s">
        <v>799</v>
      </c>
      <c r="F130" s="458">
        <v>4</v>
      </c>
    </row>
    <row r="131" spans="1:6" x14ac:dyDescent="0.25">
      <c r="A131" s="142" t="str">
        <f>"0"&amp;B131&amp;"-"&amp;D131&amp;"-"&amp;C131</f>
        <v>04351-FORP-FRES</v>
      </c>
      <c r="B131" s="145">
        <v>4351</v>
      </c>
      <c r="C131" s="145" t="s">
        <v>792</v>
      </c>
      <c r="D131" s="145" t="s">
        <v>139</v>
      </c>
      <c r="E131" s="145" t="s">
        <v>799</v>
      </c>
      <c r="F131" s="458">
        <v>4</v>
      </c>
    </row>
    <row r="132" spans="1:6" x14ac:dyDescent="0.25">
      <c r="A132" s="142" t="str">
        <f>"0"&amp;B132&amp;"-"&amp;D132&amp;"-"&amp;C132</f>
        <v>04351-ORPH-ORPH</v>
      </c>
      <c r="B132" s="145">
        <v>4351</v>
      </c>
      <c r="C132" s="145" t="s">
        <v>140</v>
      </c>
      <c r="D132" s="145" t="s">
        <v>140</v>
      </c>
      <c r="E132" s="145" t="s">
        <v>800</v>
      </c>
      <c r="F132" s="458">
        <v>4</v>
      </c>
    </row>
    <row r="133" spans="1:6" x14ac:dyDescent="0.25">
      <c r="A133" s="142" t="str">
        <f>"0"&amp;B133&amp;"-"&amp;D133&amp;"-"&amp;C133</f>
        <v>04351-FAUN-PADE</v>
      </c>
      <c r="B133" s="145">
        <v>4351</v>
      </c>
      <c r="C133" s="145" t="s">
        <v>141</v>
      </c>
      <c r="D133" s="145" t="s">
        <v>794</v>
      </c>
      <c r="E133" s="145" t="s">
        <v>802</v>
      </c>
      <c r="F133" s="458">
        <v>4</v>
      </c>
    </row>
    <row r="134" spans="1:6" x14ac:dyDescent="0.25">
      <c r="A134" s="142" t="str">
        <f>"0"&amp;B134&amp;"-"&amp;D134&amp;"-"&amp;C134</f>
        <v>04351-PENT-PEEC</v>
      </c>
      <c r="B134" s="145">
        <v>4351</v>
      </c>
      <c r="C134" s="145" t="s">
        <v>142</v>
      </c>
      <c r="D134" s="145" t="s">
        <v>797</v>
      </c>
      <c r="E134" s="145" t="s">
        <v>801</v>
      </c>
      <c r="F134" s="458">
        <v>4</v>
      </c>
    </row>
    <row r="135" spans="1:6" x14ac:dyDescent="0.25">
      <c r="A135" s="142" t="str">
        <f>"0"&amp;B135&amp;"-"&amp;D135&amp;"-"&amp;C135</f>
        <v>04352-PAYS-ENV</v>
      </c>
      <c r="B135" s="145">
        <v>4352</v>
      </c>
      <c r="C135" s="145" t="s">
        <v>138</v>
      </c>
      <c r="D135" s="145" t="s">
        <v>795</v>
      </c>
      <c r="E135" s="145" t="s">
        <v>798</v>
      </c>
      <c r="F135" s="458">
        <v>4</v>
      </c>
    </row>
    <row r="136" spans="1:6" x14ac:dyDescent="0.25">
      <c r="A136" s="142" t="str">
        <f>"0"&amp;B136&amp;"-"&amp;D136&amp;"-"&amp;C136</f>
        <v>04352-FORP-FORP</v>
      </c>
      <c r="B136" s="145">
        <v>4352</v>
      </c>
      <c r="C136" s="145" t="s">
        <v>139</v>
      </c>
      <c r="D136" s="145" t="s">
        <v>139</v>
      </c>
      <c r="E136" s="145" t="s">
        <v>799</v>
      </c>
      <c r="F136" s="458">
        <v>4</v>
      </c>
    </row>
    <row r="137" spans="1:6" x14ac:dyDescent="0.25">
      <c r="A137" s="142" t="str">
        <f>"0"&amp;B137&amp;"-"&amp;D137&amp;"-"&amp;C137</f>
        <v>04352-FORP-FRES</v>
      </c>
      <c r="B137" s="145">
        <v>4352</v>
      </c>
      <c r="C137" s="145" t="s">
        <v>792</v>
      </c>
      <c r="D137" s="145" t="s">
        <v>139</v>
      </c>
      <c r="E137" s="145" t="s">
        <v>799</v>
      </c>
      <c r="F137" s="458">
        <v>4</v>
      </c>
    </row>
    <row r="138" spans="1:6" x14ac:dyDescent="0.25">
      <c r="A138" s="142" t="str">
        <f>"0"&amp;B138&amp;"-"&amp;D138&amp;"-"&amp;C138</f>
        <v>04352-ORPH-ORPH</v>
      </c>
      <c r="B138" s="145">
        <v>4352</v>
      </c>
      <c r="C138" s="145" t="s">
        <v>140</v>
      </c>
      <c r="D138" s="145" t="s">
        <v>140</v>
      </c>
      <c r="E138" s="145" t="s">
        <v>800</v>
      </c>
      <c r="F138" s="458">
        <v>4</v>
      </c>
    </row>
    <row r="139" spans="1:6" x14ac:dyDescent="0.25">
      <c r="A139" s="142" t="str">
        <f>"0"&amp;B139&amp;"-"&amp;D139&amp;"-"&amp;C139</f>
        <v>04352-FAUN-PADE</v>
      </c>
      <c r="B139" s="145">
        <v>4352</v>
      </c>
      <c r="C139" s="145" t="s">
        <v>141</v>
      </c>
      <c r="D139" s="145" t="s">
        <v>794</v>
      </c>
      <c r="E139" s="145" t="s">
        <v>802</v>
      </c>
      <c r="F139" s="458">
        <v>4</v>
      </c>
    </row>
    <row r="140" spans="1:6" x14ac:dyDescent="0.25">
      <c r="A140" s="142" t="str">
        <f>"0"&amp;B140&amp;"-"&amp;D140&amp;"-"&amp;C140</f>
        <v>04352-PENT-PEEC</v>
      </c>
      <c r="B140" s="145">
        <v>4352</v>
      </c>
      <c r="C140" s="145" t="s">
        <v>142</v>
      </c>
      <c r="D140" s="145" t="s">
        <v>797</v>
      </c>
      <c r="E140" s="145" t="s">
        <v>801</v>
      </c>
      <c r="F140" s="458">
        <v>4</v>
      </c>
    </row>
    <row r="141" spans="1:6" x14ac:dyDescent="0.25">
      <c r="A141" s="142" t="str">
        <f>"0"&amp;B141&amp;"-"&amp;D141&amp;"-"&amp;C141</f>
        <v>01171-PAYS-ENV</v>
      </c>
      <c r="B141" s="145">
        <v>1171</v>
      </c>
      <c r="C141" s="145" t="s">
        <v>138</v>
      </c>
      <c r="D141" s="145" t="s">
        <v>795</v>
      </c>
      <c r="E141" s="145" t="s">
        <v>798</v>
      </c>
      <c r="F141" s="458">
        <v>1</v>
      </c>
    </row>
    <row r="142" spans="1:6" x14ac:dyDescent="0.25">
      <c r="A142" s="142" t="str">
        <f>"0"&amp;B142&amp;"-"&amp;D142&amp;"-"&amp;C142</f>
        <v>01171-FORP-FORP</v>
      </c>
      <c r="B142" s="145">
        <v>1171</v>
      </c>
      <c r="C142" s="145" t="s">
        <v>139</v>
      </c>
      <c r="D142" s="145" t="s">
        <v>139</v>
      </c>
      <c r="E142" s="145" t="s">
        <v>799</v>
      </c>
      <c r="F142" s="458">
        <v>1</v>
      </c>
    </row>
    <row r="143" spans="1:6" x14ac:dyDescent="0.25">
      <c r="A143" s="142" t="str">
        <f>"0"&amp;B143&amp;"-"&amp;D143&amp;"-"&amp;C143</f>
        <v>01171-FORP-FRES</v>
      </c>
      <c r="B143" s="145">
        <v>1171</v>
      </c>
      <c r="C143" s="145" t="s">
        <v>792</v>
      </c>
      <c r="D143" s="145" t="s">
        <v>139</v>
      </c>
      <c r="E143" s="145" t="s">
        <v>799</v>
      </c>
      <c r="F143" s="458">
        <v>1</v>
      </c>
    </row>
    <row r="144" spans="1:6" x14ac:dyDescent="0.25">
      <c r="A144" s="142" t="str">
        <f>"0"&amp;B144&amp;"-"&amp;D144&amp;"-"&amp;C144</f>
        <v>01171-ORPH-ORPH</v>
      </c>
      <c r="B144" s="145">
        <v>1171</v>
      </c>
      <c r="C144" s="145" t="s">
        <v>140</v>
      </c>
      <c r="D144" s="145" t="s">
        <v>140</v>
      </c>
      <c r="E144" s="145" t="s">
        <v>800</v>
      </c>
      <c r="F144" s="458">
        <v>1</v>
      </c>
    </row>
    <row r="145" spans="1:6" x14ac:dyDescent="0.25">
      <c r="A145" s="142" t="str">
        <f>"0"&amp;B145&amp;"-"&amp;D145&amp;"-"&amp;C145</f>
        <v>01171-FAUN-PADE</v>
      </c>
      <c r="B145" s="145">
        <v>1171</v>
      </c>
      <c r="C145" s="145" t="s">
        <v>141</v>
      </c>
      <c r="D145" s="145" t="s">
        <v>794</v>
      </c>
      <c r="E145" s="145" t="s">
        <v>802</v>
      </c>
      <c r="F145" s="458">
        <v>1</v>
      </c>
    </row>
    <row r="146" spans="1:6" x14ac:dyDescent="0.25">
      <c r="A146" s="142" t="str">
        <f>"0"&amp;B146&amp;"-"&amp;D146&amp;"-"&amp;C146</f>
        <v>01171-PENT-PEEC</v>
      </c>
      <c r="B146" s="145">
        <v>1171</v>
      </c>
      <c r="C146" s="145" t="s">
        <v>142</v>
      </c>
      <c r="D146" s="145" t="s">
        <v>797</v>
      </c>
      <c r="E146" s="145" t="s">
        <v>801</v>
      </c>
      <c r="F146" s="458">
        <v>1</v>
      </c>
    </row>
    <row r="147" spans="1:6" x14ac:dyDescent="0.25">
      <c r="A147" s="142" t="str">
        <f>"0"&amp;B147&amp;"-"&amp;D147&amp;"-"&amp;C147</f>
        <v>01171-AUTR-RAV</v>
      </c>
      <c r="B147" s="145">
        <v>1171</v>
      </c>
      <c r="C147" s="145" t="s">
        <v>471</v>
      </c>
      <c r="D147" s="145" t="s">
        <v>796</v>
      </c>
      <c r="E147" s="145" t="s">
        <v>468</v>
      </c>
      <c r="F147" s="458">
        <v>1</v>
      </c>
    </row>
    <row r="148" spans="1:6" x14ac:dyDescent="0.25">
      <c r="A148" s="142" t="str">
        <f>"0"&amp;B148&amp;"-"&amp;D148&amp;"-"&amp;C148</f>
        <v>01171-FAUN-REFA</v>
      </c>
      <c r="B148" s="145">
        <v>1171</v>
      </c>
      <c r="C148" s="145" t="s">
        <v>472</v>
      </c>
      <c r="D148" s="145" t="s">
        <v>794</v>
      </c>
      <c r="E148" s="145" t="s">
        <v>802</v>
      </c>
      <c r="F148" s="458">
        <v>1</v>
      </c>
    </row>
    <row r="149" spans="1:6" x14ac:dyDescent="0.25">
      <c r="A149" s="142" t="str">
        <f>"0"&amp;B149&amp;"-"&amp;D149&amp;"-"&amp;C149</f>
        <v>01171-FAUN-ZEC</v>
      </c>
      <c r="B149" s="145">
        <v>1171</v>
      </c>
      <c r="C149" s="145" t="s">
        <v>143</v>
      </c>
      <c r="D149" s="145" t="s">
        <v>794</v>
      </c>
      <c r="E149" s="145" t="s">
        <v>802</v>
      </c>
      <c r="F149" s="458">
        <v>1</v>
      </c>
    </row>
    <row r="150" spans="1:6" x14ac:dyDescent="0.25">
      <c r="A150" s="142" t="str">
        <f>"0"&amp;B150&amp;"-"&amp;D150&amp;"-"&amp;C150</f>
        <v>01272-PAYS-ENV</v>
      </c>
      <c r="B150" s="145">
        <v>1272</v>
      </c>
      <c r="C150" s="145" t="s">
        <v>138</v>
      </c>
      <c r="D150" s="145" t="s">
        <v>795</v>
      </c>
      <c r="E150" s="145" t="s">
        <v>798</v>
      </c>
      <c r="F150" s="458">
        <v>1</v>
      </c>
    </row>
    <row r="151" spans="1:6" x14ac:dyDescent="0.25">
      <c r="A151" s="142" t="str">
        <f>"0"&amp;B151&amp;"-"&amp;D151&amp;"-"&amp;C151</f>
        <v>01272-FORP-FORP</v>
      </c>
      <c r="B151" s="145">
        <v>1272</v>
      </c>
      <c r="C151" s="145" t="s">
        <v>139</v>
      </c>
      <c r="D151" s="145" t="s">
        <v>139</v>
      </c>
      <c r="E151" s="145" t="s">
        <v>799</v>
      </c>
      <c r="F151" s="458">
        <v>1</v>
      </c>
    </row>
    <row r="152" spans="1:6" x14ac:dyDescent="0.25">
      <c r="A152" s="142" t="str">
        <f>"0"&amp;B152&amp;"-"&amp;D152&amp;"-"&amp;C152</f>
        <v>01272-FORP-FRES</v>
      </c>
      <c r="B152" s="145">
        <v>1272</v>
      </c>
      <c r="C152" s="145" t="s">
        <v>792</v>
      </c>
      <c r="D152" s="145" t="s">
        <v>139</v>
      </c>
      <c r="E152" s="145" t="s">
        <v>799</v>
      </c>
      <c r="F152" s="458">
        <v>1</v>
      </c>
    </row>
    <row r="153" spans="1:6" x14ac:dyDescent="0.25">
      <c r="A153" s="142" t="str">
        <f>"0"&amp;B153&amp;"-"&amp;D153&amp;"-"&amp;C153</f>
        <v>01272-ORPH-ORPH</v>
      </c>
      <c r="B153" s="145">
        <v>1272</v>
      </c>
      <c r="C153" s="145" t="s">
        <v>140</v>
      </c>
      <c r="D153" s="145" t="s">
        <v>140</v>
      </c>
      <c r="E153" s="145" t="s">
        <v>800</v>
      </c>
      <c r="F153" s="458">
        <v>1</v>
      </c>
    </row>
    <row r="154" spans="1:6" x14ac:dyDescent="0.25">
      <c r="A154" s="142" t="str">
        <f>"0"&amp;B154&amp;"-"&amp;D154&amp;"-"&amp;C154</f>
        <v>01272-FAUN-PADE</v>
      </c>
      <c r="B154" s="145">
        <v>1272</v>
      </c>
      <c r="C154" s="145" t="s">
        <v>141</v>
      </c>
      <c r="D154" s="145" t="s">
        <v>794</v>
      </c>
      <c r="E154" s="145" t="s">
        <v>802</v>
      </c>
      <c r="F154" s="458">
        <v>1</v>
      </c>
    </row>
    <row r="155" spans="1:6" x14ac:dyDescent="0.25">
      <c r="A155" s="142" t="str">
        <f>"0"&amp;B155&amp;"-"&amp;D155&amp;"-"&amp;C155</f>
        <v>01272-PENT-PEEC</v>
      </c>
      <c r="B155" s="145">
        <v>1272</v>
      </c>
      <c r="C155" s="145" t="s">
        <v>142</v>
      </c>
      <c r="D155" s="145" t="s">
        <v>797</v>
      </c>
      <c r="E155" s="145" t="s">
        <v>801</v>
      </c>
      <c r="F155" s="458">
        <v>1</v>
      </c>
    </row>
    <row r="156" spans="1:6" x14ac:dyDescent="0.25">
      <c r="A156" s="142" t="str">
        <f>"0"&amp;B156&amp;"-"&amp;D156&amp;"-"&amp;C156</f>
        <v>01272-AUTR-RAV</v>
      </c>
      <c r="B156" s="145">
        <v>1272</v>
      </c>
      <c r="C156" s="145" t="s">
        <v>471</v>
      </c>
      <c r="D156" s="145" t="s">
        <v>796</v>
      </c>
      <c r="E156" s="145" t="s">
        <v>468</v>
      </c>
      <c r="F156" s="458">
        <v>1</v>
      </c>
    </row>
    <row r="157" spans="1:6" x14ac:dyDescent="0.25">
      <c r="A157" s="142" t="str">
        <f>"0"&amp;B157&amp;"-"&amp;D157&amp;"-"&amp;C157</f>
        <v>01272-FAUN-REFA</v>
      </c>
      <c r="B157" s="145">
        <v>1272</v>
      </c>
      <c r="C157" s="145" t="s">
        <v>472</v>
      </c>
      <c r="D157" s="145" t="s">
        <v>794</v>
      </c>
      <c r="E157" s="145" t="s">
        <v>802</v>
      </c>
      <c r="F157" s="458">
        <v>1</v>
      </c>
    </row>
    <row r="158" spans="1:6" x14ac:dyDescent="0.25">
      <c r="A158" s="142" t="str">
        <f>"0"&amp;B158&amp;"-"&amp;D158&amp;"-"&amp;C158</f>
        <v>01272-FAUN-ZEC</v>
      </c>
      <c r="B158" s="145">
        <v>1272</v>
      </c>
      <c r="C158" s="145" t="s">
        <v>143</v>
      </c>
      <c r="D158" s="145" t="s">
        <v>794</v>
      </c>
      <c r="E158" s="145" t="s">
        <v>802</v>
      </c>
      <c r="F158" s="458">
        <v>1</v>
      </c>
    </row>
    <row r="159" spans="1:6" x14ac:dyDescent="0.25">
      <c r="A159" s="142" t="str">
        <f>"0"&amp;B159&amp;"-"&amp;D159&amp;"-"&amp;C159</f>
        <v>03453-PAYS-ENV</v>
      </c>
      <c r="B159" s="145">
        <v>3453</v>
      </c>
      <c r="C159" s="145" t="s">
        <v>138</v>
      </c>
      <c r="D159" s="145" t="s">
        <v>795</v>
      </c>
      <c r="E159" s="145" t="s">
        <v>798</v>
      </c>
      <c r="F159" s="458">
        <v>3</v>
      </c>
    </row>
    <row r="160" spans="1:6" x14ac:dyDescent="0.25">
      <c r="A160" s="142" t="str">
        <f>"0"&amp;B160&amp;"-"&amp;D160&amp;"-"&amp;C160</f>
        <v>03453-FORP-FORP</v>
      </c>
      <c r="B160" s="145">
        <v>3453</v>
      </c>
      <c r="C160" s="145" t="s">
        <v>139</v>
      </c>
      <c r="D160" s="145" t="s">
        <v>139</v>
      </c>
      <c r="E160" s="145" t="s">
        <v>799</v>
      </c>
      <c r="F160" s="458">
        <v>3</v>
      </c>
    </row>
    <row r="161" spans="1:12" x14ac:dyDescent="0.25">
      <c r="A161" s="142" t="str">
        <f>"0"&amp;B161&amp;"-"&amp;D161&amp;"-"&amp;C161</f>
        <v>03453-FORP-FRES</v>
      </c>
      <c r="B161" s="145">
        <v>3453</v>
      </c>
      <c r="C161" s="145" t="s">
        <v>792</v>
      </c>
      <c r="D161" s="145" t="s">
        <v>139</v>
      </c>
      <c r="E161" s="145" t="s">
        <v>799</v>
      </c>
      <c r="F161" s="458">
        <v>3</v>
      </c>
    </row>
    <row r="162" spans="1:12" x14ac:dyDescent="0.25">
      <c r="A162" s="142" t="str">
        <f>"0"&amp;B162&amp;"-"&amp;D162&amp;"-"&amp;C162</f>
        <v>03453-ORPH-ORPH</v>
      </c>
      <c r="B162" s="145">
        <v>3453</v>
      </c>
      <c r="C162" s="145" t="s">
        <v>140</v>
      </c>
      <c r="D162" s="145" t="s">
        <v>140</v>
      </c>
      <c r="E162" s="145" t="s">
        <v>800</v>
      </c>
      <c r="F162" s="458">
        <v>3</v>
      </c>
    </row>
    <row r="163" spans="1:12" x14ac:dyDescent="0.25">
      <c r="A163" s="142" t="str">
        <f>"0"&amp;B163&amp;"-"&amp;D163&amp;"-"&amp;C163</f>
        <v>03453-PENT-PEEC</v>
      </c>
      <c r="B163" s="145">
        <v>3453</v>
      </c>
      <c r="C163" s="145" t="s">
        <v>142</v>
      </c>
      <c r="D163" s="145" t="s">
        <v>797</v>
      </c>
      <c r="E163" s="145" t="s">
        <v>801</v>
      </c>
      <c r="F163" s="458">
        <v>3</v>
      </c>
    </row>
    <row r="164" spans="1:12" x14ac:dyDescent="0.25">
      <c r="A164" s="142" t="str">
        <f>"0"&amp;B164&amp;"-"&amp;D164&amp;"-"&amp;C164</f>
        <v>03453-AUTR-RAV</v>
      </c>
      <c r="B164" s="145">
        <v>3453</v>
      </c>
      <c r="C164" s="145" t="s">
        <v>471</v>
      </c>
      <c r="D164" s="145" t="s">
        <v>796</v>
      </c>
      <c r="E164" s="145" t="s">
        <v>468</v>
      </c>
      <c r="F164" s="458">
        <v>3</v>
      </c>
    </row>
    <row r="165" spans="1:12" x14ac:dyDescent="0.25">
      <c r="A165" s="142" t="str">
        <f>"0"&amp;B165&amp;"-"&amp;D165&amp;"-"&amp;C165</f>
        <v>03453-FORP-SHYD</v>
      </c>
      <c r="B165" s="145">
        <v>3453</v>
      </c>
      <c r="C165" s="145" t="s">
        <v>791</v>
      </c>
      <c r="D165" s="145" t="s">
        <v>139</v>
      </c>
      <c r="E165" s="145" t="s">
        <v>799</v>
      </c>
      <c r="F165" s="458">
        <v>3</v>
      </c>
    </row>
    <row r="166" spans="1:12" x14ac:dyDescent="0.25">
      <c r="A166" s="142" t="str">
        <f>"0"&amp;B166&amp;"-"&amp;D166&amp;"-"&amp;C166</f>
        <v>03453-FAUN-ZEC</v>
      </c>
      <c r="B166" s="145">
        <v>3453</v>
      </c>
      <c r="C166" s="145" t="s">
        <v>143</v>
      </c>
      <c r="D166" s="145" t="s">
        <v>794</v>
      </c>
      <c r="E166" s="145" t="s">
        <v>802</v>
      </c>
      <c r="F166" s="458">
        <v>3</v>
      </c>
    </row>
    <row r="167" spans="1:12" x14ac:dyDescent="0.25">
      <c r="A167" s="142" t="str">
        <f>"0"&amp;B167&amp;"-"&amp;D167&amp;"-"&amp;C167</f>
        <v>01272-AUTR-CAA</v>
      </c>
      <c r="B167" s="145">
        <v>1272</v>
      </c>
      <c r="C167" s="145" t="s">
        <v>473</v>
      </c>
      <c r="D167" s="145" t="s">
        <v>796</v>
      </c>
      <c r="E167" s="145" t="s">
        <v>468</v>
      </c>
      <c r="F167" s="458">
        <v>1</v>
      </c>
    </row>
    <row r="168" spans="1:12" x14ac:dyDescent="0.25">
      <c r="A168" s="142" t="str">
        <f>"0"&amp;B168&amp;"-"&amp;D168&amp;"-"&amp;C168</f>
        <v>01272-AUTR-CAB</v>
      </c>
      <c r="B168" s="145">
        <v>1272</v>
      </c>
      <c r="C168" s="145" t="s">
        <v>474</v>
      </c>
      <c r="D168" s="145" t="s">
        <v>796</v>
      </c>
      <c r="E168" s="145" t="s">
        <v>468</v>
      </c>
      <c r="F168" s="458">
        <v>1</v>
      </c>
    </row>
    <row r="169" spans="1:12" x14ac:dyDescent="0.25">
      <c r="A169" s="142" t="str">
        <f>"0"&amp;B169&amp;"-"&amp;D169&amp;"-"&amp;C169</f>
        <v>011161-PAYS-ENV</v>
      </c>
      <c r="B169" s="145">
        <v>11161</v>
      </c>
      <c r="C169" s="145" t="s">
        <v>138</v>
      </c>
      <c r="D169" s="145" t="s">
        <v>795</v>
      </c>
      <c r="E169" s="145" t="s">
        <v>798</v>
      </c>
      <c r="F169" s="458">
        <v>11</v>
      </c>
    </row>
    <row r="170" spans="1:12" x14ac:dyDescent="0.25">
      <c r="A170" s="142" t="str">
        <f>"0"&amp;B170&amp;"-"&amp;D170&amp;"-"&amp;C170</f>
        <v>011161-FORP-FORP</v>
      </c>
      <c r="B170" s="145">
        <v>11161</v>
      </c>
      <c r="C170" s="145" t="s">
        <v>139</v>
      </c>
      <c r="D170" s="145" t="s">
        <v>139</v>
      </c>
      <c r="E170" s="145" t="s">
        <v>799</v>
      </c>
      <c r="F170" s="458">
        <v>11</v>
      </c>
    </row>
    <row r="171" spans="1:12" x14ac:dyDescent="0.25">
      <c r="A171" s="142" t="str">
        <f>"0"&amp;B171&amp;"-"&amp;D171&amp;"-"&amp;C171</f>
        <v>011161-FORP-FRES</v>
      </c>
      <c r="B171" s="145">
        <v>11161</v>
      </c>
      <c r="C171" s="145" t="s">
        <v>792</v>
      </c>
      <c r="D171" s="145" t="s">
        <v>139</v>
      </c>
      <c r="E171" s="145" t="s">
        <v>799</v>
      </c>
      <c r="F171" s="458">
        <v>11</v>
      </c>
    </row>
    <row r="172" spans="1:12" x14ac:dyDescent="0.25">
      <c r="A172" s="142" t="str">
        <f>"0"&amp;B172&amp;"-"&amp;D172&amp;"-"&amp;C172</f>
        <v>011161-ORPH-ORPH</v>
      </c>
      <c r="B172" s="145">
        <v>11161</v>
      </c>
      <c r="C172" s="145" t="s">
        <v>140</v>
      </c>
      <c r="D172" s="145" t="s">
        <v>140</v>
      </c>
      <c r="E172" s="145" t="s">
        <v>800</v>
      </c>
      <c r="F172" s="458">
        <v>11</v>
      </c>
    </row>
    <row r="173" spans="1:12" x14ac:dyDescent="0.25">
      <c r="A173" s="142" t="str">
        <f>"0"&amp;B173&amp;"-"&amp;D173&amp;"-"&amp;C173</f>
        <v>011161-FAUN-PADE</v>
      </c>
      <c r="B173" s="145">
        <v>11161</v>
      </c>
      <c r="C173" s="145" t="s">
        <v>141</v>
      </c>
      <c r="D173" s="145" t="s">
        <v>794</v>
      </c>
      <c r="E173" s="145" t="s">
        <v>802</v>
      </c>
      <c r="F173" s="504">
        <v>11</v>
      </c>
      <c r="G173" s="46"/>
      <c r="H173" s="47"/>
      <c r="I173" s="47"/>
      <c r="J173" s="47"/>
      <c r="K173" s="47"/>
      <c r="L173" s="48"/>
    </row>
    <row r="174" spans="1:12" x14ac:dyDescent="0.25">
      <c r="A174" s="142" t="str">
        <f>"0"&amp;B174&amp;"-"&amp;D174&amp;"-"&amp;C174</f>
        <v>011161-PENT-PEEC</v>
      </c>
      <c r="B174" s="145">
        <v>11161</v>
      </c>
      <c r="C174" s="145" t="s">
        <v>142</v>
      </c>
      <c r="D174" s="145" t="s">
        <v>797</v>
      </c>
      <c r="E174" s="145" t="s">
        <v>801</v>
      </c>
      <c r="F174" s="504">
        <v>11</v>
      </c>
      <c r="G174" s="46"/>
      <c r="H174" s="47"/>
      <c r="I174" s="47"/>
      <c r="J174" s="47"/>
      <c r="K174" s="47"/>
      <c r="L174" s="48"/>
    </row>
    <row r="175" spans="1:12" x14ac:dyDescent="0.25">
      <c r="A175" s="142" t="str">
        <f>"0"&amp;B175&amp;"-"&amp;D175&amp;"-"&amp;C175</f>
        <v>011161-AUTR-RAV</v>
      </c>
      <c r="B175" s="145">
        <v>11161</v>
      </c>
      <c r="C175" s="145" t="s">
        <v>471</v>
      </c>
      <c r="D175" s="145" t="s">
        <v>796</v>
      </c>
      <c r="E175" s="145" t="s">
        <v>468</v>
      </c>
      <c r="F175" s="504">
        <v>11</v>
      </c>
      <c r="G175" s="46"/>
      <c r="H175" s="47"/>
      <c r="I175" s="47"/>
      <c r="J175" s="47"/>
      <c r="K175" s="47"/>
      <c r="L175" s="48"/>
    </row>
    <row r="176" spans="1:12" x14ac:dyDescent="0.25">
      <c r="A176" s="142" t="str">
        <f>"0"&amp;B176&amp;"-"&amp;D176&amp;"-"&amp;C176</f>
        <v>011161-FAUN-REFA</v>
      </c>
      <c r="B176" s="145">
        <v>11161</v>
      </c>
      <c r="C176" s="145" t="s">
        <v>472</v>
      </c>
      <c r="D176" s="145" t="s">
        <v>794</v>
      </c>
      <c r="E176" s="145" t="s">
        <v>802</v>
      </c>
      <c r="F176" s="504">
        <v>11</v>
      </c>
      <c r="G176" s="46"/>
      <c r="H176" s="47"/>
      <c r="I176" s="47"/>
      <c r="J176" s="47"/>
      <c r="K176" s="47"/>
      <c r="L176" s="48"/>
    </row>
    <row r="177" spans="1:12" x14ac:dyDescent="0.25">
      <c r="A177" s="142" t="str">
        <f>"0"&amp;B177&amp;"-"&amp;D177&amp;"-"&amp;C177</f>
        <v>011161-FAUN-ZEC</v>
      </c>
      <c r="B177" s="145">
        <v>11161</v>
      </c>
      <c r="C177" s="145" t="s">
        <v>143</v>
      </c>
      <c r="D177" s="145" t="s">
        <v>794</v>
      </c>
      <c r="E177" s="145" t="s">
        <v>802</v>
      </c>
      <c r="F177" s="504">
        <v>11</v>
      </c>
      <c r="G177" s="46"/>
      <c r="H177" s="47"/>
      <c r="I177" s="47"/>
      <c r="J177" s="47"/>
      <c r="K177" s="47"/>
      <c r="L177" s="48"/>
    </row>
    <row r="178" spans="1:12" x14ac:dyDescent="0.25">
      <c r="A178" s="142" t="str">
        <f>"0"&amp;B178&amp;"-"&amp;D178&amp;"-"&amp;C178</f>
        <v>0--</v>
      </c>
      <c r="B178" s="145"/>
      <c r="C178" s="145"/>
      <c r="D178" s="145"/>
      <c r="E178" s="145"/>
      <c r="F178" s="504"/>
      <c r="G178" s="46"/>
      <c r="H178" s="47"/>
      <c r="I178" s="47"/>
      <c r="J178" s="47"/>
      <c r="K178" s="47"/>
      <c r="L178" s="48"/>
    </row>
    <row r="179" spans="1:12" x14ac:dyDescent="0.25">
      <c r="A179" s="142" t="str">
        <f>"0"&amp;B179&amp;"-"&amp;D179&amp;"-"&amp;C179</f>
        <v>0--</v>
      </c>
      <c r="B179" s="145"/>
      <c r="C179" s="145"/>
      <c r="D179" s="145"/>
      <c r="E179" s="145"/>
      <c r="F179" s="504"/>
      <c r="G179" s="46"/>
      <c r="H179" s="47"/>
      <c r="I179" s="47"/>
      <c r="J179" s="47"/>
      <c r="K179" s="47"/>
      <c r="L179" s="48"/>
    </row>
    <row r="180" spans="1:12" x14ac:dyDescent="0.25">
      <c r="A180" s="142" t="str">
        <f>"0"&amp;B180&amp;"-"&amp;D180&amp;"-"&amp;C180</f>
        <v>0--</v>
      </c>
      <c r="B180" s="145"/>
      <c r="C180" s="145"/>
      <c r="D180" s="145"/>
      <c r="E180" s="145"/>
      <c r="F180" s="504"/>
      <c r="G180" s="46"/>
      <c r="H180" s="47"/>
      <c r="I180" s="47"/>
      <c r="J180" s="47"/>
      <c r="K180" s="47"/>
      <c r="L180" s="48"/>
    </row>
    <row r="181" spans="1:12" x14ac:dyDescent="0.25">
      <c r="A181" s="142" t="str">
        <f>"0"&amp;B181&amp;"-"&amp;D181&amp;"-"&amp;C181</f>
        <v>0--</v>
      </c>
      <c r="B181" s="145"/>
      <c r="C181" s="145"/>
      <c r="D181" s="145"/>
      <c r="E181" s="145"/>
      <c r="F181" s="504"/>
      <c r="G181" s="46"/>
      <c r="H181" s="47"/>
      <c r="I181" s="47"/>
      <c r="J181" s="47"/>
      <c r="K181" s="47"/>
      <c r="L181" s="48"/>
    </row>
    <row r="182" spans="1:12" x14ac:dyDescent="0.25">
      <c r="A182" s="142" t="str">
        <f>"0"&amp;B182&amp;"-"&amp;D182&amp;"-"&amp;C182</f>
        <v>0--</v>
      </c>
      <c r="B182" s="145"/>
      <c r="C182" s="145"/>
      <c r="D182" s="145"/>
      <c r="E182" s="145"/>
      <c r="F182" s="504"/>
      <c r="G182" s="46"/>
      <c r="H182" s="47"/>
      <c r="I182" s="47"/>
      <c r="J182" s="47"/>
      <c r="K182" s="47"/>
      <c r="L182" s="48"/>
    </row>
    <row r="183" spans="1:12" x14ac:dyDescent="0.25">
      <c r="A183" s="142" t="str">
        <f>"0"&amp;B183&amp;"-"&amp;D183&amp;"-"&amp;C183</f>
        <v>0--</v>
      </c>
      <c r="B183" s="145"/>
      <c r="C183" s="145"/>
      <c r="D183" s="145"/>
      <c r="E183" s="145"/>
      <c r="F183" s="458"/>
    </row>
    <row r="184" spans="1:12" x14ac:dyDescent="0.25">
      <c r="A184" s="142" t="str">
        <f>"0"&amp;B184&amp;"-"&amp;D184&amp;"-"&amp;C184</f>
        <v>0--</v>
      </c>
      <c r="B184" s="145"/>
      <c r="C184" s="145"/>
      <c r="D184" s="145"/>
      <c r="E184" s="145"/>
      <c r="F184" s="458"/>
    </row>
    <row r="185" spans="1:12" x14ac:dyDescent="0.25">
      <c r="A185" s="142" t="str">
        <f>"0"&amp;B185&amp;"-"&amp;D185&amp;"-"&amp;C185</f>
        <v>0--</v>
      </c>
      <c r="B185" s="145"/>
      <c r="C185" s="145"/>
      <c r="D185" s="145"/>
      <c r="E185" s="145"/>
      <c r="F185" s="458"/>
    </row>
    <row r="186" spans="1:12" x14ac:dyDescent="0.25">
      <c r="A186" s="142" t="str">
        <f>"0"&amp;B186&amp;"-"&amp;D186&amp;"-"&amp;C186</f>
        <v>0--</v>
      </c>
      <c r="B186" s="145"/>
      <c r="C186" s="145"/>
      <c r="D186" s="145"/>
      <c r="E186" s="145"/>
      <c r="F186" s="458"/>
    </row>
    <row r="187" spans="1:12" x14ac:dyDescent="0.25">
      <c r="A187" s="142" t="str">
        <f>"0"&amp;B187&amp;"-"&amp;D187&amp;"-"&amp;C187</f>
        <v>0--</v>
      </c>
      <c r="B187" s="145"/>
      <c r="C187" s="145"/>
      <c r="D187" s="145"/>
      <c r="E187" s="145"/>
      <c r="F187" s="458"/>
    </row>
    <row r="188" spans="1:12" x14ac:dyDescent="0.25">
      <c r="A188" s="142" t="str">
        <f>"0"&amp;B188&amp;"-"&amp;D188&amp;"-"&amp;C188</f>
        <v>0--</v>
      </c>
      <c r="B188" s="145"/>
      <c r="C188" s="145"/>
      <c r="D188" s="145"/>
      <c r="E188" s="145"/>
      <c r="F188" s="458"/>
    </row>
    <row r="189" spans="1:12" x14ac:dyDescent="0.25">
      <c r="A189" s="142" t="str">
        <f>"0"&amp;B189&amp;"-"&amp;D189&amp;"-"&amp;C189</f>
        <v>0--</v>
      </c>
      <c r="B189" s="145"/>
      <c r="C189" s="145"/>
      <c r="D189" s="145"/>
      <c r="E189" s="145"/>
      <c r="F189" s="458"/>
    </row>
    <row r="190" spans="1:12" x14ac:dyDescent="0.25">
      <c r="A190" s="142" t="str">
        <f>"0"&amp;B190&amp;"-"&amp;D190&amp;"-"&amp;C190</f>
        <v>0--</v>
      </c>
      <c r="B190" s="145"/>
      <c r="C190" s="145"/>
      <c r="D190" s="145"/>
      <c r="E190" s="145"/>
      <c r="F190" s="458"/>
    </row>
    <row r="191" spans="1:12" x14ac:dyDescent="0.25">
      <c r="A191" s="142" t="str">
        <f>"0"&amp;B191&amp;"-"&amp;D191&amp;"-"&amp;C191</f>
        <v>0--</v>
      </c>
      <c r="B191" s="145"/>
      <c r="C191" s="145"/>
      <c r="D191" s="145"/>
      <c r="E191" s="145"/>
      <c r="F191" s="458"/>
    </row>
    <row r="192" spans="1:12" x14ac:dyDescent="0.25">
      <c r="A192" s="142" t="str">
        <f>"0"&amp;B192&amp;"-"&amp;D192&amp;"-"&amp;C192</f>
        <v>0--</v>
      </c>
      <c r="B192" s="145"/>
      <c r="C192" s="145"/>
      <c r="D192" s="145"/>
      <c r="E192" s="145"/>
      <c r="F192" s="458"/>
    </row>
    <row r="193" spans="1:6" x14ac:dyDescent="0.25">
      <c r="A193" s="142" t="str">
        <f>"0"&amp;B193&amp;"-"&amp;D193&amp;"-"&amp;C193</f>
        <v>0--</v>
      </c>
      <c r="B193" s="145"/>
      <c r="C193" s="145"/>
      <c r="D193" s="145"/>
      <c r="E193" s="145"/>
      <c r="F193" s="458"/>
    </row>
    <row r="194" spans="1:6" x14ac:dyDescent="0.25">
      <c r="A194" s="142" t="str">
        <f>"0"&amp;B194&amp;"-"&amp;D194&amp;"-"&amp;C194</f>
        <v>0--</v>
      </c>
      <c r="B194" s="145"/>
      <c r="C194" s="145"/>
      <c r="D194" s="145"/>
      <c r="E194" s="145"/>
      <c r="F194" s="458"/>
    </row>
    <row r="195" spans="1:6" x14ac:dyDescent="0.25">
      <c r="A195" s="142" t="str">
        <f>"0"&amp;B195&amp;"-"&amp;D195&amp;"-"&amp;C195</f>
        <v>0--</v>
      </c>
      <c r="B195" s="145"/>
      <c r="C195" s="145"/>
      <c r="D195" s="145"/>
      <c r="E195" s="145"/>
      <c r="F195" s="458"/>
    </row>
    <row r="196" spans="1:6" x14ac:dyDescent="0.25">
      <c r="A196" s="142" t="str">
        <f>"0"&amp;B196&amp;"-"&amp;D196&amp;"-"&amp;C196</f>
        <v>0--</v>
      </c>
      <c r="B196" s="145"/>
      <c r="C196" s="145"/>
      <c r="D196" s="145"/>
      <c r="E196" s="145"/>
      <c r="F196" s="458"/>
    </row>
    <row r="197" spans="1:6" x14ac:dyDescent="0.25">
      <c r="A197" s="142" t="str">
        <f>"0"&amp;B197&amp;"-"&amp;D197&amp;"-"&amp;C197</f>
        <v>0--</v>
      </c>
      <c r="B197" s="145"/>
      <c r="C197" s="145"/>
      <c r="D197" s="145"/>
      <c r="E197" s="145"/>
      <c r="F197" s="458"/>
    </row>
    <row r="198" spans="1:6" x14ac:dyDescent="0.25">
      <c r="A198" s="142" t="str">
        <f>"0"&amp;B198&amp;"-"&amp;D198&amp;"-"&amp;C198</f>
        <v>0--</v>
      </c>
      <c r="B198" s="145"/>
      <c r="C198" s="145"/>
      <c r="D198" s="145"/>
      <c r="E198" s="145"/>
      <c r="F198" s="458"/>
    </row>
    <row r="199" spans="1:6" x14ac:dyDescent="0.25">
      <c r="A199" s="142" t="str">
        <f>"0"&amp;B199&amp;"-"&amp;D199&amp;"-"&amp;C199</f>
        <v>0--</v>
      </c>
      <c r="B199" s="145"/>
      <c r="C199" s="145"/>
      <c r="D199" s="145"/>
      <c r="E199" s="145"/>
      <c r="F199" s="458"/>
    </row>
    <row r="200" spans="1:6" x14ac:dyDescent="0.25">
      <c r="A200" s="142" t="str">
        <f>"0"&amp;B200&amp;"-"&amp;D200&amp;"-"&amp;C200</f>
        <v>0--</v>
      </c>
      <c r="B200" s="145"/>
      <c r="C200" s="145"/>
      <c r="D200" s="145"/>
      <c r="E200" s="145"/>
      <c r="F200" s="458"/>
    </row>
    <row r="201" spans="1:6" x14ac:dyDescent="0.25">
      <c r="A201" s="142" t="str">
        <f>"0"&amp;B201&amp;"-"&amp;D201&amp;"-"&amp;C201</f>
        <v>0--</v>
      </c>
      <c r="B201" s="145"/>
      <c r="C201" s="145"/>
      <c r="D201" s="145"/>
      <c r="E201" s="145"/>
      <c r="F201" s="458"/>
    </row>
    <row r="202" spans="1:6" x14ac:dyDescent="0.25">
      <c r="A202" s="142" t="str">
        <f>"0"&amp;B202&amp;"-"&amp;D202&amp;"-"&amp;C202</f>
        <v>0--</v>
      </c>
      <c r="B202" s="145"/>
      <c r="C202" s="145"/>
      <c r="D202" s="145"/>
      <c r="E202" s="145"/>
      <c r="F202" s="458"/>
    </row>
    <row r="203" spans="1:6" x14ac:dyDescent="0.25">
      <c r="A203" s="142" t="str">
        <f>"0"&amp;B203&amp;"-"&amp;D203&amp;"-"&amp;C203</f>
        <v>0--</v>
      </c>
      <c r="B203" s="145"/>
      <c r="C203" s="145"/>
      <c r="D203" s="145"/>
      <c r="E203" s="145"/>
      <c r="F203" s="458"/>
    </row>
    <row r="204" spans="1:6" x14ac:dyDescent="0.25">
      <c r="A204" s="142" t="str">
        <f>"0"&amp;B204&amp;"-"&amp;D204&amp;"-"&amp;C204</f>
        <v>0--</v>
      </c>
      <c r="B204" s="145"/>
      <c r="C204" s="145"/>
      <c r="D204" s="145"/>
      <c r="E204" s="145"/>
      <c r="F204" s="458"/>
    </row>
    <row r="205" spans="1:6" x14ac:dyDescent="0.25">
      <c r="A205" s="142" t="str">
        <f>"0"&amp;B205&amp;"-"&amp;D205&amp;"-"&amp;C205</f>
        <v>0--</v>
      </c>
      <c r="B205" s="145"/>
      <c r="C205" s="145"/>
      <c r="D205" s="145"/>
      <c r="E205" s="145"/>
      <c r="F205" s="458"/>
    </row>
    <row r="206" spans="1:6" x14ac:dyDescent="0.25">
      <c r="A206" s="142" t="str">
        <f>"0"&amp;B206&amp;"-"&amp;D206&amp;"-"&amp;C206</f>
        <v>0--</v>
      </c>
      <c r="B206" s="145"/>
      <c r="C206" s="145"/>
      <c r="D206" s="145"/>
      <c r="E206" s="145"/>
      <c r="F206" s="458"/>
    </row>
    <row r="207" spans="1:6" x14ac:dyDescent="0.25">
      <c r="A207" s="142" t="str">
        <f>"0"&amp;B207&amp;"-"&amp;D207&amp;"-"&amp;C207</f>
        <v>0--</v>
      </c>
      <c r="B207" s="145"/>
      <c r="C207" s="145"/>
      <c r="D207" s="145"/>
      <c r="E207" s="145"/>
      <c r="F207" s="458"/>
    </row>
    <row r="208" spans="1:6" x14ac:dyDescent="0.25">
      <c r="A208" s="142" t="str">
        <f>"0"&amp;B208&amp;"-"&amp;D208&amp;"-"&amp;C208</f>
        <v>0--</v>
      </c>
      <c r="B208" s="145"/>
      <c r="C208" s="145"/>
      <c r="D208" s="145"/>
      <c r="E208" s="145"/>
      <c r="F208" s="458"/>
    </row>
    <row r="209" spans="1:6" x14ac:dyDescent="0.25">
      <c r="A209" s="142" t="str">
        <f>"0"&amp;B209&amp;"-"&amp;D209&amp;"-"&amp;C209</f>
        <v>0--</v>
      </c>
      <c r="B209" s="145"/>
      <c r="C209" s="145"/>
      <c r="D209" s="145"/>
      <c r="E209" s="145"/>
      <c r="F209" s="458"/>
    </row>
    <row r="210" spans="1:6" x14ac:dyDescent="0.25">
      <c r="A210" s="142" t="str">
        <f>"0"&amp;B210&amp;"-"&amp;D210&amp;"-"&amp;C210</f>
        <v>0--</v>
      </c>
      <c r="B210" s="145"/>
      <c r="C210" s="145"/>
      <c r="D210" s="145"/>
      <c r="E210" s="145"/>
      <c r="F210" s="458"/>
    </row>
    <row r="211" spans="1:6" x14ac:dyDescent="0.25">
      <c r="A211" s="142" t="str">
        <f>"0"&amp;B211&amp;"-"&amp;D211&amp;"-"&amp;C211</f>
        <v>0--</v>
      </c>
      <c r="B211" s="145"/>
      <c r="C211" s="145"/>
      <c r="D211" s="145"/>
      <c r="E211" s="145"/>
      <c r="F211" s="458"/>
    </row>
    <row r="212" spans="1:6" x14ac:dyDescent="0.25">
      <c r="A212" s="142" t="str">
        <f>"0"&amp;B212&amp;"-"&amp;D212&amp;"-"&amp;C212</f>
        <v>0--</v>
      </c>
      <c r="B212" s="145"/>
      <c r="C212" s="145"/>
      <c r="D212" s="145"/>
      <c r="E212" s="145"/>
      <c r="F212" s="458"/>
    </row>
    <row r="213" spans="1:6" x14ac:dyDescent="0.25">
      <c r="A213" s="142" t="str">
        <f>"0"&amp;B213&amp;"-"&amp;D213&amp;"-"&amp;C213</f>
        <v>0--</v>
      </c>
      <c r="B213" s="145"/>
      <c r="C213" s="145"/>
      <c r="D213" s="145"/>
      <c r="E213" s="145"/>
      <c r="F213" s="458"/>
    </row>
    <row r="214" spans="1:6" x14ac:dyDescent="0.25">
      <c r="A214" s="142" t="str">
        <f>"0"&amp;B214&amp;"-"&amp;D214&amp;"-"&amp;C214</f>
        <v>0--</v>
      </c>
      <c r="B214" s="145"/>
      <c r="C214" s="145"/>
      <c r="D214" s="145"/>
      <c r="E214" s="145"/>
      <c r="F214" s="458"/>
    </row>
    <row r="215" spans="1:6" x14ac:dyDescent="0.25">
      <c r="A215" s="142" t="str">
        <f>"0"&amp;B215&amp;"-"&amp;D215&amp;"-"&amp;C215</f>
        <v>0--</v>
      </c>
      <c r="B215" s="145"/>
      <c r="C215" s="145"/>
      <c r="D215" s="145"/>
      <c r="E215" s="145"/>
      <c r="F215" s="458"/>
    </row>
    <row r="216" spans="1:6" x14ac:dyDescent="0.25">
      <c r="A216" s="142" t="str">
        <f>"0"&amp;B216&amp;"-"&amp;D216&amp;"-"&amp;C216</f>
        <v>0--</v>
      </c>
      <c r="B216" s="145"/>
      <c r="C216" s="145"/>
      <c r="D216" s="145"/>
      <c r="E216" s="145"/>
      <c r="F216" s="458"/>
    </row>
    <row r="217" spans="1:6" x14ac:dyDescent="0.25">
      <c r="A217" s="142" t="str">
        <f>"0"&amp;B217&amp;"-"&amp;D217&amp;"-"&amp;C217</f>
        <v>0--</v>
      </c>
      <c r="B217" s="145"/>
      <c r="C217" s="145"/>
      <c r="D217" s="145"/>
      <c r="E217" s="145"/>
      <c r="F217" s="458"/>
    </row>
    <row r="218" spans="1:6" x14ac:dyDescent="0.25">
      <c r="A218" s="142" t="str">
        <f>"0"&amp;B218&amp;"-"&amp;D218&amp;"-"&amp;C218</f>
        <v>0--</v>
      </c>
      <c r="B218" s="145"/>
      <c r="C218" s="145"/>
      <c r="D218" s="145"/>
      <c r="E218" s="145"/>
      <c r="F218" s="458"/>
    </row>
    <row r="219" spans="1:6" x14ac:dyDescent="0.25">
      <c r="A219" s="142" t="str">
        <f>"0"&amp;B219&amp;"-"&amp;D219&amp;"-"&amp;C219</f>
        <v>0--</v>
      </c>
      <c r="B219" s="145"/>
      <c r="C219" s="145"/>
      <c r="D219" s="145"/>
      <c r="E219" s="145"/>
      <c r="F219" s="458"/>
    </row>
    <row r="220" spans="1:6" x14ac:dyDescent="0.25">
      <c r="A220" s="142" t="str">
        <f>"0"&amp;B220&amp;"-"&amp;D220&amp;"-"&amp;C220</f>
        <v>0--</v>
      </c>
      <c r="B220" s="145"/>
      <c r="C220" s="145"/>
      <c r="D220" s="145"/>
      <c r="E220" s="145"/>
      <c r="F220" s="458"/>
    </row>
    <row r="221" spans="1:6" x14ac:dyDescent="0.25">
      <c r="A221" s="142" t="str">
        <f>"0"&amp;B221&amp;"-"&amp;D221&amp;"-"&amp;C221</f>
        <v>0--</v>
      </c>
      <c r="B221" s="145"/>
      <c r="C221" s="145"/>
      <c r="D221" s="145"/>
      <c r="E221" s="145"/>
      <c r="F221" s="458"/>
    </row>
    <row r="222" spans="1:6" x14ac:dyDescent="0.25">
      <c r="A222" s="142" t="str">
        <f>"0"&amp;B222&amp;"-"&amp;D222&amp;"-"&amp;C222</f>
        <v>0--</v>
      </c>
      <c r="B222" s="145"/>
      <c r="C222" s="145"/>
      <c r="D222" s="145"/>
      <c r="E222" s="145"/>
      <c r="F222" s="458"/>
    </row>
    <row r="223" spans="1:6" x14ac:dyDescent="0.25">
      <c r="A223" s="142" t="str">
        <f>"0"&amp;B223&amp;"-"&amp;D223&amp;"-"&amp;C223</f>
        <v>0--</v>
      </c>
      <c r="B223" s="145"/>
      <c r="C223" s="145"/>
      <c r="D223" s="145"/>
      <c r="E223" s="145"/>
      <c r="F223" s="458"/>
    </row>
    <row r="224" spans="1:6" x14ac:dyDescent="0.25">
      <c r="A224" s="142" t="str">
        <f>"0"&amp;B224&amp;"-"&amp;D224&amp;"-"&amp;C224</f>
        <v>0--</v>
      </c>
      <c r="B224" s="145"/>
      <c r="C224" s="145"/>
      <c r="D224" s="145"/>
      <c r="E224" s="145"/>
      <c r="F224" s="458"/>
    </row>
    <row r="225" spans="1:6" x14ac:dyDescent="0.25">
      <c r="A225" s="142" t="str">
        <f>"0"&amp;B225&amp;"-"&amp;D225&amp;"-"&amp;C225</f>
        <v>0--</v>
      </c>
      <c r="B225" s="145"/>
      <c r="C225" s="145"/>
      <c r="D225" s="145"/>
      <c r="E225" s="145"/>
      <c r="F225" s="458"/>
    </row>
    <row r="226" spans="1:6" x14ac:dyDescent="0.25">
      <c r="A226" s="142" t="str">
        <f>"0"&amp;B226&amp;"-"&amp;D226&amp;"-"&amp;C226</f>
        <v>0--</v>
      </c>
      <c r="B226" s="145"/>
      <c r="C226" s="145"/>
      <c r="D226" s="145"/>
      <c r="E226" s="145"/>
      <c r="F226" s="458"/>
    </row>
    <row r="227" spans="1:6" x14ac:dyDescent="0.25">
      <c r="A227" s="142" t="str">
        <f>"0"&amp;B227&amp;"-"&amp;D227&amp;"-"&amp;C227</f>
        <v>0--</v>
      </c>
      <c r="B227" s="145"/>
      <c r="C227" s="145"/>
      <c r="D227" s="145"/>
      <c r="E227" s="145"/>
      <c r="F227" s="458"/>
    </row>
    <row r="228" spans="1:6" x14ac:dyDescent="0.25">
      <c r="A228" s="142" t="str">
        <f>"0"&amp;B228&amp;"-"&amp;D228&amp;"-"&amp;C228</f>
        <v>0--</v>
      </c>
      <c r="B228" s="145"/>
      <c r="C228" s="145"/>
      <c r="D228" s="145"/>
      <c r="E228" s="145"/>
      <c r="F228" s="458"/>
    </row>
    <row r="229" spans="1:6" x14ac:dyDescent="0.25">
      <c r="A229" s="142" t="str">
        <f>"0"&amp;B229&amp;"-"&amp;D229&amp;"-"&amp;C229</f>
        <v>0--</v>
      </c>
      <c r="B229" s="145"/>
      <c r="C229" s="145"/>
      <c r="D229" s="145"/>
      <c r="E229" s="145"/>
      <c r="F229" s="458"/>
    </row>
    <row r="230" spans="1:6" x14ac:dyDescent="0.25">
      <c r="A230" s="142" t="str">
        <f>"0"&amp;B230&amp;"-"&amp;D230&amp;"-"&amp;C230</f>
        <v>0--</v>
      </c>
      <c r="B230" s="145"/>
      <c r="C230" s="145"/>
      <c r="D230" s="145"/>
      <c r="E230" s="145"/>
      <c r="F230" s="458"/>
    </row>
    <row r="231" spans="1:6" x14ac:dyDescent="0.25">
      <c r="A231" s="142" t="str">
        <f>"0"&amp;B231&amp;"-"&amp;D231&amp;"-"&amp;C231</f>
        <v>0--</v>
      </c>
      <c r="B231" s="145"/>
      <c r="C231" s="145"/>
      <c r="D231" s="145"/>
      <c r="E231" s="145"/>
      <c r="F231" s="458"/>
    </row>
    <row r="232" spans="1:6" x14ac:dyDescent="0.25">
      <c r="A232" s="142" t="str">
        <f>"0"&amp;B232&amp;"-"&amp;D232&amp;"-"&amp;C232</f>
        <v>0--</v>
      </c>
      <c r="B232" s="145"/>
      <c r="C232" s="145"/>
      <c r="D232" s="145"/>
      <c r="E232" s="145"/>
      <c r="F232" s="458"/>
    </row>
    <row r="233" spans="1:6" x14ac:dyDescent="0.25">
      <c r="A233" s="142" t="str">
        <f>"0"&amp;B233&amp;"-"&amp;D233&amp;"-"&amp;C233</f>
        <v>0--</v>
      </c>
      <c r="B233" s="145"/>
      <c r="C233" s="145"/>
      <c r="D233" s="145"/>
      <c r="E233" s="145"/>
      <c r="F233" s="458"/>
    </row>
    <row r="234" spans="1:6" x14ac:dyDescent="0.25">
      <c r="A234" s="142" t="str">
        <f>"0"&amp;B234&amp;"-"&amp;D234&amp;"-"&amp;C234</f>
        <v>0--</v>
      </c>
      <c r="B234" s="145"/>
      <c r="C234" s="145"/>
      <c r="D234" s="145"/>
      <c r="E234" s="145"/>
      <c r="F234" s="458"/>
    </row>
    <row r="235" spans="1:6" x14ac:dyDescent="0.25">
      <c r="A235" s="142" t="str">
        <f>"0"&amp;B235&amp;"-"&amp;D235&amp;"-"&amp;C235</f>
        <v>0--</v>
      </c>
      <c r="B235" s="145"/>
      <c r="C235" s="145"/>
      <c r="D235" s="145"/>
      <c r="E235" s="145"/>
      <c r="F235" s="458"/>
    </row>
    <row r="236" spans="1:6" x14ac:dyDescent="0.25">
      <c r="A236" s="142" t="str">
        <f>"0"&amp;B236&amp;"-"&amp;D236&amp;"-"&amp;C236</f>
        <v>0--</v>
      </c>
      <c r="B236" s="145"/>
      <c r="C236" s="145"/>
      <c r="D236" s="145"/>
      <c r="E236" s="145"/>
      <c r="F236" s="458"/>
    </row>
    <row r="237" spans="1:6" x14ac:dyDescent="0.25">
      <c r="A237" s="142" t="str">
        <f>"0"&amp;B237&amp;"-"&amp;D237&amp;"-"&amp;C237</f>
        <v>0--</v>
      </c>
      <c r="B237" s="145"/>
      <c r="C237" s="145"/>
      <c r="D237" s="145"/>
      <c r="E237" s="145"/>
      <c r="F237" s="458"/>
    </row>
    <row r="238" spans="1:6" x14ac:dyDescent="0.25">
      <c r="A238" s="142" t="str">
        <f>"0"&amp;B238&amp;"-"&amp;D238&amp;"-"&amp;C238</f>
        <v>0--</v>
      </c>
      <c r="B238" s="145"/>
      <c r="C238" s="145"/>
      <c r="D238" s="145"/>
      <c r="E238" s="145"/>
      <c r="F238" s="458"/>
    </row>
    <row r="239" spans="1:6" x14ac:dyDescent="0.25">
      <c r="A239" s="142" t="str">
        <f>"0"&amp;B239&amp;"-"&amp;D239&amp;"-"&amp;C239</f>
        <v>0--</v>
      </c>
      <c r="B239" s="145"/>
      <c r="C239" s="145"/>
      <c r="D239" s="145"/>
      <c r="E239" s="145"/>
      <c r="F239" s="458"/>
    </row>
    <row r="240" spans="1:6" x14ac:dyDescent="0.25">
      <c r="A240" s="142" t="str">
        <f>"0"&amp;B240&amp;"-"&amp;D240&amp;"-"&amp;C240</f>
        <v>0--</v>
      </c>
      <c r="B240" s="145"/>
      <c r="C240" s="145"/>
      <c r="D240" s="145"/>
      <c r="E240" s="145"/>
      <c r="F240" s="458"/>
    </row>
    <row r="241" spans="1:12" x14ac:dyDescent="0.25">
      <c r="A241" s="142" t="str">
        <f>"0"&amp;B241&amp;"-"&amp;D241&amp;"-"&amp;C241</f>
        <v>0--</v>
      </c>
      <c r="B241" s="145"/>
      <c r="C241" s="145"/>
      <c r="D241" s="145"/>
      <c r="E241" s="145"/>
      <c r="F241" s="458"/>
    </row>
    <row r="242" spans="1:12" x14ac:dyDescent="0.25">
      <c r="A242" s="142" t="str">
        <f>"0"&amp;B242&amp;"-"&amp;D242&amp;"-"&amp;C242</f>
        <v>0--</v>
      </c>
      <c r="B242" s="145"/>
      <c r="C242" s="145"/>
      <c r="D242" s="145"/>
      <c r="E242" s="145"/>
      <c r="F242" s="458"/>
    </row>
    <row r="243" spans="1:12" x14ac:dyDescent="0.25">
      <c r="A243" s="142" t="str">
        <f>"0"&amp;B243&amp;"-"&amp;D243&amp;"-"&amp;C243</f>
        <v>0--</v>
      </c>
      <c r="B243" s="145"/>
      <c r="C243" s="145"/>
      <c r="D243" s="145"/>
      <c r="E243" s="145"/>
      <c r="F243" s="458"/>
    </row>
    <row r="244" spans="1:12" x14ac:dyDescent="0.25">
      <c r="A244" s="142" t="str">
        <f>"0"&amp;B244&amp;"-"&amp;D244&amp;"-"&amp;C244</f>
        <v>0--</v>
      </c>
      <c r="B244" s="145"/>
      <c r="C244" s="145"/>
      <c r="D244" s="145"/>
      <c r="E244" s="145"/>
      <c r="F244" s="458"/>
    </row>
    <row r="245" spans="1:12" x14ac:dyDescent="0.25">
      <c r="A245" s="142" t="str">
        <f>"0"&amp;B245&amp;"-"&amp;D245&amp;"-"&amp;C245</f>
        <v>0--</v>
      </c>
      <c r="B245" s="145"/>
      <c r="C245" s="145"/>
      <c r="D245" s="145"/>
      <c r="E245" s="145"/>
      <c r="F245" s="458"/>
    </row>
    <row r="246" spans="1:12" x14ac:dyDescent="0.25">
      <c r="A246" s="142" t="str">
        <f>"0"&amp;B246&amp;"-"&amp;D246&amp;"-"&amp;C246</f>
        <v>0--</v>
      </c>
      <c r="B246" s="145"/>
      <c r="C246" s="145"/>
      <c r="D246" s="145"/>
      <c r="E246" s="145"/>
      <c r="F246" s="458"/>
    </row>
    <row r="247" spans="1:12" x14ac:dyDescent="0.25">
      <c r="A247" s="142" t="str">
        <f>"0"&amp;B247&amp;"-"&amp;D247&amp;"-"&amp;C247</f>
        <v>0--</v>
      </c>
      <c r="B247" s="145"/>
      <c r="C247" s="145"/>
      <c r="D247" s="145"/>
      <c r="E247" s="145"/>
      <c r="F247" s="458"/>
    </row>
    <row r="248" spans="1:12" x14ac:dyDescent="0.25">
      <c r="A248" s="142" t="str">
        <f>"0"&amp;B248&amp;"-"&amp;D248&amp;"-"&amp;C248</f>
        <v>0--</v>
      </c>
      <c r="B248" s="145"/>
      <c r="C248" s="145"/>
      <c r="D248" s="145"/>
      <c r="E248" s="145"/>
      <c r="F248" s="458"/>
    </row>
    <row r="249" spans="1:12" x14ac:dyDescent="0.25">
      <c r="A249" s="142" t="str">
        <f>"0"&amp;B249&amp;"-"&amp;D249&amp;"-"&amp;C249</f>
        <v>0--</v>
      </c>
      <c r="B249" s="145"/>
      <c r="C249" s="145"/>
      <c r="D249" s="145"/>
      <c r="E249" s="145"/>
      <c r="F249" s="504"/>
      <c r="G249" s="46"/>
      <c r="H249" s="47"/>
      <c r="I249" s="47"/>
      <c r="J249" s="47"/>
      <c r="K249" s="47"/>
      <c r="L249" s="48"/>
    </row>
    <row r="250" spans="1:12" x14ac:dyDescent="0.25">
      <c r="A250" s="142" t="str">
        <f>"0"&amp;B250&amp;"-"&amp;D250&amp;"-"&amp;C250</f>
        <v>0--</v>
      </c>
      <c r="B250" s="145"/>
      <c r="C250" s="145"/>
      <c r="D250" s="145"/>
      <c r="E250" s="145"/>
      <c r="F250" s="504"/>
      <c r="G250" s="46"/>
      <c r="H250" s="47"/>
      <c r="I250" s="47"/>
      <c r="J250" s="47"/>
      <c r="K250" s="47"/>
      <c r="L250" s="48"/>
    </row>
    <row r="251" spans="1:12" x14ac:dyDescent="0.25">
      <c r="A251" s="142" t="str">
        <f>"0"&amp;B251&amp;"-"&amp;D251&amp;"-"&amp;C251</f>
        <v>0--</v>
      </c>
      <c r="B251" s="145"/>
      <c r="C251" s="145"/>
      <c r="D251" s="145"/>
      <c r="E251" s="145"/>
      <c r="F251" s="504"/>
      <c r="G251" s="46"/>
      <c r="H251" s="47"/>
      <c r="I251" s="47"/>
      <c r="J251" s="47"/>
      <c r="K251" s="47"/>
      <c r="L251" s="48"/>
    </row>
    <row r="252" spans="1:12" x14ac:dyDescent="0.25">
      <c r="A252" s="142" t="str">
        <f>"0"&amp;B252&amp;"-"&amp;D252&amp;"-"&amp;C252</f>
        <v>0--</v>
      </c>
      <c r="B252" s="145"/>
      <c r="C252" s="145"/>
      <c r="D252" s="145"/>
      <c r="E252" s="145"/>
      <c r="F252" s="504"/>
      <c r="G252" s="46"/>
      <c r="H252" s="47"/>
      <c r="I252" s="47"/>
      <c r="J252" s="47"/>
      <c r="K252" s="47"/>
      <c r="L252" s="48"/>
    </row>
    <row r="253" spans="1:12" x14ac:dyDescent="0.25">
      <c r="A253" s="142" t="str">
        <f>"0"&amp;B253&amp;"-"&amp;D253&amp;"-"&amp;C253</f>
        <v>0--</v>
      </c>
      <c r="B253" s="145"/>
      <c r="C253" s="145"/>
      <c r="D253" s="145"/>
      <c r="E253" s="145"/>
      <c r="F253" s="504"/>
      <c r="G253" s="46"/>
      <c r="H253" s="47"/>
      <c r="I253" s="47"/>
      <c r="J253" s="47"/>
      <c r="K253" s="47"/>
      <c r="L253" s="48"/>
    </row>
    <row r="254" spans="1:12" x14ac:dyDescent="0.25">
      <c r="A254" s="142" t="str">
        <f>"0"&amp;B254&amp;"-"&amp;D254&amp;"-"&amp;C254</f>
        <v>0--</v>
      </c>
      <c r="B254" s="145"/>
      <c r="C254" s="145"/>
      <c r="D254" s="145"/>
      <c r="E254" s="145"/>
      <c r="F254" s="504"/>
      <c r="G254" s="46"/>
      <c r="H254" s="47"/>
      <c r="I254" s="47"/>
      <c r="J254" s="47"/>
      <c r="K254" s="47"/>
      <c r="L254" s="48"/>
    </row>
    <row r="255" spans="1:12" x14ac:dyDescent="0.25">
      <c r="A255" s="142" t="str">
        <f>"0"&amp;B255&amp;"-"&amp;D255&amp;"-"&amp;C255</f>
        <v>0--</v>
      </c>
      <c r="B255" s="145"/>
      <c r="C255" s="145"/>
      <c r="D255" s="145"/>
      <c r="E255" s="145"/>
      <c r="F255" s="504"/>
      <c r="G255" s="46"/>
      <c r="H255" s="47"/>
      <c r="I255" s="47"/>
      <c r="J255" s="47"/>
      <c r="K255" s="47"/>
      <c r="L255" s="48"/>
    </row>
    <row r="256" spans="1:12" x14ac:dyDescent="0.25">
      <c r="A256" s="142" t="str">
        <f>"0"&amp;B256&amp;"-"&amp;D256&amp;"-"&amp;C256</f>
        <v>0--</v>
      </c>
      <c r="B256" s="145"/>
      <c r="C256" s="145"/>
      <c r="D256" s="145"/>
      <c r="E256" s="145"/>
      <c r="F256" s="504"/>
      <c r="G256" s="46"/>
      <c r="H256" s="47"/>
      <c r="I256" s="47"/>
      <c r="J256" s="47"/>
      <c r="K256" s="47"/>
      <c r="L256" s="48"/>
    </row>
    <row r="257" spans="1:12" x14ac:dyDescent="0.25">
      <c r="A257" s="142" t="str">
        <f>"0"&amp;B257&amp;"-"&amp;D257&amp;"-"&amp;C257</f>
        <v>0--</v>
      </c>
      <c r="B257" s="145"/>
      <c r="C257" s="145"/>
      <c r="D257" s="145"/>
      <c r="E257" s="145"/>
      <c r="F257" s="504"/>
      <c r="G257" s="46"/>
      <c r="H257" s="47"/>
      <c r="I257" s="47"/>
      <c r="J257" s="47"/>
      <c r="K257" s="47"/>
      <c r="L257" s="48"/>
    </row>
    <row r="258" spans="1:12" x14ac:dyDescent="0.25">
      <c r="A258" s="142" t="str">
        <f>"0"&amp;B258&amp;"-"&amp;D258&amp;"-"&amp;C258</f>
        <v>0--</v>
      </c>
      <c r="B258" s="145"/>
      <c r="C258" s="145"/>
      <c r="D258" s="145"/>
      <c r="E258" s="145"/>
      <c r="F258" s="458"/>
    </row>
    <row r="259" spans="1:12" x14ac:dyDescent="0.25">
      <c r="A259" s="142" t="str">
        <f>"0"&amp;B259&amp;"-"&amp;D259&amp;"-"&amp;C259</f>
        <v>0--</v>
      </c>
      <c r="B259" s="145"/>
      <c r="C259" s="145"/>
      <c r="D259" s="145"/>
      <c r="E259" s="145"/>
      <c r="F259" s="458"/>
    </row>
    <row r="260" spans="1:12" x14ac:dyDescent="0.25">
      <c r="A260" s="142" t="str">
        <f>"0"&amp;B260&amp;"-"&amp;D260&amp;"-"&amp;C260</f>
        <v>0--</v>
      </c>
      <c r="B260" s="145"/>
      <c r="C260" s="145"/>
      <c r="D260" s="145"/>
      <c r="E260" s="145"/>
      <c r="F260" s="458"/>
    </row>
    <row r="261" spans="1:12" x14ac:dyDescent="0.25">
      <c r="A261" s="142" t="str">
        <f>"0"&amp;B261&amp;"-"&amp;D261&amp;"-"&amp;C261</f>
        <v>0--</v>
      </c>
      <c r="B261" s="145"/>
      <c r="C261" s="145"/>
      <c r="D261" s="145"/>
      <c r="E261" s="145"/>
      <c r="F261" s="458"/>
    </row>
    <row r="262" spans="1:12" x14ac:dyDescent="0.25">
      <c r="A262" s="142" t="str">
        <f>"0"&amp;B262&amp;"-"&amp;D262&amp;"-"&amp;C262</f>
        <v>0--</v>
      </c>
      <c r="B262" s="145"/>
      <c r="C262" s="145"/>
      <c r="D262" s="145"/>
      <c r="E262" s="145"/>
      <c r="F262" s="458"/>
    </row>
    <row r="263" spans="1:12" x14ac:dyDescent="0.25">
      <c r="A263" s="142" t="str">
        <f>"0"&amp;B263&amp;"-"&amp;D263&amp;"-"&amp;C263</f>
        <v>0--</v>
      </c>
      <c r="B263" s="145"/>
      <c r="C263" s="145"/>
      <c r="D263" s="145"/>
      <c r="E263" s="145"/>
      <c r="F263" s="458"/>
    </row>
    <row r="264" spans="1:12" x14ac:dyDescent="0.25">
      <c r="A264" s="142" t="str">
        <f>"0"&amp;B264&amp;"-"&amp;D264&amp;"-"&amp;C264</f>
        <v>0--</v>
      </c>
      <c r="B264" s="145"/>
      <c r="C264" s="145"/>
      <c r="D264" s="145"/>
      <c r="E264" s="145"/>
      <c r="F264" s="458"/>
    </row>
    <row r="265" spans="1:12" x14ac:dyDescent="0.25">
      <c r="A265" s="142" t="str">
        <f>"0"&amp;B265&amp;"-"&amp;D265&amp;"-"&amp;C265</f>
        <v>0--</v>
      </c>
      <c r="B265" s="145"/>
      <c r="C265" s="145"/>
      <c r="D265" s="145"/>
      <c r="E265" s="145"/>
      <c r="F265" s="458"/>
    </row>
    <row r="266" spans="1:12" x14ac:dyDescent="0.25">
      <c r="A266" s="142" t="str">
        <f>"0"&amp;B266&amp;"-"&amp;D266&amp;"-"&amp;C266</f>
        <v>0--</v>
      </c>
      <c r="B266" s="145"/>
      <c r="C266" s="145"/>
      <c r="D266" s="145"/>
      <c r="E266" s="145"/>
      <c r="F266" s="458"/>
    </row>
    <row r="267" spans="1:12" x14ac:dyDescent="0.25">
      <c r="A267" s="142" t="str">
        <f>"0"&amp;B267&amp;"-"&amp;D267&amp;"-"&amp;C267</f>
        <v>0--</v>
      </c>
      <c r="B267" s="145"/>
      <c r="C267" s="145"/>
      <c r="D267" s="145"/>
      <c r="E267" s="145"/>
      <c r="F267" s="458"/>
    </row>
    <row r="268" spans="1:12" x14ac:dyDescent="0.25">
      <c r="A268" s="142" t="str">
        <f>"0"&amp;B268&amp;"-"&amp;D268&amp;"-"&amp;C268</f>
        <v>0--</v>
      </c>
      <c r="B268" s="145"/>
      <c r="C268" s="145"/>
      <c r="D268" s="145"/>
      <c r="E268" s="145"/>
      <c r="F268" s="458"/>
    </row>
    <row r="269" spans="1:12" x14ac:dyDescent="0.25">
      <c r="A269" s="142" t="str">
        <f>"0"&amp;B269&amp;"-"&amp;D269&amp;"-"&amp;C269</f>
        <v>0--</v>
      </c>
      <c r="B269" s="145"/>
      <c r="C269" s="145"/>
      <c r="D269" s="145"/>
      <c r="E269" s="145"/>
      <c r="F269" s="458"/>
    </row>
    <row r="270" spans="1:12" x14ac:dyDescent="0.25">
      <c r="A270" s="142" t="str">
        <f>"0"&amp;B270&amp;"-"&amp;D270&amp;"-"&amp;C270</f>
        <v>0--</v>
      </c>
      <c r="B270" s="145"/>
      <c r="C270" s="145"/>
      <c r="D270" s="145"/>
      <c r="E270" s="145"/>
      <c r="F270" s="458"/>
    </row>
    <row r="271" spans="1:12" x14ac:dyDescent="0.25">
      <c r="A271" s="142" t="str">
        <f>"0"&amp;B271&amp;"-"&amp;D271&amp;"-"&amp;C271</f>
        <v>0--</v>
      </c>
      <c r="B271" s="145"/>
      <c r="C271" s="145"/>
      <c r="D271" s="145"/>
      <c r="E271" s="145"/>
      <c r="F271" s="458"/>
    </row>
    <row r="272" spans="1:12" x14ac:dyDescent="0.25">
      <c r="A272" s="142" t="str">
        <f>"0"&amp;B272&amp;"-"&amp;D272&amp;"-"&amp;C272</f>
        <v>0--</v>
      </c>
      <c r="B272" s="145"/>
      <c r="C272" s="145"/>
      <c r="D272" s="145"/>
      <c r="E272" s="145"/>
      <c r="F272" s="458"/>
    </row>
    <row r="273" spans="1:6" x14ac:dyDescent="0.25">
      <c r="A273" s="142" t="str">
        <f>"0"&amp;B273&amp;"-"&amp;D273&amp;"-"&amp;C273</f>
        <v>0--</v>
      </c>
      <c r="B273" s="145"/>
      <c r="C273" s="145"/>
      <c r="D273" s="145"/>
      <c r="E273" s="145"/>
      <c r="F273" s="458"/>
    </row>
    <row r="274" spans="1:6" x14ac:dyDescent="0.25">
      <c r="A274" s="142" t="str">
        <f>"0"&amp;B274&amp;"-"&amp;D274&amp;"-"&amp;C274</f>
        <v>0--</v>
      </c>
      <c r="B274" s="145"/>
      <c r="C274" s="145"/>
      <c r="D274" s="145"/>
      <c r="E274" s="145"/>
      <c r="F274" s="458"/>
    </row>
    <row r="275" spans="1:6" x14ac:dyDescent="0.25">
      <c r="A275" s="142" t="str">
        <f>"0"&amp;B275&amp;"-"&amp;D275&amp;"-"&amp;C275</f>
        <v>0--</v>
      </c>
      <c r="B275" s="145"/>
      <c r="C275" s="145"/>
      <c r="D275" s="145"/>
      <c r="E275" s="145"/>
      <c r="F275" s="458"/>
    </row>
    <row r="276" spans="1:6" x14ac:dyDescent="0.25">
      <c r="A276" s="142" t="str">
        <f>"0"&amp;B276&amp;"-"&amp;D276&amp;"-"&amp;C276</f>
        <v>0--</v>
      </c>
      <c r="B276" s="145"/>
      <c r="C276" s="145"/>
      <c r="D276" s="145"/>
      <c r="E276" s="145"/>
      <c r="F276" s="458"/>
    </row>
    <row r="277" spans="1:6" x14ac:dyDescent="0.25">
      <c r="A277" s="142" t="str">
        <f>"0"&amp;B277&amp;"-"&amp;D277&amp;"-"&amp;C277</f>
        <v>0--</v>
      </c>
      <c r="B277" s="145"/>
      <c r="C277" s="145"/>
      <c r="D277" s="145"/>
      <c r="E277" s="145"/>
      <c r="F277" s="458"/>
    </row>
    <row r="278" spans="1:6" x14ac:dyDescent="0.25">
      <c r="A278" s="142" t="str">
        <f>"0"&amp;B278&amp;"-"&amp;D278&amp;"-"&amp;C278</f>
        <v>0--</v>
      </c>
      <c r="B278" s="145"/>
      <c r="C278" s="145"/>
      <c r="D278" s="145"/>
      <c r="E278" s="145"/>
      <c r="F278" s="458"/>
    </row>
    <row r="279" spans="1:6" x14ac:dyDescent="0.25">
      <c r="A279" s="142" t="str">
        <f>"0"&amp;B279&amp;"-"&amp;D279&amp;"-"&amp;C279</f>
        <v>0--</v>
      </c>
      <c r="B279" s="145"/>
      <c r="C279" s="145"/>
      <c r="D279" s="145"/>
      <c r="E279" s="145"/>
      <c r="F279" s="458"/>
    </row>
    <row r="280" spans="1:6" x14ac:dyDescent="0.25">
      <c r="A280" s="142" t="str">
        <f>"0"&amp;B280&amp;"-"&amp;D280&amp;"-"&amp;C280</f>
        <v>0--</v>
      </c>
      <c r="B280" s="145"/>
      <c r="C280" s="145"/>
      <c r="D280" s="145"/>
      <c r="E280" s="145"/>
      <c r="F280" s="458"/>
    </row>
    <row r="281" spans="1:6" x14ac:dyDescent="0.25">
      <c r="A281" s="142" t="str">
        <f>"0"&amp;B281&amp;"-"&amp;D281&amp;"-"&amp;C281</f>
        <v>0--</v>
      </c>
      <c r="B281" s="145"/>
      <c r="C281" s="145"/>
      <c r="D281" s="145"/>
      <c r="E281" s="145"/>
      <c r="F281" s="458"/>
    </row>
    <row r="282" spans="1:6" x14ac:dyDescent="0.25">
      <c r="A282" s="142" t="str">
        <f>"0"&amp;B282&amp;"-"&amp;D282&amp;"-"&amp;C282</f>
        <v>0--</v>
      </c>
      <c r="B282" s="145"/>
      <c r="C282" s="145"/>
      <c r="D282" s="145"/>
      <c r="E282" s="145"/>
      <c r="F282" s="458"/>
    </row>
    <row r="283" spans="1:6" x14ac:dyDescent="0.25">
      <c r="A283" s="142" t="str">
        <f>"0"&amp;B283&amp;"-"&amp;D283&amp;"-"&amp;C283</f>
        <v>0--</v>
      </c>
      <c r="B283" s="145"/>
      <c r="C283" s="145"/>
      <c r="D283" s="145"/>
      <c r="E283" s="145"/>
      <c r="F283" s="458"/>
    </row>
    <row r="284" spans="1:6" x14ac:dyDescent="0.25">
      <c r="A284" s="142" t="str">
        <f>"0"&amp;B284&amp;"-"&amp;D284&amp;"-"&amp;C284</f>
        <v>0--</v>
      </c>
      <c r="B284" s="145"/>
      <c r="C284" s="145"/>
      <c r="D284" s="145"/>
      <c r="E284" s="145"/>
      <c r="F284" s="458"/>
    </row>
    <row r="285" spans="1:6" x14ac:dyDescent="0.25">
      <c r="A285" s="142" t="str">
        <f>"0"&amp;B285&amp;"-"&amp;D285&amp;"-"&amp;C285</f>
        <v>0--</v>
      </c>
      <c r="B285" s="145"/>
      <c r="C285" s="145"/>
      <c r="D285" s="145"/>
      <c r="E285" s="145"/>
      <c r="F285" s="458"/>
    </row>
    <row r="286" spans="1:6" x14ac:dyDescent="0.25">
      <c r="A286" s="142" t="str">
        <f>"0"&amp;B286&amp;"-"&amp;D286&amp;"-"&amp;C286</f>
        <v>0--</v>
      </c>
      <c r="B286" s="145"/>
      <c r="C286" s="145"/>
      <c r="D286" s="145"/>
      <c r="E286" s="145"/>
      <c r="F286" s="458"/>
    </row>
    <row r="287" spans="1:6" x14ac:dyDescent="0.25">
      <c r="A287" s="142" t="str">
        <f>"0"&amp;B287&amp;"-"&amp;D287&amp;"-"&amp;C287</f>
        <v>0--</v>
      </c>
      <c r="B287" s="145"/>
      <c r="C287" s="145"/>
      <c r="D287" s="145"/>
      <c r="E287" s="145"/>
      <c r="F287" s="458"/>
    </row>
    <row r="288" spans="1:6" x14ac:dyDescent="0.25">
      <c r="A288" s="142" t="str">
        <f>"0"&amp;B288&amp;"-"&amp;D288&amp;"-"&amp;C288</f>
        <v>0--</v>
      </c>
      <c r="B288" s="145"/>
      <c r="C288" s="145"/>
      <c r="D288" s="145"/>
      <c r="E288" s="145"/>
      <c r="F288" s="458"/>
    </row>
    <row r="289" spans="1:6" x14ac:dyDescent="0.25">
      <c r="A289" s="142" t="str">
        <f>"0"&amp;B289&amp;"-"&amp;D289&amp;"-"&amp;C289</f>
        <v>0--</v>
      </c>
      <c r="B289" s="145"/>
      <c r="C289" s="145"/>
      <c r="D289" s="145"/>
      <c r="E289" s="145"/>
      <c r="F289" s="458"/>
    </row>
    <row r="290" spans="1:6" x14ac:dyDescent="0.25">
      <c r="A290" s="142" t="str">
        <f>"0"&amp;B290&amp;"-"&amp;D290&amp;"-"&amp;C290</f>
        <v>0--</v>
      </c>
      <c r="B290" s="145"/>
      <c r="C290" s="145"/>
      <c r="D290" s="145"/>
      <c r="E290" s="145"/>
      <c r="F290" s="458"/>
    </row>
    <row r="291" spans="1:6" x14ac:dyDescent="0.25">
      <c r="A291" s="142" t="str">
        <f>"0"&amp;B291&amp;"-"&amp;D291&amp;"-"&amp;C291</f>
        <v>0--</v>
      </c>
      <c r="B291" s="145"/>
      <c r="C291" s="145"/>
      <c r="D291" s="145"/>
      <c r="E291" s="145"/>
      <c r="F291" s="458"/>
    </row>
    <row r="292" spans="1:6" x14ac:dyDescent="0.25">
      <c r="A292" s="142" t="str">
        <f>"0"&amp;B292&amp;"-"&amp;D292&amp;"-"&amp;C292</f>
        <v>0--</v>
      </c>
      <c r="B292" s="145"/>
      <c r="C292" s="145"/>
      <c r="D292" s="145"/>
      <c r="E292" s="145"/>
      <c r="F292" s="458"/>
    </row>
    <row r="293" spans="1:6" x14ac:dyDescent="0.25">
      <c r="A293" s="142" t="str">
        <f>"0"&amp;B293&amp;"-"&amp;D293&amp;"-"&amp;C293</f>
        <v>0--</v>
      </c>
      <c r="B293" s="145"/>
      <c r="C293" s="145"/>
      <c r="D293" s="145"/>
      <c r="E293" s="145"/>
      <c r="F293" s="458"/>
    </row>
    <row r="294" spans="1:6" x14ac:dyDescent="0.25">
      <c r="A294" s="142" t="str">
        <f>"0"&amp;B294&amp;"-"&amp;D294&amp;"-"&amp;C294</f>
        <v>0--</v>
      </c>
      <c r="B294" s="145"/>
      <c r="C294" s="145"/>
      <c r="D294" s="145"/>
      <c r="E294" s="145"/>
      <c r="F294" s="458"/>
    </row>
    <row r="295" spans="1:6" x14ac:dyDescent="0.25">
      <c r="A295" s="142" t="str">
        <f>"0"&amp;B295&amp;"-"&amp;D295&amp;"-"&amp;C295</f>
        <v>0--</v>
      </c>
      <c r="B295" s="145"/>
      <c r="C295" s="145"/>
      <c r="D295" s="145"/>
      <c r="E295" s="145"/>
      <c r="F295" s="458"/>
    </row>
    <row r="296" spans="1:6" x14ac:dyDescent="0.25">
      <c r="A296" s="142" t="str">
        <f>"0"&amp;B296&amp;"-"&amp;D296&amp;"-"&amp;C296</f>
        <v>0--</v>
      </c>
      <c r="B296" s="145"/>
      <c r="C296" s="145"/>
      <c r="D296" s="145"/>
      <c r="E296" s="145"/>
      <c r="F296" s="458"/>
    </row>
    <row r="297" spans="1:6" x14ac:dyDescent="0.25">
      <c r="A297" s="142" t="str">
        <f>"0"&amp;B297&amp;"-"&amp;D297&amp;"-"&amp;C297</f>
        <v>0--</v>
      </c>
      <c r="B297" s="145"/>
      <c r="C297" s="145"/>
      <c r="D297" s="145"/>
      <c r="E297" s="145"/>
      <c r="F297" s="458"/>
    </row>
    <row r="298" spans="1:6" x14ac:dyDescent="0.25">
      <c r="A298" s="142" t="str">
        <f>"0"&amp;B298&amp;"-"&amp;D298&amp;"-"&amp;C298</f>
        <v>0--</v>
      </c>
      <c r="B298" s="145"/>
      <c r="C298" s="145"/>
      <c r="D298" s="145"/>
      <c r="E298" s="145"/>
      <c r="F298" s="458"/>
    </row>
    <row r="299" spans="1:6" x14ac:dyDescent="0.25">
      <c r="A299" s="142" t="str">
        <f>"0"&amp;B299&amp;"-"&amp;D299&amp;"-"&amp;C299</f>
        <v>0--</v>
      </c>
      <c r="B299" s="145"/>
      <c r="C299" s="145"/>
      <c r="D299" s="145"/>
      <c r="E299" s="145"/>
      <c r="F299" s="458"/>
    </row>
    <row r="300" spans="1:6" x14ac:dyDescent="0.25">
      <c r="A300" s="142" t="str">
        <f>"0"&amp;B300&amp;"-"&amp;D300&amp;"-"&amp;C300</f>
        <v>0--</v>
      </c>
      <c r="B300" s="145"/>
      <c r="C300" s="145"/>
      <c r="D300" s="145"/>
      <c r="E300" s="145"/>
      <c r="F300" s="458"/>
    </row>
    <row r="301" spans="1:6" x14ac:dyDescent="0.25">
      <c r="A301" s="142" t="str">
        <f>"0"&amp;B301&amp;"-"&amp;D301&amp;"-"&amp;C301</f>
        <v>0--</v>
      </c>
      <c r="B301" s="145"/>
      <c r="C301" s="145"/>
      <c r="D301" s="145"/>
      <c r="E301" s="145"/>
      <c r="F301" s="458"/>
    </row>
    <row r="302" spans="1:6" x14ac:dyDescent="0.25">
      <c r="A302" s="142" t="str">
        <f>"0"&amp;B302&amp;"-"&amp;D302&amp;"-"&amp;C302</f>
        <v>0--</v>
      </c>
      <c r="B302" s="145"/>
      <c r="C302" s="145"/>
      <c r="D302" s="145"/>
      <c r="E302" s="145"/>
      <c r="F302" s="458"/>
    </row>
    <row r="303" spans="1:6" x14ac:dyDescent="0.25">
      <c r="A303" s="142" t="str">
        <f>"0"&amp;B303&amp;"-"&amp;D303&amp;"-"&amp;C303</f>
        <v>0--</v>
      </c>
      <c r="B303" s="145"/>
      <c r="C303" s="145"/>
      <c r="D303" s="145"/>
      <c r="E303" s="145"/>
      <c r="F303" s="458"/>
    </row>
    <row r="304" spans="1:6" x14ac:dyDescent="0.25">
      <c r="A304" s="142" t="str">
        <f>"0"&amp;B304&amp;"-"&amp;D304&amp;"-"&amp;C304</f>
        <v>0--</v>
      </c>
      <c r="B304" s="145"/>
      <c r="C304" s="145"/>
      <c r="D304" s="145"/>
      <c r="E304" s="145"/>
      <c r="F304" s="458"/>
    </row>
    <row r="305" spans="1:12" x14ac:dyDescent="0.25">
      <c r="A305" s="142" t="str">
        <f>"0"&amp;B305&amp;"-"&amp;D305&amp;"-"&amp;C305</f>
        <v>0--</v>
      </c>
      <c r="B305" s="145"/>
      <c r="C305" s="145"/>
      <c r="D305" s="145"/>
      <c r="E305" s="145"/>
      <c r="F305" s="458"/>
    </row>
    <row r="306" spans="1:12" x14ac:dyDescent="0.25">
      <c r="A306" s="142" t="str">
        <f>"0"&amp;B306&amp;"-"&amp;D306&amp;"-"&amp;C306</f>
        <v>0--</v>
      </c>
      <c r="B306" s="145"/>
      <c r="C306" s="145"/>
      <c r="D306" s="145"/>
      <c r="E306" s="145"/>
      <c r="F306" s="458"/>
    </row>
    <row r="307" spans="1:12" x14ac:dyDescent="0.25">
      <c r="A307" s="142" t="str">
        <f>"0"&amp;B307&amp;"-"&amp;D307&amp;"-"&amp;C307</f>
        <v>0--</v>
      </c>
      <c r="B307" s="145"/>
      <c r="C307" s="145"/>
      <c r="D307" s="145"/>
      <c r="E307" s="145"/>
      <c r="F307" s="458"/>
    </row>
    <row r="308" spans="1:12" x14ac:dyDescent="0.25">
      <c r="A308" s="142" t="str">
        <f>"0"&amp;B308&amp;"-"&amp;D308&amp;"-"&amp;C308</f>
        <v>0--</v>
      </c>
      <c r="B308" s="145"/>
      <c r="C308" s="145"/>
      <c r="D308" s="145"/>
      <c r="E308" s="145"/>
      <c r="F308" s="458"/>
    </row>
    <row r="309" spans="1:12" x14ac:dyDescent="0.25">
      <c r="A309" s="142" t="str">
        <f>"0"&amp;B309&amp;"-"&amp;D309&amp;"-"&amp;C309</f>
        <v>0--</v>
      </c>
      <c r="B309" s="145"/>
      <c r="C309" s="145"/>
      <c r="D309" s="145"/>
      <c r="E309" s="145"/>
      <c r="F309" s="458"/>
    </row>
    <row r="310" spans="1:12" x14ac:dyDescent="0.25">
      <c r="A310" s="142" t="str">
        <f>"0"&amp;B310&amp;"-"&amp;D310&amp;"-"&amp;C310</f>
        <v>0--</v>
      </c>
      <c r="B310" s="145"/>
      <c r="C310" s="145"/>
      <c r="D310" s="145"/>
      <c r="E310" s="145"/>
      <c r="F310" s="458"/>
    </row>
    <row r="311" spans="1:12" x14ac:dyDescent="0.25">
      <c r="A311" s="142" t="str">
        <f>"0"&amp;B311&amp;"-"&amp;D311&amp;"-"&amp;C311</f>
        <v>0--</v>
      </c>
      <c r="B311" s="145"/>
      <c r="C311" s="145"/>
      <c r="D311" s="145"/>
      <c r="E311" s="145"/>
      <c r="F311" s="458"/>
    </row>
    <row r="312" spans="1:12" x14ac:dyDescent="0.25">
      <c r="A312" s="142" t="str">
        <f>"0"&amp;B312&amp;"-"&amp;D312&amp;"-"&amp;C312</f>
        <v>0--</v>
      </c>
      <c r="B312" s="145"/>
      <c r="C312" s="145"/>
      <c r="D312" s="145"/>
      <c r="E312" s="145"/>
      <c r="F312" s="458"/>
    </row>
    <row r="313" spans="1:12" x14ac:dyDescent="0.25">
      <c r="A313" s="142" t="str">
        <f>"0"&amp;B313&amp;"-"&amp;D313&amp;"-"&amp;C313</f>
        <v>0--</v>
      </c>
      <c r="B313" s="145"/>
      <c r="C313" s="145"/>
      <c r="D313" s="145"/>
      <c r="E313" s="145"/>
      <c r="F313" s="458"/>
    </row>
    <row r="314" spans="1:12" x14ac:dyDescent="0.25">
      <c r="A314" s="142" t="str">
        <f>"0"&amp;B314&amp;"-"&amp;D314&amp;"-"&amp;C314</f>
        <v>0--</v>
      </c>
      <c r="B314" s="145"/>
      <c r="C314" s="145"/>
      <c r="D314" s="145"/>
      <c r="E314" s="145"/>
      <c r="F314" s="458"/>
    </row>
    <row r="315" spans="1:12" x14ac:dyDescent="0.25">
      <c r="A315" s="142" t="str">
        <f>"0"&amp;B315&amp;"-"&amp;D315&amp;"-"&amp;C315</f>
        <v>0--</v>
      </c>
      <c r="B315" s="145"/>
      <c r="C315" s="145"/>
      <c r="D315" s="145"/>
      <c r="E315" s="145"/>
      <c r="F315" s="458"/>
    </row>
    <row r="316" spans="1:12" x14ac:dyDescent="0.25">
      <c r="A316" s="142" t="str">
        <f>"0"&amp;B316&amp;"-"&amp;D316&amp;"-"&amp;C316</f>
        <v>0--</v>
      </c>
      <c r="B316" s="145"/>
      <c r="C316" s="145"/>
      <c r="D316" s="145"/>
      <c r="E316" s="145"/>
      <c r="F316" s="458"/>
    </row>
    <row r="317" spans="1:12" x14ac:dyDescent="0.25">
      <c r="A317" s="142" t="str">
        <f>"0"&amp;B317&amp;"-"&amp;D317&amp;"-"&amp;C317</f>
        <v>0--</v>
      </c>
      <c r="B317" s="145"/>
      <c r="C317" s="145"/>
      <c r="D317" s="145"/>
      <c r="E317" s="145"/>
      <c r="F317" s="458"/>
    </row>
    <row r="318" spans="1:12" x14ac:dyDescent="0.25">
      <c r="A318" s="142" t="str">
        <f>"0"&amp;B318&amp;"-"&amp;D318&amp;"-"&amp;C318</f>
        <v>0--</v>
      </c>
      <c r="B318" s="145"/>
      <c r="C318" s="145"/>
      <c r="D318" s="145"/>
      <c r="E318" s="145"/>
      <c r="F318" s="458"/>
    </row>
    <row r="319" spans="1:12" x14ac:dyDescent="0.25">
      <c r="A319" s="142" t="str">
        <f>"0"&amp;B319&amp;"-"&amp;D319&amp;"-"&amp;C319</f>
        <v>0--</v>
      </c>
      <c r="B319" s="145"/>
      <c r="C319" s="145"/>
      <c r="D319" s="145"/>
      <c r="E319" s="145"/>
      <c r="F319" s="458"/>
    </row>
    <row r="320" spans="1:12" x14ac:dyDescent="0.25">
      <c r="A320" s="142" t="str">
        <f>"0"&amp;B320&amp;"-"&amp;D320&amp;"-"&amp;C320</f>
        <v>0--</v>
      </c>
      <c r="B320" s="145"/>
      <c r="C320" s="145"/>
      <c r="D320" s="145"/>
      <c r="E320" s="145"/>
      <c r="F320" s="504"/>
      <c r="G320" s="46"/>
      <c r="H320" s="47"/>
      <c r="I320" s="47"/>
      <c r="J320" s="47"/>
      <c r="K320" s="47"/>
      <c r="L320" s="48"/>
    </row>
    <row r="321" spans="1:12" x14ac:dyDescent="0.25">
      <c r="A321" s="142" t="str">
        <f>"0"&amp;B321&amp;"-"&amp;D321&amp;"-"&amp;C321</f>
        <v>0--</v>
      </c>
      <c r="B321" s="145"/>
      <c r="C321" s="145"/>
      <c r="D321" s="145"/>
      <c r="E321" s="145"/>
      <c r="F321" s="504"/>
      <c r="G321" s="46"/>
      <c r="H321" s="47"/>
      <c r="I321" s="47"/>
      <c r="J321" s="47"/>
      <c r="K321" s="47"/>
      <c r="L321" s="48"/>
    </row>
    <row r="322" spans="1:12" x14ac:dyDescent="0.25">
      <c r="A322" s="142" t="str">
        <f>"0"&amp;B322&amp;"-"&amp;D322&amp;"-"&amp;C322</f>
        <v>0--</v>
      </c>
      <c r="B322" s="145"/>
      <c r="C322" s="145"/>
      <c r="D322" s="145"/>
      <c r="E322" s="145"/>
      <c r="F322" s="504"/>
      <c r="G322" s="46"/>
      <c r="H322" s="47"/>
      <c r="I322" s="47"/>
      <c r="J322" s="47"/>
      <c r="K322" s="47"/>
      <c r="L322" s="48"/>
    </row>
    <row r="323" spans="1:12" x14ac:dyDescent="0.25">
      <c r="A323" s="142" t="str">
        <f>"0"&amp;B323&amp;"-"&amp;D323&amp;"-"&amp;C323</f>
        <v>0--</v>
      </c>
      <c r="B323" s="145"/>
      <c r="C323" s="145"/>
      <c r="D323" s="145"/>
      <c r="E323" s="145"/>
      <c r="F323" s="504"/>
      <c r="G323" s="46"/>
      <c r="H323" s="47"/>
      <c r="I323" s="47"/>
      <c r="J323" s="47"/>
      <c r="K323" s="47"/>
      <c r="L323" s="48"/>
    </row>
    <row r="324" spans="1:12" x14ac:dyDescent="0.25">
      <c r="A324" s="142" t="str">
        <f>"0"&amp;B324&amp;"-"&amp;D324&amp;"-"&amp;C324</f>
        <v>0--</v>
      </c>
      <c r="B324" s="145"/>
      <c r="C324" s="145"/>
      <c r="D324" s="145"/>
      <c r="E324" s="145"/>
      <c r="F324" s="504"/>
      <c r="G324" s="46"/>
      <c r="H324" s="47"/>
      <c r="I324" s="47"/>
      <c r="J324" s="47"/>
      <c r="K324" s="47"/>
      <c r="L324" s="48"/>
    </row>
    <row r="325" spans="1:12" x14ac:dyDescent="0.25">
      <c r="A325" s="142" t="str">
        <f>"0"&amp;B325&amp;"-"&amp;D325&amp;"-"&amp;C325</f>
        <v>0--</v>
      </c>
      <c r="B325" s="145"/>
      <c r="C325" s="145"/>
      <c r="D325" s="145"/>
      <c r="E325" s="145"/>
      <c r="F325" s="504"/>
      <c r="G325" s="46"/>
      <c r="H325" s="47"/>
      <c r="I325" s="47"/>
      <c r="J325" s="47"/>
      <c r="K325" s="47"/>
      <c r="L325" s="48"/>
    </row>
    <row r="326" spans="1:12" x14ac:dyDescent="0.25">
      <c r="A326" s="142" t="str">
        <f>"0"&amp;B326&amp;"-"&amp;D326&amp;"-"&amp;C326</f>
        <v>0--</v>
      </c>
      <c r="B326" s="145"/>
      <c r="C326" s="145"/>
      <c r="D326" s="145"/>
      <c r="E326" s="145"/>
      <c r="F326" s="504"/>
      <c r="G326" s="46"/>
      <c r="H326" s="47"/>
      <c r="I326" s="47"/>
      <c r="J326" s="47"/>
      <c r="K326" s="47"/>
      <c r="L326" s="48"/>
    </row>
    <row r="327" spans="1:12" x14ac:dyDescent="0.25">
      <c r="A327" s="142" t="str">
        <f>"0"&amp;B327&amp;"-"&amp;D327&amp;"-"&amp;C327</f>
        <v>0--</v>
      </c>
      <c r="B327" s="145"/>
      <c r="C327" s="145"/>
      <c r="D327" s="145"/>
      <c r="E327" s="145"/>
      <c r="F327" s="504"/>
      <c r="G327" s="46"/>
      <c r="H327" s="47"/>
      <c r="I327" s="47"/>
      <c r="J327" s="47"/>
      <c r="K327" s="47"/>
      <c r="L327" s="48"/>
    </row>
    <row r="328" spans="1:12" x14ac:dyDescent="0.25">
      <c r="A328" s="142" t="str">
        <f>"0"&amp;B328&amp;"-"&amp;D328&amp;"-"&amp;C328</f>
        <v>0--</v>
      </c>
      <c r="B328" s="145"/>
      <c r="C328" s="145"/>
      <c r="D328" s="145"/>
      <c r="E328" s="145"/>
      <c r="F328" s="504"/>
      <c r="G328" s="46"/>
      <c r="H328" s="47"/>
      <c r="I328" s="47"/>
      <c r="J328" s="47"/>
      <c r="K328" s="47"/>
      <c r="L328" s="48"/>
    </row>
    <row r="329" spans="1:12" x14ac:dyDescent="0.25">
      <c r="A329" s="142" t="str">
        <f>"0"&amp;B329&amp;"-"&amp;D329&amp;"-"&amp;C329</f>
        <v>0--</v>
      </c>
      <c r="B329" s="145"/>
      <c r="C329" s="145"/>
      <c r="D329" s="145"/>
      <c r="E329" s="145"/>
      <c r="F329" s="458"/>
    </row>
    <row r="330" spans="1:12" x14ac:dyDescent="0.25">
      <c r="A330" s="142" t="str">
        <f>"0"&amp;B330&amp;"-"&amp;D330&amp;"-"&amp;C330</f>
        <v>0--</v>
      </c>
      <c r="B330" s="145"/>
      <c r="C330" s="145"/>
      <c r="D330" s="145"/>
      <c r="E330" s="145"/>
      <c r="F330" s="458"/>
    </row>
    <row r="331" spans="1:12" x14ac:dyDescent="0.25">
      <c r="A331" s="142" t="str">
        <f>"0"&amp;B331&amp;"-"&amp;D331&amp;"-"&amp;C331</f>
        <v>0--</v>
      </c>
      <c r="B331" s="145"/>
      <c r="C331" s="145"/>
      <c r="D331" s="145"/>
      <c r="E331" s="145"/>
      <c r="F331" s="458"/>
    </row>
    <row r="332" spans="1:12" x14ac:dyDescent="0.25">
      <c r="A332" s="142" t="str">
        <f>"0"&amp;B332&amp;"-"&amp;D332&amp;"-"&amp;C332</f>
        <v>0--</v>
      </c>
      <c r="B332" s="145"/>
      <c r="C332" s="145"/>
      <c r="D332" s="145"/>
      <c r="E332" s="145"/>
      <c r="F332" s="458"/>
    </row>
    <row r="333" spans="1:12" x14ac:dyDescent="0.25">
      <c r="A333" s="142" t="str">
        <f>"0"&amp;B333&amp;"-"&amp;D333&amp;"-"&amp;C333</f>
        <v>0--</v>
      </c>
      <c r="B333" s="145"/>
      <c r="C333" s="145"/>
      <c r="D333" s="145"/>
      <c r="E333" s="145"/>
      <c r="F333" s="458"/>
    </row>
    <row r="334" spans="1:12" x14ac:dyDescent="0.25">
      <c r="A334" s="142" t="str">
        <f>"0"&amp;B334&amp;"-"&amp;D334&amp;"-"&amp;C334</f>
        <v>0--</v>
      </c>
      <c r="B334" s="145"/>
      <c r="C334" s="145"/>
      <c r="D334" s="145"/>
      <c r="E334" s="145"/>
      <c r="F334" s="458"/>
    </row>
    <row r="335" spans="1:12" x14ac:dyDescent="0.25">
      <c r="A335" s="142" t="str">
        <f>"0"&amp;B335&amp;"-"&amp;D335&amp;"-"&amp;C335</f>
        <v>0--</v>
      </c>
      <c r="B335" s="145"/>
      <c r="C335" s="145"/>
      <c r="D335" s="145"/>
      <c r="E335" s="145"/>
      <c r="F335" s="458"/>
    </row>
    <row r="336" spans="1:12" x14ac:dyDescent="0.25">
      <c r="A336" s="142" t="str">
        <f>"0"&amp;B336&amp;"-"&amp;D336&amp;"-"&amp;C336</f>
        <v>0--</v>
      </c>
      <c r="B336" s="145"/>
      <c r="C336" s="145"/>
      <c r="D336" s="145"/>
      <c r="E336" s="145"/>
      <c r="F336" s="458"/>
    </row>
    <row r="337" spans="1:6" x14ac:dyDescent="0.25">
      <c r="A337" s="142" t="str">
        <f>"0"&amp;B337&amp;"-"&amp;D337&amp;"-"&amp;C337</f>
        <v>0--</v>
      </c>
      <c r="B337" s="145"/>
      <c r="C337" s="145"/>
      <c r="D337" s="145"/>
      <c r="E337" s="145"/>
      <c r="F337" s="458"/>
    </row>
    <row r="338" spans="1:6" x14ac:dyDescent="0.25">
      <c r="A338" s="142" t="str">
        <f>"0"&amp;B338&amp;"-"&amp;D338&amp;"-"&amp;C338</f>
        <v>0--</v>
      </c>
      <c r="B338" s="145"/>
      <c r="C338" s="145"/>
      <c r="D338" s="145"/>
      <c r="E338" s="145"/>
      <c r="F338" s="458"/>
    </row>
    <row r="339" spans="1:6" x14ac:dyDescent="0.25">
      <c r="A339" s="142" t="str">
        <f>"0"&amp;B339&amp;"-"&amp;D339&amp;"-"&amp;C339</f>
        <v>0--</v>
      </c>
      <c r="B339" s="145"/>
      <c r="C339" s="145"/>
      <c r="D339" s="145"/>
      <c r="E339" s="145"/>
      <c r="F339" s="458"/>
    </row>
    <row r="340" spans="1:6" x14ac:dyDescent="0.25">
      <c r="A340" s="142" t="str">
        <f>"0"&amp;B340&amp;"-"&amp;D340&amp;"-"&amp;C340</f>
        <v>0--</v>
      </c>
      <c r="B340" s="145"/>
      <c r="C340" s="145"/>
      <c r="D340" s="145"/>
      <c r="E340" s="145"/>
      <c r="F340" s="458"/>
    </row>
    <row r="341" spans="1:6" x14ac:dyDescent="0.25">
      <c r="A341" s="142" t="str">
        <f>"0"&amp;B341&amp;"-"&amp;D341&amp;"-"&amp;C341</f>
        <v>0--</v>
      </c>
      <c r="B341" s="145"/>
      <c r="C341" s="145"/>
      <c r="D341" s="145"/>
      <c r="E341" s="145"/>
      <c r="F341" s="458"/>
    </row>
    <row r="342" spans="1:6" x14ac:dyDescent="0.25">
      <c r="A342" s="142" t="str">
        <f>"0"&amp;B342&amp;"-"&amp;D342&amp;"-"&amp;C342</f>
        <v>0--</v>
      </c>
      <c r="B342" s="145"/>
      <c r="C342" s="145"/>
      <c r="D342" s="145"/>
      <c r="E342" s="145"/>
      <c r="F342" s="458"/>
    </row>
    <row r="343" spans="1:6" x14ac:dyDescent="0.25">
      <c r="A343" s="142" t="str">
        <f>"0"&amp;B343&amp;"-"&amp;D343&amp;"-"&amp;C343</f>
        <v>0--</v>
      </c>
      <c r="B343" s="145"/>
      <c r="C343" s="145"/>
      <c r="D343" s="145"/>
      <c r="E343" s="145"/>
      <c r="F343" s="458"/>
    </row>
    <row r="344" spans="1:6" x14ac:dyDescent="0.25">
      <c r="A344" s="142" t="str">
        <f>"0"&amp;B344&amp;"-"&amp;D344&amp;"-"&amp;C344</f>
        <v>0--</v>
      </c>
      <c r="B344" s="145"/>
      <c r="C344" s="145"/>
      <c r="D344" s="145"/>
      <c r="E344" s="145"/>
      <c r="F344" s="458"/>
    </row>
    <row r="345" spans="1:6" x14ac:dyDescent="0.25">
      <c r="A345" s="142" t="str">
        <f>"0"&amp;B345&amp;"-"&amp;D345&amp;"-"&amp;C345</f>
        <v>0--</v>
      </c>
      <c r="B345" s="145"/>
      <c r="C345" s="145"/>
      <c r="D345" s="145"/>
      <c r="E345" s="145"/>
      <c r="F345" s="458"/>
    </row>
    <row r="346" spans="1:6" x14ac:dyDescent="0.25">
      <c r="A346" s="142" t="str">
        <f>"0"&amp;B346&amp;"-"&amp;D346&amp;"-"&amp;C346</f>
        <v>0--</v>
      </c>
      <c r="B346" s="145"/>
      <c r="C346" s="145"/>
      <c r="D346" s="145"/>
      <c r="E346" s="145"/>
      <c r="F346" s="458"/>
    </row>
    <row r="347" spans="1:6" x14ac:dyDescent="0.25">
      <c r="A347" s="142" t="str">
        <f>"0"&amp;B347&amp;"-"&amp;D347&amp;"-"&amp;C347</f>
        <v>0--</v>
      </c>
      <c r="B347" s="145"/>
      <c r="C347" s="145"/>
      <c r="D347" s="145"/>
      <c r="E347" s="145"/>
      <c r="F347" s="458"/>
    </row>
    <row r="348" spans="1:6" x14ac:dyDescent="0.25">
      <c r="A348" s="142" t="str">
        <f>"0"&amp;B348&amp;"-"&amp;D348&amp;"-"&amp;C348</f>
        <v>0--</v>
      </c>
      <c r="B348" s="145"/>
      <c r="C348" s="145"/>
      <c r="D348" s="145"/>
      <c r="E348" s="145"/>
      <c r="F348" s="458"/>
    </row>
    <row r="349" spans="1:6" x14ac:dyDescent="0.25">
      <c r="A349" s="142" t="str">
        <f>"0"&amp;B349&amp;"-"&amp;D349&amp;"-"&amp;C349</f>
        <v>0--</v>
      </c>
      <c r="B349" s="145"/>
      <c r="C349" s="145"/>
      <c r="D349" s="145"/>
      <c r="E349" s="145"/>
      <c r="F349" s="458"/>
    </row>
    <row r="350" spans="1:6" x14ac:dyDescent="0.25">
      <c r="A350" s="142" t="str">
        <f>"0"&amp;B350&amp;"-"&amp;D350&amp;"-"&amp;C350</f>
        <v>0--</v>
      </c>
      <c r="B350" s="145"/>
      <c r="C350" s="145"/>
      <c r="D350" s="145"/>
      <c r="E350" s="145"/>
      <c r="F350" s="458"/>
    </row>
    <row r="351" spans="1:6" x14ac:dyDescent="0.25">
      <c r="A351" s="142" t="str">
        <f>"0"&amp;B351&amp;"-"&amp;D351&amp;"-"&amp;C351</f>
        <v>0--</v>
      </c>
      <c r="B351" s="145"/>
      <c r="C351" s="145"/>
      <c r="D351" s="145"/>
      <c r="E351" s="145"/>
      <c r="F351" s="458"/>
    </row>
    <row r="352" spans="1:6" x14ac:dyDescent="0.25">
      <c r="A352" s="142" t="str">
        <f>"0"&amp;B352&amp;"-"&amp;D352&amp;"-"&amp;C352</f>
        <v>0--</v>
      </c>
      <c r="B352" s="145"/>
      <c r="C352" s="145"/>
      <c r="D352" s="145"/>
      <c r="E352" s="145"/>
      <c r="F352" s="458"/>
    </row>
    <row r="353" spans="1:6" x14ac:dyDescent="0.25">
      <c r="A353" s="142" t="str">
        <f>"0"&amp;B353&amp;"-"&amp;D353&amp;"-"&amp;C353</f>
        <v>0--</v>
      </c>
      <c r="B353" s="145"/>
      <c r="C353" s="145"/>
      <c r="D353" s="145"/>
      <c r="E353" s="145"/>
      <c r="F353" s="458"/>
    </row>
    <row r="354" spans="1:6" x14ac:dyDescent="0.25">
      <c r="A354" s="142" t="str">
        <f>"0"&amp;B354&amp;"-"&amp;D354&amp;"-"&amp;C354</f>
        <v>0--</v>
      </c>
      <c r="B354" s="145"/>
      <c r="C354" s="145"/>
      <c r="D354" s="145"/>
      <c r="E354" s="145"/>
      <c r="F354" s="458"/>
    </row>
    <row r="355" spans="1:6" x14ac:dyDescent="0.25">
      <c r="A355" s="142" t="str">
        <f>"0"&amp;B355&amp;"-"&amp;D355&amp;"-"&amp;C355</f>
        <v>0--</v>
      </c>
      <c r="B355" s="145"/>
      <c r="C355" s="145"/>
      <c r="D355" s="145"/>
      <c r="E355" s="145"/>
      <c r="F355" s="458"/>
    </row>
    <row r="356" spans="1:6" x14ac:dyDescent="0.25">
      <c r="A356" s="142" t="str">
        <f>"0"&amp;B356&amp;"-"&amp;D356&amp;"-"&amp;C356</f>
        <v>0--</v>
      </c>
      <c r="B356" s="145"/>
      <c r="C356" s="145"/>
      <c r="D356" s="145"/>
      <c r="E356" s="145"/>
      <c r="F356" s="458"/>
    </row>
    <row r="357" spans="1:6" x14ac:dyDescent="0.25">
      <c r="A357" s="142" t="str">
        <f>"0"&amp;B357&amp;"-"&amp;D357&amp;"-"&amp;C357</f>
        <v>0--</v>
      </c>
      <c r="B357" s="145"/>
      <c r="C357" s="145"/>
      <c r="D357" s="145"/>
      <c r="E357" s="145"/>
      <c r="F357" s="458"/>
    </row>
    <row r="358" spans="1:6" x14ac:dyDescent="0.25">
      <c r="A358" s="142" t="str">
        <f>"0"&amp;B358&amp;"-"&amp;D358&amp;"-"&amp;C358</f>
        <v>0--</v>
      </c>
      <c r="B358" s="145"/>
      <c r="C358" s="145"/>
      <c r="D358" s="145"/>
      <c r="E358" s="145"/>
      <c r="F358" s="458"/>
    </row>
    <row r="359" spans="1:6" x14ac:dyDescent="0.25">
      <c r="A359" s="142" t="str">
        <f>"0"&amp;B359&amp;"-"&amp;D359&amp;"-"&amp;C359</f>
        <v>0--</v>
      </c>
      <c r="B359" s="145"/>
      <c r="C359" s="145"/>
      <c r="D359" s="145"/>
      <c r="E359" s="145"/>
      <c r="F359" s="458"/>
    </row>
    <row r="360" spans="1:6" x14ac:dyDescent="0.25">
      <c r="A360" s="142" t="str">
        <f>"0"&amp;B360&amp;"-"&amp;D360&amp;"-"&amp;C360</f>
        <v>0--</v>
      </c>
      <c r="B360" s="145"/>
      <c r="C360" s="145"/>
      <c r="D360" s="145"/>
      <c r="E360" s="145"/>
      <c r="F360" s="458"/>
    </row>
    <row r="361" spans="1:6" x14ac:dyDescent="0.25">
      <c r="A361" s="142" t="str">
        <f>"0"&amp;B361&amp;"-"&amp;D361&amp;"-"&amp;C361</f>
        <v>0--</v>
      </c>
      <c r="B361" s="145"/>
      <c r="C361" s="145"/>
      <c r="D361" s="145"/>
      <c r="E361" s="145"/>
      <c r="F361" s="458"/>
    </row>
    <row r="362" spans="1:6" x14ac:dyDescent="0.25">
      <c r="A362" s="142" t="str">
        <f>"0"&amp;B362&amp;"-"&amp;D362&amp;"-"&amp;C362</f>
        <v>0--</v>
      </c>
      <c r="B362" s="145"/>
      <c r="C362" s="145"/>
      <c r="D362" s="145"/>
      <c r="E362" s="145"/>
      <c r="F362" s="458"/>
    </row>
    <row r="363" spans="1:6" x14ac:dyDescent="0.25">
      <c r="A363" s="142" t="str">
        <f>"0"&amp;B363&amp;"-"&amp;D363&amp;"-"&amp;C363</f>
        <v>0--</v>
      </c>
      <c r="B363" s="145"/>
      <c r="C363" s="145"/>
      <c r="D363" s="145"/>
      <c r="E363" s="145"/>
      <c r="F363" s="458"/>
    </row>
    <row r="364" spans="1:6" x14ac:dyDescent="0.25">
      <c r="A364" s="142" t="str">
        <f>"0"&amp;B364&amp;"-"&amp;D364&amp;"-"&amp;C364</f>
        <v>0--</v>
      </c>
      <c r="B364" s="145"/>
      <c r="C364" s="145"/>
      <c r="D364" s="145"/>
      <c r="E364" s="145"/>
      <c r="F364" s="458"/>
    </row>
    <row r="365" spans="1:6" x14ac:dyDescent="0.25">
      <c r="A365" s="142" t="str">
        <f>"0"&amp;B365&amp;"-"&amp;D365&amp;"-"&amp;C365</f>
        <v>0--</v>
      </c>
      <c r="B365" s="145"/>
      <c r="C365" s="145"/>
      <c r="D365" s="145"/>
      <c r="E365" s="145"/>
      <c r="F365" s="458"/>
    </row>
    <row r="366" spans="1:6" x14ac:dyDescent="0.25">
      <c r="A366" s="142" t="str">
        <f>"0"&amp;B366&amp;"-"&amp;D366&amp;"-"&amp;C366</f>
        <v>0--</v>
      </c>
      <c r="B366" s="145"/>
      <c r="C366" s="145"/>
      <c r="D366" s="145"/>
      <c r="E366" s="145"/>
      <c r="F366" s="458"/>
    </row>
    <row r="367" spans="1:6" x14ac:dyDescent="0.25">
      <c r="A367" s="142" t="str">
        <f>"0"&amp;B367&amp;"-"&amp;D367&amp;"-"&amp;C367</f>
        <v>0--</v>
      </c>
      <c r="B367" s="145"/>
      <c r="C367" s="145"/>
      <c r="D367" s="145"/>
      <c r="E367" s="145"/>
      <c r="F367" s="458"/>
    </row>
    <row r="368" spans="1:6" x14ac:dyDescent="0.25">
      <c r="A368" s="142" t="str">
        <f>"0"&amp;B368&amp;"-"&amp;D368&amp;"-"&amp;C368</f>
        <v>0--</v>
      </c>
      <c r="B368" s="145"/>
      <c r="C368" s="145"/>
      <c r="D368" s="145"/>
      <c r="E368" s="145"/>
      <c r="F368" s="458"/>
    </row>
    <row r="369" spans="1:6" x14ac:dyDescent="0.25">
      <c r="A369" s="142" t="str">
        <f>"0"&amp;B369&amp;"-"&amp;D369&amp;"-"&amp;C369</f>
        <v>0--</v>
      </c>
      <c r="B369" s="145"/>
      <c r="C369" s="145"/>
      <c r="D369" s="145"/>
      <c r="E369" s="145"/>
      <c r="F369" s="458"/>
    </row>
    <row r="370" spans="1:6" x14ac:dyDescent="0.25">
      <c r="A370" s="142" t="str">
        <f>"0"&amp;B370&amp;"-"&amp;D370&amp;"-"&amp;C370</f>
        <v>0--</v>
      </c>
      <c r="B370" s="145"/>
      <c r="C370" s="145"/>
      <c r="D370" s="145"/>
      <c r="E370" s="145"/>
      <c r="F370" s="458"/>
    </row>
    <row r="371" spans="1:6" x14ac:dyDescent="0.25">
      <c r="A371" s="142" t="str">
        <f>"0"&amp;B371&amp;"-"&amp;D371&amp;"-"&amp;C371</f>
        <v>0--</v>
      </c>
      <c r="B371" s="145"/>
      <c r="C371" s="145"/>
      <c r="D371" s="145"/>
      <c r="E371" s="145"/>
      <c r="F371" s="458"/>
    </row>
    <row r="372" spans="1:6" x14ac:dyDescent="0.25">
      <c r="A372" s="142" t="str">
        <f>"0"&amp;B372&amp;"-"&amp;D372&amp;"-"&amp;C372</f>
        <v>0--</v>
      </c>
      <c r="B372" s="145"/>
      <c r="C372" s="145"/>
      <c r="D372" s="145"/>
      <c r="E372" s="145"/>
      <c r="F372" s="458"/>
    </row>
    <row r="373" spans="1:6" x14ac:dyDescent="0.25">
      <c r="A373" s="142" t="str">
        <f>"0"&amp;B373&amp;"-"&amp;D373&amp;"-"&amp;C373</f>
        <v>0--</v>
      </c>
      <c r="B373" s="145"/>
      <c r="C373" s="145"/>
      <c r="D373" s="145"/>
      <c r="E373" s="145"/>
      <c r="F373" s="458"/>
    </row>
    <row r="374" spans="1:6" x14ac:dyDescent="0.25">
      <c r="A374" s="142" t="str">
        <f>"0"&amp;B374&amp;"-"&amp;D374&amp;"-"&amp;C374</f>
        <v>0--</v>
      </c>
      <c r="B374" s="145"/>
      <c r="C374" s="145"/>
      <c r="D374" s="145"/>
      <c r="E374" s="145"/>
      <c r="F374" s="458"/>
    </row>
    <row r="375" spans="1:6" x14ac:dyDescent="0.25">
      <c r="A375" s="142" t="str">
        <f>"0"&amp;B375&amp;"-"&amp;D375&amp;"-"&amp;C375</f>
        <v>0--</v>
      </c>
      <c r="B375" s="145"/>
      <c r="C375" s="145"/>
      <c r="D375" s="145"/>
      <c r="E375" s="145"/>
      <c r="F375" s="458"/>
    </row>
    <row r="376" spans="1:6" x14ac:dyDescent="0.25">
      <c r="A376" s="142" t="str">
        <f>"0"&amp;B376&amp;"-"&amp;D376&amp;"-"&amp;C376</f>
        <v>0--</v>
      </c>
      <c r="B376" s="145"/>
      <c r="C376" s="145"/>
      <c r="D376" s="145"/>
      <c r="E376" s="145"/>
      <c r="F376" s="458"/>
    </row>
    <row r="377" spans="1:6" x14ac:dyDescent="0.25">
      <c r="A377" s="142" t="str">
        <f>"0"&amp;B377&amp;"-"&amp;D377&amp;"-"&amp;C377</f>
        <v>0--</v>
      </c>
      <c r="B377" s="145"/>
      <c r="C377" s="145"/>
      <c r="D377" s="145"/>
      <c r="E377" s="145"/>
      <c r="F377" s="458"/>
    </row>
    <row r="378" spans="1:6" x14ac:dyDescent="0.25">
      <c r="A378" s="142" t="str">
        <f>"0"&amp;B378&amp;"-"&amp;D378&amp;"-"&amp;C378</f>
        <v>0--</v>
      </c>
      <c r="B378" s="145"/>
      <c r="C378" s="145"/>
      <c r="D378" s="145"/>
      <c r="E378" s="145"/>
      <c r="F378" s="458"/>
    </row>
    <row r="379" spans="1:6" x14ac:dyDescent="0.25">
      <c r="A379" s="142" t="str">
        <f>"0"&amp;B379&amp;"-"&amp;D379&amp;"-"&amp;C379</f>
        <v>0--</v>
      </c>
      <c r="B379" s="145"/>
      <c r="C379" s="145"/>
      <c r="D379" s="145"/>
      <c r="E379" s="145"/>
      <c r="F379" s="458"/>
    </row>
    <row r="380" spans="1:6" x14ac:dyDescent="0.25">
      <c r="A380" s="142" t="str">
        <f>"0"&amp;B380&amp;"-"&amp;D380&amp;"-"&amp;C380</f>
        <v>0--</v>
      </c>
      <c r="B380" s="145"/>
      <c r="C380" s="145"/>
      <c r="D380" s="145"/>
      <c r="E380" s="145"/>
      <c r="F380" s="458"/>
    </row>
    <row r="381" spans="1:6" x14ac:dyDescent="0.25">
      <c r="A381" s="142" t="str">
        <f>"0"&amp;B381&amp;"-"&amp;D381&amp;"-"&amp;C381</f>
        <v>0--</v>
      </c>
      <c r="B381" s="145"/>
      <c r="C381" s="145"/>
      <c r="D381" s="145"/>
      <c r="E381" s="145"/>
      <c r="F381" s="458"/>
    </row>
    <row r="382" spans="1:6" x14ac:dyDescent="0.25">
      <c r="A382" s="142" t="str">
        <f>"0"&amp;B382&amp;"-"&amp;D382&amp;"-"&amp;C382</f>
        <v>0--</v>
      </c>
      <c r="B382" s="145"/>
      <c r="C382" s="145"/>
      <c r="D382" s="145"/>
      <c r="E382" s="145"/>
      <c r="F382" s="458"/>
    </row>
    <row r="383" spans="1:6" x14ac:dyDescent="0.25">
      <c r="A383" s="142" t="str">
        <f>"0"&amp;B383&amp;"-"&amp;D383&amp;"-"&amp;C383</f>
        <v>0--</v>
      </c>
      <c r="B383" s="145"/>
      <c r="C383" s="145"/>
      <c r="D383" s="145"/>
      <c r="E383" s="145"/>
      <c r="F383" s="458"/>
    </row>
    <row r="384" spans="1:6" x14ac:dyDescent="0.25">
      <c r="A384" s="142" t="str">
        <f>"0"&amp;B384&amp;"-"&amp;D384&amp;"-"&amp;C384</f>
        <v>0--</v>
      </c>
      <c r="B384" s="145"/>
      <c r="C384" s="145"/>
      <c r="D384" s="145"/>
      <c r="E384" s="145"/>
      <c r="F384" s="458"/>
    </row>
    <row r="385" spans="1:12" x14ac:dyDescent="0.25">
      <c r="A385" s="142" t="str">
        <f>"0"&amp;B385&amp;"-"&amp;D385&amp;"-"&amp;C385</f>
        <v>0--</v>
      </c>
      <c r="B385" s="145"/>
      <c r="C385" s="145"/>
      <c r="D385" s="145"/>
      <c r="E385" s="145"/>
      <c r="F385" s="458"/>
    </row>
    <row r="386" spans="1:12" x14ac:dyDescent="0.25">
      <c r="A386" s="142" t="str">
        <f>"0"&amp;B386&amp;"-"&amp;D386&amp;"-"&amp;C386</f>
        <v>0--</v>
      </c>
      <c r="B386" s="145"/>
      <c r="C386" s="145"/>
      <c r="D386" s="145"/>
      <c r="E386" s="145"/>
      <c r="F386" s="458"/>
    </row>
    <row r="387" spans="1:12" x14ac:dyDescent="0.25">
      <c r="A387" s="142" t="str">
        <f>"0"&amp;B387&amp;"-"&amp;D387&amp;"-"&amp;C387</f>
        <v>0--</v>
      </c>
      <c r="B387" s="145"/>
      <c r="C387" s="145"/>
      <c r="D387" s="145"/>
      <c r="E387" s="145"/>
      <c r="F387" s="458"/>
    </row>
    <row r="388" spans="1:12" x14ac:dyDescent="0.25">
      <c r="A388" s="142" t="str">
        <f>"0"&amp;B388&amp;"-"&amp;D388&amp;"-"&amp;C388</f>
        <v>0--</v>
      </c>
      <c r="B388" s="145"/>
      <c r="C388" s="145"/>
      <c r="D388" s="145"/>
      <c r="E388" s="145"/>
      <c r="F388" s="458"/>
    </row>
    <row r="389" spans="1:12" x14ac:dyDescent="0.25">
      <c r="A389" s="142" t="str">
        <f>"0"&amp;B389&amp;"-"&amp;D389&amp;"-"&amp;C389</f>
        <v>0--</v>
      </c>
      <c r="B389" s="145"/>
      <c r="C389" s="145"/>
      <c r="D389" s="145"/>
      <c r="E389" s="145"/>
      <c r="F389" s="458"/>
    </row>
    <row r="390" spans="1:12" x14ac:dyDescent="0.25">
      <c r="A390" s="142" t="str">
        <f>"0"&amp;B390&amp;"-"&amp;D390&amp;"-"&amp;C390</f>
        <v>0--</v>
      </c>
      <c r="B390" s="145"/>
      <c r="C390" s="145"/>
      <c r="D390" s="145"/>
      <c r="E390" s="145"/>
      <c r="F390" s="458"/>
    </row>
    <row r="391" spans="1:12" x14ac:dyDescent="0.25">
      <c r="A391" s="142" t="str">
        <f>"0"&amp;B391&amp;"-"&amp;D391&amp;"-"&amp;C391</f>
        <v>0--</v>
      </c>
      <c r="B391" s="145"/>
      <c r="C391" s="145"/>
      <c r="D391" s="145"/>
      <c r="E391" s="146"/>
      <c r="F391" s="504"/>
      <c r="G391" s="46"/>
      <c r="H391" s="47"/>
      <c r="I391" s="47"/>
      <c r="J391" s="47"/>
      <c r="K391" s="47"/>
      <c r="L391" s="48"/>
    </row>
    <row r="392" spans="1:12" x14ac:dyDescent="0.25">
      <c r="A392" s="142" t="str">
        <f>"0"&amp;B392&amp;"-"&amp;D392&amp;"-"&amp;C392</f>
        <v>0--</v>
      </c>
      <c r="B392" s="145"/>
      <c r="C392" s="145"/>
      <c r="D392" s="145"/>
      <c r="E392" s="146"/>
      <c r="F392" s="504"/>
      <c r="G392" s="46"/>
      <c r="H392" s="47"/>
      <c r="I392" s="47"/>
      <c r="J392" s="47"/>
      <c r="K392" s="47"/>
      <c r="L392" s="48"/>
    </row>
    <row r="393" spans="1:12" x14ac:dyDescent="0.25">
      <c r="A393" s="142" t="str">
        <f>"0"&amp;B393&amp;"-"&amp;D393&amp;"-"&amp;C393</f>
        <v>0--</v>
      </c>
      <c r="B393" s="145"/>
      <c r="C393" s="145"/>
      <c r="D393" s="145"/>
      <c r="E393" s="146"/>
      <c r="F393" s="504"/>
      <c r="G393" s="46"/>
      <c r="H393" s="47"/>
      <c r="I393" s="47"/>
      <c r="J393" s="47"/>
      <c r="K393" s="47"/>
      <c r="L393" s="48"/>
    </row>
    <row r="394" spans="1:12" x14ac:dyDescent="0.25">
      <c r="A394" s="142" t="str">
        <f>"0"&amp;B394&amp;"-"&amp;D394&amp;"-"&amp;C394</f>
        <v>0--</v>
      </c>
      <c r="B394" s="145"/>
      <c r="C394" s="145"/>
      <c r="D394" s="145"/>
      <c r="E394" s="146"/>
      <c r="F394" s="504"/>
      <c r="G394" s="46"/>
      <c r="H394" s="47"/>
      <c r="I394" s="47"/>
      <c r="J394" s="47"/>
      <c r="K394" s="47"/>
      <c r="L394" s="48"/>
    </row>
    <row r="395" spans="1:12" x14ac:dyDescent="0.25">
      <c r="A395" s="142" t="str">
        <f>"0"&amp;B395&amp;"-"&amp;D395&amp;"-"&amp;C395</f>
        <v>0--</v>
      </c>
      <c r="B395" s="145"/>
      <c r="C395" s="145"/>
      <c r="D395" s="145"/>
      <c r="E395" s="146"/>
      <c r="F395" s="504"/>
      <c r="G395" s="46"/>
      <c r="H395" s="47"/>
      <c r="I395" s="47"/>
      <c r="J395" s="47"/>
      <c r="K395" s="47"/>
      <c r="L395" s="48"/>
    </row>
    <row r="396" spans="1:12" x14ac:dyDescent="0.25">
      <c r="A396" s="142" t="str">
        <f>"0"&amp;B396&amp;"-"&amp;D396&amp;"-"&amp;C396</f>
        <v>0--</v>
      </c>
      <c r="B396" s="145"/>
      <c r="C396" s="145"/>
      <c r="D396" s="145"/>
      <c r="E396" s="146"/>
      <c r="F396" s="504"/>
      <c r="G396" s="46"/>
      <c r="H396" s="47"/>
      <c r="I396" s="47"/>
      <c r="J396" s="47"/>
      <c r="K396" s="47"/>
      <c r="L396" s="48"/>
    </row>
    <row r="397" spans="1:12" x14ac:dyDescent="0.25">
      <c r="A397" s="142" t="str">
        <f>"0"&amp;B397&amp;"-"&amp;D397&amp;"-"&amp;C397</f>
        <v>0--</v>
      </c>
      <c r="B397" s="145"/>
      <c r="C397" s="145"/>
      <c r="D397" s="145"/>
      <c r="E397" s="146"/>
      <c r="F397" s="504"/>
      <c r="G397" s="46"/>
      <c r="H397" s="47"/>
      <c r="I397" s="47"/>
      <c r="J397" s="47"/>
      <c r="K397" s="47"/>
      <c r="L397" s="48"/>
    </row>
    <row r="398" spans="1:12" x14ac:dyDescent="0.25">
      <c r="A398" s="142" t="str">
        <f>"0"&amp;B398&amp;"-"&amp;D398&amp;"-"&amp;C398</f>
        <v>0--</v>
      </c>
      <c r="B398" s="145"/>
      <c r="C398" s="145"/>
      <c r="D398" s="145"/>
      <c r="E398" s="146"/>
      <c r="F398" s="504"/>
      <c r="G398" s="46"/>
      <c r="H398" s="47"/>
      <c r="I398" s="47"/>
      <c r="J398" s="47"/>
      <c r="K398" s="47"/>
      <c r="L398" s="48"/>
    </row>
    <row r="399" spans="1:12" x14ac:dyDescent="0.25">
      <c r="A399" s="142" t="str">
        <f>"0"&amp;B399&amp;"-"&amp;D399&amp;"-"&amp;C399</f>
        <v>0--</v>
      </c>
      <c r="B399" s="145"/>
      <c r="C399" s="145"/>
      <c r="D399" s="145"/>
      <c r="E399" s="146"/>
      <c r="F399" s="504"/>
      <c r="G399" s="46"/>
      <c r="H399" s="47"/>
      <c r="I399" s="47"/>
      <c r="J399" s="47"/>
      <c r="K399" s="47"/>
      <c r="L399" s="48"/>
    </row>
    <row r="400" spans="1:12" x14ac:dyDescent="0.25">
      <c r="A400" s="142" t="str">
        <f>"0"&amp;B400&amp;"-"&amp;D400&amp;"-"&amp;C400</f>
        <v>0--</v>
      </c>
      <c r="B400" s="145"/>
      <c r="C400" s="145"/>
      <c r="D400" s="145"/>
      <c r="E400" s="146"/>
      <c r="F400" s="458"/>
    </row>
    <row r="401" spans="1:6" x14ac:dyDescent="0.25">
      <c r="A401" s="142" t="str">
        <f>"0"&amp;B401&amp;"-"&amp;D401&amp;"-"&amp;C401</f>
        <v>0--</v>
      </c>
      <c r="B401" s="145"/>
      <c r="C401" s="145"/>
      <c r="D401" s="145"/>
      <c r="E401" s="146"/>
      <c r="F401" s="458"/>
    </row>
    <row r="402" spans="1:6" x14ac:dyDescent="0.25">
      <c r="A402" s="142" t="str">
        <f>"0"&amp;B402&amp;"-"&amp;D402&amp;"-"&amp;C402</f>
        <v>0--</v>
      </c>
      <c r="B402" s="145"/>
      <c r="C402" s="145"/>
      <c r="D402" s="145"/>
      <c r="E402" s="146"/>
      <c r="F402" s="458"/>
    </row>
    <row r="403" spans="1:6" x14ac:dyDescent="0.25">
      <c r="A403" s="142" t="str">
        <f>"0"&amp;B403&amp;"-"&amp;D403&amp;"-"&amp;C403</f>
        <v>0--</v>
      </c>
      <c r="B403" s="145"/>
      <c r="C403" s="145"/>
      <c r="D403" s="145"/>
      <c r="E403" s="146"/>
      <c r="F403" s="458"/>
    </row>
    <row r="404" spans="1:6" x14ac:dyDescent="0.25">
      <c r="A404" s="142" t="str">
        <f>"0"&amp;B404&amp;"-"&amp;D404&amp;"-"&amp;C404</f>
        <v>0--</v>
      </c>
      <c r="B404" s="145"/>
      <c r="C404" s="145"/>
      <c r="D404" s="145"/>
      <c r="E404" s="146"/>
      <c r="F404" s="458"/>
    </row>
    <row r="405" spans="1:6" x14ac:dyDescent="0.25">
      <c r="A405" s="142" t="str">
        <f>"0"&amp;B405&amp;"-"&amp;D405&amp;"-"&amp;C405</f>
        <v>0--</v>
      </c>
      <c r="B405" s="145"/>
      <c r="C405" s="145"/>
      <c r="D405" s="145"/>
      <c r="E405" s="146"/>
      <c r="F405" s="458"/>
    </row>
    <row r="406" spans="1:6" x14ac:dyDescent="0.25">
      <c r="A406" s="142" t="str">
        <f>"0"&amp;B406&amp;"-"&amp;D406&amp;"-"&amp;C406</f>
        <v>0--</v>
      </c>
      <c r="B406" s="145"/>
      <c r="C406" s="145"/>
      <c r="D406" s="145"/>
      <c r="E406" s="146"/>
      <c r="F406" s="458"/>
    </row>
    <row r="407" spans="1:6" x14ac:dyDescent="0.25">
      <c r="A407" s="142" t="str">
        <f>"0"&amp;B407&amp;"-"&amp;D407&amp;"-"&amp;C407</f>
        <v>0--</v>
      </c>
      <c r="B407" s="145"/>
      <c r="C407" s="145"/>
      <c r="D407" s="145"/>
      <c r="E407" s="146"/>
      <c r="F407" s="458"/>
    </row>
    <row r="408" spans="1:6" x14ac:dyDescent="0.25">
      <c r="A408" s="142" t="str">
        <f>"0"&amp;B408&amp;"-"&amp;D408&amp;"-"&amp;C408</f>
        <v>0--</v>
      </c>
      <c r="B408" s="145"/>
      <c r="C408" s="145"/>
      <c r="D408" s="145"/>
      <c r="E408" s="146"/>
      <c r="F408" s="458"/>
    </row>
    <row r="409" spans="1:6" x14ac:dyDescent="0.25">
      <c r="A409" s="142" t="str">
        <f>"0"&amp;B409&amp;"-"&amp;D409&amp;"-"&amp;C409</f>
        <v>0--</v>
      </c>
      <c r="B409" s="145"/>
      <c r="C409" s="145"/>
      <c r="D409" s="145"/>
      <c r="E409" s="146"/>
      <c r="F409" s="458"/>
    </row>
    <row r="410" spans="1:6" x14ac:dyDescent="0.25">
      <c r="A410" s="142" t="str">
        <f>"0"&amp;B410&amp;"-"&amp;D410&amp;"-"&amp;C410</f>
        <v>0--</v>
      </c>
      <c r="B410" s="145"/>
      <c r="C410" s="145"/>
      <c r="D410" s="145"/>
      <c r="E410" s="146"/>
      <c r="F410" s="458"/>
    </row>
    <row r="411" spans="1:6" x14ac:dyDescent="0.25">
      <c r="A411" s="142" t="str">
        <f>"0"&amp;B411&amp;"-"&amp;D411&amp;"-"&amp;C411</f>
        <v>0--</v>
      </c>
      <c r="B411" s="145"/>
      <c r="C411" s="145"/>
      <c r="D411" s="145"/>
      <c r="E411" s="146"/>
      <c r="F411" s="458"/>
    </row>
    <row r="412" spans="1:6" x14ac:dyDescent="0.25">
      <c r="A412" s="142" t="str">
        <f>"0"&amp;B412&amp;"-"&amp;D412&amp;"-"&amp;C412</f>
        <v>0--</v>
      </c>
      <c r="B412" s="145"/>
      <c r="C412" s="145"/>
      <c r="D412" s="145"/>
      <c r="E412" s="146"/>
      <c r="F412" s="458"/>
    </row>
    <row r="413" spans="1:6" x14ac:dyDescent="0.25">
      <c r="A413" s="142" t="str">
        <f>"0"&amp;B413&amp;"-"&amp;D413&amp;"-"&amp;C413</f>
        <v>0--</v>
      </c>
      <c r="B413" s="145"/>
      <c r="C413" s="145"/>
      <c r="D413" s="145"/>
      <c r="E413" s="146"/>
      <c r="F413" s="458"/>
    </row>
    <row r="414" spans="1:6" x14ac:dyDescent="0.25">
      <c r="A414" s="142" t="str">
        <f>"0"&amp;B414&amp;"-"&amp;D414&amp;"-"&amp;C414</f>
        <v>0--</v>
      </c>
      <c r="B414" s="145"/>
      <c r="C414" s="145"/>
      <c r="D414" s="145"/>
      <c r="E414" s="146"/>
      <c r="F414" s="458"/>
    </row>
    <row r="415" spans="1:6" x14ac:dyDescent="0.25">
      <c r="A415" s="142" t="str">
        <f>"0"&amp;B415&amp;"-"&amp;D415&amp;"-"&amp;C415</f>
        <v>0--</v>
      </c>
      <c r="B415" s="145"/>
      <c r="C415" s="145"/>
      <c r="D415" s="145"/>
      <c r="E415" s="146"/>
      <c r="F415" s="458"/>
    </row>
    <row r="416" spans="1:6" x14ac:dyDescent="0.25">
      <c r="A416" s="142" t="str">
        <f>"0"&amp;B416&amp;"-"&amp;D416&amp;"-"&amp;C416</f>
        <v>0--</v>
      </c>
      <c r="B416" s="145"/>
      <c r="C416" s="145"/>
      <c r="D416" s="145"/>
      <c r="E416" s="146"/>
      <c r="F416" s="458"/>
    </row>
    <row r="417" spans="1:6" x14ac:dyDescent="0.25">
      <c r="A417" s="142" t="str">
        <f>"0"&amp;B417&amp;"-"&amp;D417&amp;"-"&amp;C417</f>
        <v>0--</v>
      </c>
      <c r="B417" s="145"/>
      <c r="C417" s="145"/>
      <c r="D417" s="145"/>
      <c r="E417" s="146"/>
      <c r="F417" s="458"/>
    </row>
    <row r="418" spans="1:6" x14ac:dyDescent="0.25">
      <c r="A418" s="142" t="str">
        <f>"0"&amp;B418&amp;"-"&amp;D418&amp;"-"&amp;C418</f>
        <v>0--</v>
      </c>
      <c r="B418" s="145"/>
      <c r="C418" s="145"/>
      <c r="D418" s="145"/>
      <c r="E418" s="146"/>
      <c r="F418" s="458"/>
    </row>
    <row r="419" spans="1:6" x14ac:dyDescent="0.25">
      <c r="A419" s="142" t="str">
        <f>"0"&amp;B419&amp;"-"&amp;D419&amp;"-"&amp;C419</f>
        <v>0--</v>
      </c>
      <c r="B419" s="145"/>
      <c r="C419" s="145"/>
      <c r="D419" s="145"/>
      <c r="E419" s="146"/>
      <c r="F419" s="458"/>
    </row>
    <row r="420" spans="1:6" x14ac:dyDescent="0.25">
      <c r="A420" s="142" t="str">
        <f>"0"&amp;B420&amp;"-"&amp;D420&amp;"-"&amp;C420</f>
        <v>0--</v>
      </c>
      <c r="B420" s="145"/>
      <c r="C420" s="145"/>
      <c r="D420" s="145"/>
      <c r="E420" s="146"/>
      <c r="F420" s="458"/>
    </row>
    <row r="421" spans="1:6" x14ac:dyDescent="0.25">
      <c r="A421" s="142" t="str">
        <f>"0"&amp;B421&amp;"-"&amp;D421&amp;"-"&amp;C421</f>
        <v>0--</v>
      </c>
      <c r="B421" s="145"/>
      <c r="C421" s="145"/>
      <c r="D421" s="145"/>
      <c r="E421" s="146"/>
      <c r="F421" s="458"/>
    </row>
    <row r="422" spans="1:6" x14ac:dyDescent="0.25">
      <c r="A422" s="142" t="str">
        <f>"0"&amp;B422&amp;"-"&amp;D422&amp;"-"&amp;C422</f>
        <v>0--</v>
      </c>
      <c r="B422" s="145"/>
      <c r="C422" s="145"/>
      <c r="D422" s="145"/>
      <c r="E422" s="146"/>
      <c r="F422" s="458"/>
    </row>
    <row r="423" spans="1:6" x14ac:dyDescent="0.25">
      <c r="A423" s="142" t="str">
        <f>"0"&amp;B423&amp;"-"&amp;D423&amp;"-"&amp;C423</f>
        <v>0--</v>
      </c>
      <c r="B423" s="145"/>
      <c r="C423" s="145"/>
      <c r="D423" s="145"/>
      <c r="E423" s="146"/>
      <c r="F423" s="458"/>
    </row>
    <row r="424" spans="1:6" x14ac:dyDescent="0.25">
      <c r="A424" s="142" t="str">
        <f>"0"&amp;B424&amp;"-"&amp;D424&amp;"-"&amp;C424</f>
        <v>0--</v>
      </c>
      <c r="B424" s="145"/>
      <c r="C424" s="145"/>
      <c r="D424" s="145"/>
      <c r="E424" s="146"/>
      <c r="F424" s="458"/>
    </row>
    <row r="425" spans="1:6" x14ac:dyDescent="0.25">
      <c r="A425" s="142" t="str">
        <f>"0"&amp;B425&amp;"-"&amp;D425&amp;"-"&amp;C425</f>
        <v>0--</v>
      </c>
      <c r="B425" s="145"/>
      <c r="C425" s="145"/>
      <c r="D425" s="145"/>
      <c r="E425" s="146"/>
      <c r="F425" s="458"/>
    </row>
    <row r="426" spans="1:6" x14ac:dyDescent="0.25">
      <c r="A426" s="142" t="str">
        <f>"0"&amp;B426&amp;"-"&amp;D426&amp;"-"&amp;C426</f>
        <v>0--</v>
      </c>
      <c r="B426" s="145"/>
      <c r="C426" s="145"/>
      <c r="D426" s="145"/>
      <c r="E426" s="146"/>
      <c r="F426" s="458"/>
    </row>
    <row r="427" spans="1:6" x14ac:dyDescent="0.25">
      <c r="A427" s="142" t="str">
        <f>"0"&amp;B427&amp;"-"&amp;D427&amp;"-"&amp;C427</f>
        <v>0--</v>
      </c>
      <c r="B427" s="145"/>
      <c r="C427" s="145"/>
      <c r="D427" s="145"/>
      <c r="E427" s="146"/>
      <c r="F427" s="458"/>
    </row>
    <row r="428" spans="1:6" x14ac:dyDescent="0.25">
      <c r="A428" s="142" t="str">
        <f>"0"&amp;B428&amp;"-"&amp;D428&amp;"-"&amp;C428</f>
        <v>0--</v>
      </c>
      <c r="B428" s="145"/>
      <c r="C428" s="145"/>
      <c r="D428" s="145"/>
      <c r="E428" s="146"/>
      <c r="F428" s="458"/>
    </row>
    <row r="429" spans="1:6" x14ac:dyDescent="0.25">
      <c r="A429" s="142" t="str">
        <f>"0"&amp;B429&amp;"-"&amp;D429&amp;"-"&amp;C429</f>
        <v>0--</v>
      </c>
      <c r="B429" s="145"/>
      <c r="C429" s="145"/>
      <c r="D429" s="145"/>
      <c r="E429" s="146"/>
      <c r="F429" s="458"/>
    </row>
    <row r="430" spans="1:6" x14ac:dyDescent="0.25">
      <c r="A430" s="142" t="str">
        <f>"0"&amp;B430&amp;"-"&amp;D430&amp;"-"&amp;C430</f>
        <v>0--</v>
      </c>
      <c r="B430" s="145"/>
      <c r="C430" s="145"/>
      <c r="D430" s="145"/>
      <c r="E430" s="146"/>
      <c r="F430" s="458"/>
    </row>
    <row r="431" spans="1:6" x14ac:dyDescent="0.25">
      <c r="A431" s="142" t="str">
        <f>"0"&amp;B431&amp;"-"&amp;D431&amp;"-"&amp;C431</f>
        <v>0--</v>
      </c>
      <c r="B431" s="145"/>
      <c r="C431" s="145"/>
      <c r="D431" s="145"/>
      <c r="E431" s="146"/>
      <c r="F431" s="458"/>
    </row>
    <row r="432" spans="1:6" x14ac:dyDescent="0.25">
      <c r="A432" s="142" t="str">
        <f>"0"&amp;B432&amp;"-"&amp;D432&amp;"-"&amp;C432</f>
        <v>0--</v>
      </c>
      <c r="B432" s="145"/>
      <c r="C432" s="145"/>
      <c r="D432" s="145"/>
      <c r="E432" s="146"/>
      <c r="F432" s="458"/>
    </row>
    <row r="433" spans="1:6" x14ac:dyDescent="0.25">
      <c r="A433" s="142" t="str">
        <f>"0"&amp;B433&amp;"-"&amp;D433&amp;"-"&amp;C433</f>
        <v>0--</v>
      </c>
      <c r="B433" s="145"/>
      <c r="C433" s="145"/>
      <c r="D433" s="145"/>
      <c r="E433" s="146"/>
      <c r="F433" s="458"/>
    </row>
    <row r="434" spans="1:6" x14ac:dyDescent="0.25">
      <c r="A434" s="142" t="str">
        <f>"0"&amp;B434&amp;"-"&amp;D434&amp;"-"&amp;C434</f>
        <v>0--</v>
      </c>
      <c r="B434" s="145"/>
      <c r="C434" s="145"/>
      <c r="D434" s="145"/>
      <c r="E434" s="146"/>
      <c r="F434" s="458"/>
    </row>
    <row r="435" spans="1:6" x14ac:dyDescent="0.25">
      <c r="A435" s="142" t="str">
        <f>"0"&amp;B435&amp;"-"&amp;D435&amp;"-"&amp;C435</f>
        <v>0--</v>
      </c>
      <c r="B435" s="145"/>
      <c r="C435" s="145"/>
      <c r="D435" s="145"/>
      <c r="E435" s="146"/>
      <c r="F435" s="458"/>
    </row>
    <row r="436" spans="1:6" x14ac:dyDescent="0.25">
      <c r="A436" s="142" t="str">
        <f>"0"&amp;B436&amp;"-"&amp;D436&amp;"-"&amp;C436</f>
        <v>0--</v>
      </c>
      <c r="B436" s="145"/>
      <c r="C436" s="145"/>
      <c r="D436" s="145"/>
      <c r="E436" s="146"/>
      <c r="F436" s="458"/>
    </row>
    <row r="437" spans="1:6" x14ac:dyDescent="0.25">
      <c r="A437" s="142" t="str">
        <f>"0"&amp;B437&amp;"-"&amp;D437&amp;"-"&amp;C437</f>
        <v>0--</v>
      </c>
      <c r="B437" s="145"/>
      <c r="C437" s="145"/>
      <c r="D437" s="145"/>
      <c r="E437" s="146"/>
      <c r="F437" s="458"/>
    </row>
    <row r="438" spans="1:6" x14ac:dyDescent="0.25">
      <c r="A438" s="142" t="str">
        <f>"0"&amp;B438&amp;"-"&amp;D438&amp;"-"&amp;C438</f>
        <v>0--</v>
      </c>
      <c r="B438" s="145"/>
      <c r="C438" s="145"/>
      <c r="D438" s="145"/>
      <c r="E438" s="146"/>
      <c r="F438" s="458"/>
    </row>
    <row r="439" spans="1:6" x14ac:dyDescent="0.25">
      <c r="A439" s="142" t="str">
        <f>"0"&amp;B439&amp;"-"&amp;D439&amp;"-"&amp;C439</f>
        <v>0--</v>
      </c>
      <c r="B439" s="145"/>
      <c r="C439" s="145"/>
      <c r="D439" s="145"/>
      <c r="E439" s="146"/>
      <c r="F439" s="458"/>
    </row>
    <row r="440" spans="1:6" x14ac:dyDescent="0.25">
      <c r="A440" s="142" t="str">
        <f>"0"&amp;B440&amp;"-"&amp;D440&amp;"-"&amp;C440</f>
        <v>0--</v>
      </c>
      <c r="B440" s="145"/>
      <c r="C440" s="145"/>
      <c r="D440" s="145"/>
      <c r="E440" s="146"/>
      <c r="F440" s="458"/>
    </row>
    <row r="441" spans="1:6" x14ac:dyDescent="0.25">
      <c r="A441" s="142" t="str">
        <f>"0"&amp;B441&amp;"-"&amp;D441&amp;"-"&amp;C441</f>
        <v>0--</v>
      </c>
      <c r="B441" s="145"/>
      <c r="C441" s="145"/>
      <c r="D441" s="145"/>
      <c r="E441" s="146"/>
      <c r="F441" s="458"/>
    </row>
    <row r="442" spans="1:6" x14ac:dyDescent="0.25">
      <c r="A442" s="142" t="str">
        <f>"0"&amp;B442&amp;"-"&amp;D442&amp;"-"&amp;C442</f>
        <v>0--</v>
      </c>
      <c r="B442" s="145"/>
      <c r="C442" s="145"/>
      <c r="D442" s="145"/>
      <c r="E442" s="146"/>
      <c r="F442" s="458"/>
    </row>
    <row r="443" spans="1:6" x14ac:dyDescent="0.25">
      <c r="A443" s="142" t="str">
        <f>"0"&amp;B443&amp;"-"&amp;D443&amp;"-"&amp;C443</f>
        <v>0--</v>
      </c>
      <c r="B443" s="145"/>
      <c r="C443" s="145"/>
      <c r="D443" s="145"/>
      <c r="E443" s="146"/>
      <c r="F443" s="458"/>
    </row>
    <row r="444" spans="1:6" x14ac:dyDescent="0.25">
      <c r="A444" s="142" t="str">
        <f>"0"&amp;B444&amp;"-"&amp;D444&amp;"-"&amp;C444</f>
        <v>0--</v>
      </c>
      <c r="B444" s="145"/>
      <c r="C444" s="145"/>
      <c r="D444" s="145"/>
      <c r="E444" s="146"/>
      <c r="F444" s="458"/>
    </row>
    <row r="445" spans="1:6" x14ac:dyDescent="0.25">
      <c r="A445" s="142" t="str">
        <f>"0"&amp;B445&amp;"-"&amp;D445&amp;"-"&amp;C445</f>
        <v>0--</v>
      </c>
      <c r="B445" s="145"/>
      <c r="C445" s="145"/>
      <c r="D445" s="145"/>
      <c r="E445" s="146"/>
      <c r="F445" s="458"/>
    </row>
    <row r="446" spans="1:6" x14ac:dyDescent="0.25">
      <c r="A446" s="142" t="str">
        <f>"0"&amp;B446&amp;"-"&amp;D446&amp;"-"&amp;C446</f>
        <v>0--</v>
      </c>
      <c r="B446" s="145"/>
      <c r="C446" s="145"/>
      <c r="D446" s="145"/>
      <c r="E446" s="146"/>
      <c r="F446" s="458"/>
    </row>
    <row r="447" spans="1:6" x14ac:dyDescent="0.25">
      <c r="A447" s="142" t="str">
        <f>"0"&amp;B447&amp;"-"&amp;D447&amp;"-"&amp;C447</f>
        <v>0--</v>
      </c>
      <c r="B447" s="145"/>
      <c r="C447" s="145"/>
      <c r="D447" s="145"/>
      <c r="E447" s="146"/>
      <c r="F447" s="458"/>
    </row>
    <row r="448" spans="1:6" x14ac:dyDescent="0.25">
      <c r="A448" s="142" t="str">
        <f>"0"&amp;B448&amp;"-"&amp;D448&amp;"-"&amp;C448</f>
        <v>0--</v>
      </c>
      <c r="B448" s="145"/>
      <c r="C448" s="145"/>
      <c r="D448" s="145"/>
      <c r="E448" s="146"/>
      <c r="F448" s="458"/>
    </row>
    <row r="449" spans="1:12" x14ac:dyDescent="0.25">
      <c r="A449" s="142" t="str">
        <f>"0"&amp;B449&amp;"-"&amp;D449&amp;"-"&amp;C449</f>
        <v>0--</v>
      </c>
      <c r="B449" s="145"/>
      <c r="C449" s="145"/>
      <c r="D449" s="145"/>
      <c r="E449" s="146"/>
      <c r="F449" s="458"/>
    </row>
    <row r="450" spans="1:12" x14ac:dyDescent="0.25">
      <c r="A450" s="142" t="str">
        <f>"0"&amp;B450&amp;"-"&amp;D450&amp;"-"&amp;C450</f>
        <v>0--</v>
      </c>
      <c r="B450" s="145"/>
      <c r="C450" s="145"/>
      <c r="D450" s="145"/>
      <c r="E450" s="146"/>
      <c r="F450" s="458"/>
    </row>
    <row r="451" spans="1:12" x14ac:dyDescent="0.25">
      <c r="A451" s="142" t="str">
        <f>"0"&amp;B451&amp;"-"&amp;D451&amp;"-"&amp;C451</f>
        <v>0--</v>
      </c>
      <c r="B451" s="145"/>
      <c r="C451" s="145"/>
      <c r="D451" s="145"/>
      <c r="E451" s="146"/>
      <c r="F451" s="458"/>
    </row>
    <row r="452" spans="1:12" x14ac:dyDescent="0.25">
      <c r="A452" s="142" t="str">
        <f>"0"&amp;B452&amp;"-"&amp;D452&amp;"-"&amp;C452</f>
        <v>0--</v>
      </c>
      <c r="B452" s="145"/>
      <c r="C452" s="145"/>
      <c r="D452" s="145"/>
      <c r="E452" s="146"/>
      <c r="F452" s="458"/>
    </row>
    <row r="453" spans="1:12" x14ac:dyDescent="0.25">
      <c r="A453" s="142" t="str">
        <f>"0"&amp;B453&amp;"-"&amp;D453&amp;"-"&amp;C453</f>
        <v>0--</v>
      </c>
      <c r="B453" s="145"/>
      <c r="C453" s="145"/>
      <c r="D453" s="145"/>
      <c r="E453" s="146"/>
      <c r="F453" s="458"/>
    </row>
    <row r="454" spans="1:12" x14ac:dyDescent="0.25">
      <c r="A454" s="142" t="str">
        <f>"0"&amp;B454&amp;"-"&amp;D454&amp;"-"&amp;C454</f>
        <v>0--</v>
      </c>
      <c r="B454" s="145"/>
      <c r="C454" s="145"/>
      <c r="D454" s="145"/>
      <c r="E454" s="146"/>
      <c r="F454" s="458"/>
    </row>
    <row r="455" spans="1:12" x14ac:dyDescent="0.25">
      <c r="A455" s="142" t="str">
        <f>"0"&amp;B455&amp;"-"&amp;D455&amp;"-"&amp;C455</f>
        <v>0--</v>
      </c>
      <c r="B455" s="145"/>
      <c r="C455" s="145"/>
      <c r="D455" s="145"/>
      <c r="E455" s="146"/>
      <c r="F455" s="458"/>
    </row>
    <row r="456" spans="1:12" x14ac:dyDescent="0.25">
      <c r="A456" s="142" t="str">
        <f>"0"&amp;B456&amp;"-"&amp;D456&amp;"-"&amp;C456</f>
        <v>0--</v>
      </c>
      <c r="B456" s="145"/>
      <c r="C456" s="145"/>
      <c r="D456" s="145"/>
      <c r="E456" s="146"/>
      <c r="F456" s="458"/>
    </row>
    <row r="457" spans="1:12" x14ac:dyDescent="0.25">
      <c r="A457" s="142" t="str">
        <f>"0"&amp;B457&amp;"-"&amp;D457&amp;"-"&amp;C457</f>
        <v>0--</v>
      </c>
      <c r="B457" s="145"/>
      <c r="C457" s="145"/>
      <c r="D457" s="145"/>
      <c r="E457" s="146"/>
      <c r="F457" s="458"/>
    </row>
    <row r="458" spans="1:12" x14ac:dyDescent="0.25">
      <c r="A458" s="142" t="str">
        <f>"0"&amp;B458&amp;"-"&amp;D458&amp;"-"&amp;C458</f>
        <v>0--</v>
      </c>
      <c r="B458" s="145"/>
      <c r="C458" s="145"/>
      <c r="D458" s="145"/>
      <c r="E458" s="146"/>
      <c r="F458" s="504"/>
      <c r="G458" s="46"/>
      <c r="H458" s="47"/>
      <c r="I458" s="47"/>
      <c r="J458" s="47"/>
      <c r="K458" s="47"/>
      <c r="L458" s="48"/>
    </row>
    <row r="459" spans="1:12" x14ac:dyDescent="0.25">
      <c r="A459" s="142" t="str">
        <f>"0"&amp;B459&amp;"-"&amp;D459&amp;"-"&amp;C459</f>
        <v>0--</v>
      </c>
      <c r="B459" s="145"/>
      <c r="C459" s="145"/>
      <c r="D459" s="145"/>
      <c r="E459" s="146"/>
      <c r="F459" s="504"/>
      <c r="G459" s="46"/>
      <c r="H459" s="47"/>
      <c r="I459" s="47"/>
      <c r="J459" s="47"/>
      <c r="K459" s="47"/>
      <c r="L459" s="48"/>
    </row>
    <row r="460" spans="1:12" x14ac:dyDescent="0.25">
      <c r="A460" s="142" t="str">
        <f>"0"&amp;B460&amp;"-"&amp;D460&amp;"-"&amp;C460</f>
        <v>0--</v>
      </c>
      <c r="B460" s="145"/>
      <c r="C460" s="145"/>
      <c r="D460" s="145"/>
      <c r="E460" s="146"/>
      <c r="F460" s="504"/>
      <c r="G460" s="46"/>
      <c r="H460" s="47"/>
      <c r="I460" s="47"/>
      <c r="J460" s="47"/>
      <c r="K460" s="47"/>
      <c r="L460" s="48"/>
    </row>
    <row r="461" spans="1:12" x14ac:dyDescent="0.25">
      <c r="A461" s="142" t="str">
        <f>"0"&amp;B461&amp;"-"&amp;D461&amp;"-"&amp;C461</f>
        <v>0--</v>
      </c>
      <c r="B461" s="145"/>
      <c r="C461" s="145"/>
      <c r="D461" s="145"/>
      <c r="E461" s="146"/>
      <c r="F461" s="504"/>
      <c r="G461" s="46"/>
      <c r="H461" s="47"/>
      <c r="I461" s="47"/>
      <c r="J461" s="47"/>
      <c r="K461" s="47"/>
      <c r="L461" s="48"/>
    </row>
    <row r="462" spans="1:12" x14ac:dyDescent="0.25">
      <c r="A462" s="142" t="str">
        <f>"0"&amp;B462&amp;"-"&amp;D462&amp;"-"&amp;C462</f>
        <v>0--</v>
      </c>
      <c r="B462" s="145"/>
      <c r="C462" s="145"/>
      <c r="D462" s="145"/>
      <c r="E462" s="146"/>
      <c r="F462" s="504"/>
      <c r="G462" s="46"/>
      <c r="H462" s="47"/>
      <c r="I462" s="47"/>
      <c r="J462" s="47"/>
      <c r="K462" s="47"/>
      <c r="L462" s="48"/>
    </row>
    <row r="463" spans="1:12" x14ac:dyDescent="0.25">
      <c r="A463" s="142" t="str">
        <f>"0"&amp;B463&amp;"-"&amp;D463&amp;"-"&amp;C463</f>
        <v>0--</v>
      </c>
      <c r="B463" s="145"/>
      <c r="C463" s="145"/>
      <c r="D463" s="145"/>
      <c r="E463" s="146"/>
      <c r="F463" s="504"/>
      <c r="G463" s="46"/>
      <c r="H463" s="47"/>
      <c r="I463" s="47"/>
      <c r="J463" s="47"/>
      <c r="K463" s="47"/>
      <c r="L463" s="48"/>
    </row>
    <row r="464" spans="1:12" x14ac:dyDescent="0.25">
      <c r="A464" s="142" t="str">
        <f>"0"&amp;B464&amp;"-"&amp;D464&amp;"-"&amp;C464</f>
        <v>0--</v>
      </c>
      <c r="B464" s="145"/>
      <c r="C464" s="145"/>
      <c r="D464" s="145"/>
      <c r="E464" s="146"/>
      <c r="F464" s="504"/>
      <c r="G464" s="46"/>
      <c r="H464" s="47"/>
      <c r="I464" s="47"/>
      <c r="J464" s="47"/>
      <c r="K464" s="47"/>
      <c r="L464" s="48"/>
    </row>
    <row r="465" spans="1:12" x14ac:dyDescent="0.25">
      <c r="A465" s="142" t="str">
        <f>"0"&amp;B465&amp;"-"&amp;D465&amp;"-"&amp;C465</f>
        <v>0--</v>
      </c>
      <c r="B465" s="145"/>
      <c r="C465" s="145"/>
      <c r="D465" s="145"/>
      <c r="E465" s="146"/>
      <c r="F465" s="504"/>
      <c r="G465" s="46"/>
      <c r="H465" s="47"/>
      <c r="I465" s="47"/>
      <c r="J465" s="47"/>
      <c r="K465" s="47"/>
      <c r="L465" s="48"/>
    </row>
    <row r="466" spans="1:12" x14ac:dyDescent="0.25">
      <c r="A466" s="142" t="str">
        <f>"0"&amp;B466&amp;"-"&amp;D466&amp;"-"&amp;C466</f>
        <v>0--</v>
      </c>
      <c r="B466" s="145"/>
      <c r="C466" s="145"/>
      <c r="D466" s="145"/>
      <c r="E466" s="146"/>
      <c r="F466" s="504"/>
      <c r="G466" s="46"/>
      <c r="H466" s="47"/>
      <c r="I466" s="47"/>
      <c r="J466" s="47"/>
      <c r="K466" s="47"/>
      <c r="L466" s="48"/>
    </row>
    <row r="467" spans="1:12" x14ac:dyDescent="0.25">
      <c r="A467" s="142" t="str">
        <f>"0"&amp;B467&amp;"-"&amp;D467&amp;"-"&amp;C467</f>
        <v>0--</v>
      </c>
      <c r="B467" s="145"/>
      <c r="C467" s="145"/>
      <c r="D467" s="145"/>
      <c r="E467" s="146"/>
      <c r="F467" s="458"/>
    </row>
    <row r="468" spans="1:12" x14ac:dyDescent="0.25">
      <c r="A468" s="142" t="str">
        <f>"0"&amp;B468&amp;"-"&amp;D468&amp;"-"&amp;C468</f>
        <v>0--</v>
      </c>
      <c r="B468" s="145"/>
      <c r="C468" s="145"/>
      <c r="D468" s="145"/>
      <c r="E468" s="146"/>
      <c r="F468" s="458"/>
    </row>
    <row r="469" spans="1:12" x14ac:dyDescent="0.25">
      <c r="A469" s="142" t="str">
        <f>"0"&amp;B469&amp;"-"&amp;D469&amp;"-"&amp;C469</f>
        <v>0--</v>
      </c>
      <c r="B469" s="145"/>
      <c r="C469" s="145"/>
      <c r="D469" s="145"/>
      <c r="E469" s="146"/>
      <c r="F469" s="458"/>
    </row>
    <row r="470" spans="1:12" x14ac:dyDescent="0.25">
      <c r="A470" s="142" t="str">
        <f>"0"&amp;B470&amp;"-"&amp;D470&amp;"-"&amp;C470</f>
        <v>0--</v>
      </c>
      <c r="B470" s="145"/>
      <c r="C470" s="145"/>
      <c r="D470" s="145"/>
      <c r="E470" s="146"/>
      <c r="F470" s="458"/>
    </row>
    <row r="471" spans="1:12" x14ac:dyDescent="0.25">
      <c r="A471" s="142" t="str">
        <f>"0"&amp;B471&amp;"-"&amp;D471&amp;"-"&amp;C471</f>
        <v>0--</v>
      </c>
      <c r="B471" s="145"/>
      <c r="C471" s="145"/>
      <c r="D471" s="145"/>
      <c r="E471" s="146"/>
      <c r="F471" s="458"/>
    </row>
    <row r="472" spans="1:12" x14ac:dyDescent="0.25">
      <c r="A472" s="142" t="str">
        <f>"0"&amp;B472&amp;"-"&amp;D472&amp;"-"&amp;C472</f>
        <v>0--</v>
      </c>
      <c r="B472" s="145"/>
      <c r="C472" s="145"/>
      <c r="D472" s="145"/>
      <c r="E472" s="146"/>
      <c r="F472" s="458"/>
    </row>
    <row r="473" spans="1:12" x14ac:dyDescent="0.25">
      <c r="A473" s="142" t="str">
        <f>"0"&amp;B473&amp;"-"&amp;D473&amp;"-"&amp;C473</f>
        <v>0--</v>
      </c>
      <c r="B473" s="145"/>
      <c r="C473" s="145"/>
      <c r="D473" s="145"/>
      <c r="E473" s="146"/>
      <c r="F473" s="458"/>
    </row>
    <row r="474" spans="1:12" x14ac:dyDescent="0.25">
      <c r="A474" s="142" t="str">
        <f>"0"&amp;B474&amp;"-"&amp;D474&amp;"-"&amp;C474</f>
        <v>0--</v>
      </c>
      <c r="B474" s="145"/>
      <c r="C474" s="145"/>
      <c r="D474" s="145"/>
      <c r="E474" s="146"/>
      <c r="F474" s="458"/>
    </row>
    <row r="475" spans="1:12" x14ac:dyDescent="0.25">
      <c r="A475" s="142" t="str">
        <f>"0"&amp;B475&amp;"-"&amp;D475&amp;"-"&amp;C475</f>
        <v>0--</v>
      </c>
      <c r="B475" s="145"/>
      <c r="C475" s="145"/>
      <c r="D475" s="145"/>
      <c r="E475" s="146"/>
      <c r="F475" s="458"/>
    </row>
    <row r="476" spans="1:12" x14ac:dyDescent="0.25">
      <c r="A476" s="142" t="str">
        <f>"0"&amp;B476&amp;"-"&amp;D476&amp;"-"&amp;C476</f>
        <v>0--</v>
      </c>
      <c r="B476" s="145"/>
      <c r="C476" s="145"/>
      <c r="D476" s="145"/>
      <c r="E476" s="146"/>
      <c r="F476" s="458"/>
    </row>
    <row r="477" spans="1:12" x14ac:dyDescent="0.25">
      <c r="A477" s="142" t="str">
        <f>"0"&amp;B477&amp;"-"&amp;D477&amp;"-"&amp;C477</f>
        <v>0--</v>
      </c>
      <c r="B477" s="145"/>
      <c r="C477" s="145"/>
      <c r="D477" s="145"/>
      <c r="E477" s="146"/>
      <c r="F477" s="458"/>
    </row>
    <row r="478" spans="1:12" x14ac:dyDescent="0.25">
      <c r="A478" s="142" t="str">
        <f>"0"&amp;B478&amp;"-"&amp;D478&amp;"-"&amp;C478</f>
        <v>0--</v>
      </c>
      <c r="B478" s="145"/>
      <c r="C478" s="145"/>
      <c r="D478" s="145"/>
      <c r="E478" s="146"/>
      <c r="F478" s="458"/>
    </row>
    <row r="479" spans="1:12" x14ac:dyDescent="0.25">
      <c r="A479" s="142" t="str">
        <f>"0"&amp;B479&amp;"-"&amp;D479&amp;"-"&amp;C479</f>
        <v>0--</v>
      </c>
      <c r="B479" s="145"/>
      <c r="C479" s="145"/>
      <c r="D479" s="145"/>
      <c r="E479" s="146"/>
      <c r="F479" s="458"/>
    </row>
    <row r="480" spans="1:12" x14ac:dyDescent="0.25">
      <c r="A480" s="142" t="str">
        <f>"0"&amp;B480&amp;"-"&amp;D480&amp;"-"&amp;C480</f>
        <v>0--</v>
      </c>
      <c r="B480" s="145"/>
      <c r="C480" s="145"/>
      <c r="D480" s="145"/>
      <c r="E480" s="146"/>
      <c r="F480" s="458"/>
    </row>
    <row r="481" spans="1:6" x14ac:dyDescent="0.25">
      <c r="A481" s="142" t="str">
        <f>"0"&amp;B481&amp;"-"&amp;D481&amp;"-"&amp;C481</f>
        <v>0--</v>
      </c>
      <c r="B481" s="145"/>
      <c r="C481" s="145"/>
      <c r="D481" s="145"/>
      <c r="E481" s="146"/>
      <c r="F481" s="458"/>
    </row>
    <row r="482" spans="1:6" x14ac:dyDescent="0.25">
      <c r="A482" s="142" t="str">
        <f>"0"&amp;B482&amp;"-"&amp;D482&amp;"-"&amp;C482</f>
        <v>0--</v>
      </c>
      <c r="B482" s="145"/>
      <c r="C482" s="145"/>
      <c r="D482" s="145"/>
      <c r="E482" s="146"/>
      <c r="F482" s="458"/>
    </row>
    <row r="483" spans="1:6" x14ac:dyDescent="0.25">
      <c r="A483" s="142" t="str">
        <f>"0"&amp;B483&amp;"-"&amp;D483&amp;"-"&amp;C483</f>
        <v>0--</v>
      </c>
      <c r="B483" s="145"/>
      <c r="C483" s="145"/>
      <c r="D483" s="145"/>
      <c r="E483" s="146"/>
      <c r="F483" s="458"/>
    </row>
    <row r="484" spans="1:6" x14ac:dyDescent="0.25">
      <c r="A484" s="142" t="str">
        <f>"0"&amp;B484&amp;"-"&amp;D484&amp;"-"&amp;C484</f>
        <v>0--</v>
      </c>
      <c r="B484" s="145"/>
      <c r="C484" s="145"/>
      <c r="D484" s="145"/>
      <c r="E484" s="146"/>
      <c r="F484" s="458"/>
    </row>
    <row r="485" spans="1:6" x14ac:dyDescent="0.25">
      <c r="A485" s="142" t="str">
        <f>"0"&amp;B485&amp;"-"&amp;D485&amp;"-"&amp;C485</f>
        <v>0--</v>
      </c>
      <c r="B485" s="145"/>
      <c r="C485" s="145"/>
      <c r="D485" s="145"/>
      <c r="E485" s="146"/>
      <c r="F485" s="458"/>
    </row>
    <row r="486" spans="1:6" x14ac:dyDescent="0.25">
      <c r="A486" s="142" t="str">
        <f>"0"&amp;B486&amp;"-"&amp;D486&amp;"-"&amp;C486</f>
        <v>0--</v>
      </c>
      <c r="B486" s="145"/>
      <c r="C486" s="145"/>
      <c r="D486" s="145"/>
      <c r="E486" s="146"/>
      <c r="F486" s="458"/>
    </row>
    <row r="487" spans="1:6" x14ac:dyDescent="0.25">
      <c r="A487" s="142" t="str">
        <f>"0"&amp;B487&amp;"-"&amp;D487&amp;"-"&amp;C487</f>
        <v>0--</v>
      </c>
      <c r="B487" s="145"/>
      <c r="C487" s="145"/>
      <c r="D487" s="145"/>
      <c r="E487" s="146"/>
      <c r="F487" s="458"/>
    </row>
    <row r="488" spans="1:6" x14ac:dyDescent="0.25">
      <c r="A488" s="142" t="str">
        <f>"0"&amp;B488&amp;"-"&amp;D488&amp;"-"&amp;C488</f>
        <v>0--</v>
      </c>
      <c r="B488" s="145"/>
      <c r="C488" s="145"/>
      <c r="D488" s="145"/>
      <c r="E488" s="146"/>
      <c r="F488" s="458"/>
    </row>
    <row r="489" spans="1:6" x14ac:dyDescent="0.25">
      <c r="A489" s="142" t="str">
        <f>"0"&amp;B489&amp;"-"&amp;D489&amp;"-"&amp;C489</f>
        <v>0--</v>
      </c>
      <c r="B489" s="145"/>
      <c r="C489" s="145"/>
      <c r="D489" s="145"/>
      <c r="E489" s="146"/>
      <c r="F489" s="458"/>
    </row>
    <row r="490" spans="1:6" x14ac:dyDescent="0.25">
      <c r="A490" s="142" t="str">
        <f>"0"&amp;B490&amp;"-"&amp;D490&amp;"-"&amp;C490</f>
        <v>0--</v>
      </c>
      <c r="B490" s="145"/>
      <c r="C490" s="145"/>
      <c r="D490" s="145"/>
      <c r="E490" s="146"/>
      <c r="F490" s="458"/>
    </row>
    <row r="491" spans="1:6" x14ac:dyDescent="0.25">
      <c r="A491" s="142" t="str">
        <f>"0"&amp;B491&amp;"-"&amp;D491&amp;"-"&amp;C491</f>
        <v>0--</v>
      </c>
      <c r="B491" s="145"/>
      <c r="C491" s="145"/>
      <c r="D491" s="145"/>
      <c r="E491" s="146"/>
      <c r="F491" s="458"/>
    </row>
    <row r="492" spans="1:6" x14ac:dyDescent="0.25">
      <c r="A492" s="142" t="str">
        <f>"0"&amp;B492&amp;"-"&amp;D492&amp;"-"&amp;C492</f>
        <v>0--</v>
      </c>
      <c r="B492" s="145"/>
      <c r="C492" s="145"/>
      <c r="D492" s="145"/>
      <c r="E492" s="146"/>
      <c r="F492" s="458"/>
    </row>
    <row r="493" spans="1:6" x14ac:dyDescent="0.25">
      <c r="A493" s="142" t="str">
        <f>"0"&amp;B493&amp;"-"&amp;D493&amp;"-"&amp;C493</f>
        <v>0--</v>
      </c>
      <c r="B493" s="145"/>
      <c r="C493" s="145"/>
      <c r="D493" s="145"/>
      <c r="E493" s="146"/>
      <c r="F493" s="458"/>
    </row>
    <row r="494" spans="1:6" x14ac:dyDescent="0.25">
      <c r="A494" s="142" t="str">
        <f>"0"&amp;B494&amp;"-"&amp;D494&amp;"-"&amp;C494</f>
        <v>0--</v>
      </c>
      <c r="B494" s="145"/>
      <c r="C494" s="145"/>
      <c r="D494" s="145"/>
      <c r="E494" s="146"/>
      <c r="F494" s="458"/>
    </row>
    <row r="495" spans="1:6" x14ac:dyDescent="0.25">
      <c r="A495" s="142" t="str">
        <f>"0"&amp;B495&amp;"-"&amp;D495&amp;"-"&amp;C495</f>
        <v>0--</v>
      </c>
      <c r="B495" s="145"/>
      <c r="C495" s="145"/>
      <c r="D495" s="145"/>
      <c r="E495" s="146"/>
      <c r="F495" s="458"/>
    </row>
    <row r="496" spans="1:6" x14ac:dyDescent="0.25">
      <c r="A496" s="142" t="str">
        <f>"0"&amp;B496&amp;"-"&amp;D496&amp;"-"&amp;C496</f>
        <v>0--</v>
      </c>
      <c r="B496" s="145"/>
      <c r="C496" s="145"/>
      <c r="D496" s="145"/>
      <c r="E496" s="146"/>
      <c r="F496" s="458"/>
    </row>
    <row r="497" spans="1:6" x14ac:dyDescent="0.25">
      <c r="A497" s="142" t="str">
        <f>"0"&amp;B497&amp;"-"&amp;D497&amp;"-"&amp;C497</f>
        <v>0--</v>
      </c>
      <c r="B497" s="145"/>
      <c r="C497" s="145"/>
      <c r="D497" s="145"/>
      <c r="E497" s="146"/>
      <c r="F497" s="458"/>
    </row>
    <row r="498" spans="1:6" x14ac:dyDescent="0.25">
      <c r="A498" s="142" t="str">
        <f>"0"&amp;B498&amp;"-"&amp;D498&amp;"-"&amp;C498</f>
        <v>0--</v>
      </c>
      <c r="B498" s="145"/>
      <c r="C498" s="145"/>
      <c r="D498" s="145"/>
      <c r="E498" s="146"/>
      <c r="F498" s="458"/>
    </row>
    <row r="499" spans="1:6" x14ac:dyDescent="0.25">
      <c r="A499" s="142" t="str">
        <f>"0"&amp;B499&amp;"-"&amp;D499&amp;"-"&amp;C499</f>
        <v>0--</v>
      </c>
      <c r="B499" s="145"/>
      <c r="C499" s="145"/>
      <c r="D499" s="145"/>
      <c r="E499" s="146"/>
      <c r="F499" s="458"/>
    </row>
    <row r="500" spans="1:6" x14ac:dyDescent="0.25">
      <c r="A500" s="142" t="str">
        <f>"0"&amp;B500&amp;"-"&amp;D500&amp;"-"&amp;C500</f>
        <v>0--</v>
      </c>
      <c r="B500" s="145"/>
      <c r="C500" s="145"/>
      <c r="D500" s="145"/>
      <c r="E500" s="146"/>
      <c r="F500" s="458"/>
    </row>
    <row r="501" spans="1:6" x14ac:dyDescent="0.25">
      <c r="A501" s="142" t="str">
        <f>"0"&amp;B501&amp;"-"&amp;D501&amp;"-"&amp;C501</f>
        <v>0--</v>
      </c>
      <c r="B501" s="145"/>
      <c r="C501" s="145"/>
      <c r="D501" s="145"/>
      <c r="E501" s="146"/>
      <c r="F501" s="458"/>
    </row>
    <row r="502" spans="1:6" x14ac:dyDescent="0.25">
      <c r="A502" s="142" t="str">
        <f>"0"&amp;B502&amp;"-"&amp;D502&amp;"-"&amp;C502</f>
        <v>0--</v>
      </c>
      <c r="B502" s="145"/>
      <c r="C502" s="145"/>
      <c r="D502" s="145"/>
      <c r="E502" s="146"/>
      <c r="F502" s="458"/>
    </row>
    <row r="503" spans="1:6" x14ac:dyDescent="0.25">
      <c r="A503" s="142" t="str">
        <f>"0"&amp;B503&amp;"-"&amp;D503&amp;"-"&amp;C503</f>
        <v>0--</v>
      </c>
      <c r="B503" s="145"/>
      <c r="C503" s="145"/>
      <c r="D503" s="145"/>
      <c r="E503" s="146"/>
      <c r="F503" s="458"/>
    </row>
    <row r="504" spans="1:6" x14ac:dyDescent="0.25">
      <c r="A504" s="142" t="str">
        <f>"0"&amp;B504&amp;"-"&amp;D504&amp;"-"&amp;C504</f>
        <v>0--</v>
      </c>
      <c r="B504" s="145"/>
      <c r="C504" s="145"/>
      <c r="D504" s="145"/>
      <c r="E504" s="146"/>
      <c r="F504" s="458"/>
    </row>
    <row r="505" spans="1:6" x14ac:dyDescent="0.25">
      <c r="A505" s="142" t="str">
        <f>"0"&amp;B505&amp;"-"&amp;D505&amp;"-"&amp;C505</f>
        <v>0--</v>
      </c>
      <c r="B505" s="145"/>
      <c r="C505" s="145"/>
      <c r="D505" s="145"/>
      <c r="E505" s="146"/>
      <c r="F505" s="458"/>
    </row>
    <row r="506" spans="1:6" x14ac:dyDescent="0.25">
      <c r="A506" s="142" t="str">
        <f>"0"&amp;B506&amp;"-"&amp;D506&amp;"-"&amp;C506</f>
        <v>0--</v>
      </c>
      <c r="B506" s="145"/>
      <c r="C506" s="145"/>
      <c r="D506" s="145"/>
      <c r="E506" s="146"/>
      <c r="F506" s="458"/>
    </row>
    <row r="507" spans="1:6" x14ac:dyDescent="0.25">
      <c r="A507" s="142" t="str">
        <f>"0"&amp;B507&amp;"-"&amp;D507&amp;"-"&amp;C507</f>
        <v>0--</v>
      </c>
      <c r="B507" s="145"/>
      <c r="C507" s="145"/>
      <c r="D507" s="145"/>
      <c r="E507" s="146"/>
      <c r="F507" s="458"/>
    </row>
    <row r="508" spans="1:6" x14ac:dyDescent="0.25">
      <c r="A508" s="142" t="str">
        <f>"0"&amp;B508&amp;"-"&amp;D508&amp;"-"&amp;C508</f>
        <v>0--</v>
      </c>
      <c r="B508" s="145"/>
      <c r="C508" s="145"/>
      <c r="D508" s="145"/>
      <c r="E508" s="146"/>
      <c r="F508" s="458"/>
    </row>
    <row r="509" spans="1:6" x14ac:dyDescent="0.25">
      <c r="A509" s="142" t="str">
        <f>"0"&amp;B509&amp;"-"&amp;D509&amp;"-"&amp;C509</f>
        <v>0--</v>
      </c>
      <c r="B509" s="145"/>
      <c r="C509" s="145"/>
      <c r="D509" s="145"/>
      <c r="E509" s="146"/>
      <c r="F509" s="458"/>
    </row>
    <row r="510" spans="1:6" x14ac:dyDescent="0.25">
      <c r="A510" s="142" t="str">
        <f>"0"&amp;B510&amp;"-"&amp;D510&amp;"-"&amp;C510</f>
        <v>0--</v>
      </c>
      <c r="B510" s="145"/>
      <c r="C510" s="145"/>
      <c r="D510" s="145"/>
      <c r="E510" s="146"/>
      <c r="F510" s="458"/>
    </row>
    <row r="511" spans="1:6" x14ac:dyDescent="0.25">
      <c r="A511" s="142" t="str">
        <f>"0"&amp;B511&amp;"-"&amp;D511&amp;"-"&amp;C511</f>
        <v>0--</v>
      </c>
      <c r="B511" s="145"/>
      <c r="C511" s="145"/>
      <c r="D511" s="145"/>
      <c r="E511" s="146"/>
      <c r="F511" s="458"/>
    </row>
    <row r="512" spans="1:6" x14ac:dyDescent="0.25">
      <c r="A512" s="142" t="str">
        <f>"0"&amp;B512&amp;"-"&amp;D512&amp;"-"&amp;C512</f>
        <v>0--</v>
      </c>
      <c r="B512" s="145"/>
      <c r="C512" s="145"/>
      <c r="D512" s="145"/>
      <c r="E512" s="146"/>
      <c r="F512" s="458"/>
    </row>
    <row r="513" spans="1:6" x14ac:dyDescent="0.25">
      <c r="A513" s="142" t="str">
        <f>"0"&amp;B513&amp;"-"&amp;D513&amp;"-"&amp;C513</f>
        <v>0--</v>
      </c>
      <c r="B513" s="145"/>
      <c r="C513" s="145"/>
      <c r="D513" s="145"/>
      <c r="E513" s="146"/>
      <c r="F513" s="458"/>
    </row>
    <row r="514" spans="1:6" x14ac:dyDescent="0.25">
      <c r="A514" s="142" t="str">
        <f>"0"&amp;B514&amp;"-"&amp;D514&amp;"-"&amp;C514</f>
        <v>0--</v>
      </c>
      <c r="B514" s="145"/>
      <c r="C514" s="145"/>
      <c r="D514" s="145"/>
      <c r="E514" s="146"/>
      <c r="F514" s="458"/>
    </row>
    <row r="515" spans="1:6" x14ac:dyDescent="0.25">
      <c r="A515" s="142" t="str">
        <f>"0"&amp;B515&amp;"-"&amp;D515&amp;"-"&amp;C515</f>
        <v>0--</v>
      </c>
      <c r="B515" s="145"/>
      <c r="C515" s="145"/>
      <c r="D515" s="145"/>
      <c r="E515" s="146"/>
      <c r="F515" s="458"/>
    </row>
    <row r="516" spans="1:6" x14ac:dyDescent="0.25">
      <c r="A516" s="142" t="str">
        <f>"0"&amp;B516&amp;"-"&amp;D516&amp;"-"&amp;C516</f>
        <v>0--</v>
      </c>
      <c r="B516" s="145"/>
      <c r="C516" s="145"/>
      <c r="D516" s="145"/>
      <c r="E516" s="146"/>
      <c r="F516" s="458"/>
    </row>
    <row r="517" spans="1:6" x14ac:dyDescent="0.25">
      <c r="A517" s="142" t="str">
        <f>"0"&amp;B517&amp;"-"&amp;D517&amp;"-"&amp;C517</f>
        <v>0--</v>
      </c>
      <c r="B517" s="145"/>
      <c r="C517" s="145"/>
      <c r="D517" s="145"/>
      <c r="E517" s="146"/>
      <c r="F517" s="458"/>
    </row>
    <row r="518" spans="1:6" x14ac:dyDescent="0.25">
      <c r="A518" s="142" t="str">
        <f>"0"&amp;B518&amp;"-"&amp;D518&amp;"-"&amp;C518</f>
        <v>0--</v>
      </c>
      <c r="B518" s="145"/>
      <c r="C518" s="145"/>
      <c r="D518" s="145"/>
      <c r="E518" s="146"/>
      <c r="F518" s="458"/>
    </row>
    <row r="519" spans="1:6" x14ac:dyDescent="0.25">
      <c r="A519" s="142" t="str">
        <f>"0"&amp;B519&amp;"-"&amp;D519&amp;"-"&amp;C519</f>
        <v>0--</v>
      </c>
      <c r="B519" s="145"/>
      <c r="C519" s="145"/>
      <c r="D519" s="145"/>
      <c r="E519" s="146"/>
      <c r="F519" s="458"/>
    </row>
    <row r="520" spans="1:6" x14ac:dyDescent="0.25">
      <c r="A520" s="142" t="str">
        <f>"0"&amp;B520&amp;"-"&amp;D520&amp;"-"&amp;C520</f>
        <v>0--</v>
      </c>
      <c r="B520" s="145"/>
      <c r="C520" s="145"/>
      <c r="D520" s="145"/>
      <c r="E520" s="146"/>
      <c r="F520" s="458"/>
    </row>
    <row r="521" spans="1:6" x14ac:dyDescent="0.25">
      <c r="A521" s="142" t="str">
        <f>"0"&amp;B521&amp;"-"&amp;D521&amp;"-"&amp;C521</f>
        <v>0--</v>
      </c>
      <c r="B521" s="145"/>
      <c r="C521" s="145"/>
      <c r="D521" s="145"/>
      <c r="E521" s="146"/>
      <c r="F521" s="458"/>
    </row>
    <row r="522" spans="1:6" x14ac:dyDescent="0.25">
      <c r="A522" s="142" t="str">
        <f>"0"&amp;B522&amp;"-"&amp;D522&amp;"-"&amp;C522</f>
        <v>0--</v>
      </c>
      <c r="B522" s="145"/>
      <c r="C522" s="145"/>
      <c r="D522" s="145"/>
      <c r="E522" s="146"/>
      <c r="F522" s="458"/>
    </row>
    <row r="523" spans="1:6" x14ac:dyDescent="0.25">
      <c r="A523" s="142" t="str">
        <f>"0"&amp;B523&amp;"-"&amp;D523&amp;"-"&amp;C523</f>
        <v>0--</v>
      </c>
      <c r="B523" s="145"/>
      <c r="C523" s="145"/>
      <c r="D523" s="145"/>
      <c r="E523" s="146"/>
      <c r="F523" s="458"/>
    </row>
    <row r="524" spans="1:6" x14ac:dyDescent="0.25">
      <c r="A524" s="142" t="str">
        <f>"0"&amp;B524&amp;"-"&amp;D524&amp;"-"&amp;C524</f>
        <v>0--</v>
      </c>
      <c r="B524" s="145"/>
      <c r="C524" s="145"/>
      <c r="D524" s="145"/>
      <c r="E524" s="146"/>
      <c r="F524" s="458"/>
    </row>
    <row r="525" spans="1:6" x14ac:dyDescent="0.25">
      <c r="A525" s="142" t="str">
        <f>"0"&amp;B525&amp;"-"&amp;D525&amp;"-"&amp;C525</f>
        <v>0--</v>
      </c>
      <c r="B525" s="145"/>
      <c r="C525" s="145"/>
      <c r="D525" s="145"/>
      <c r="E525" s="146"/>
      <c r="F525" s="458"/>
    </row>
    <row r="526" spans="1:6" x14ac:dyDescent="0.25">
      <c r="A526" s="142" t="str">
        <f>"0"&amp;B526&amp;"-"&amp;D526&amp;"-"&amp;C526</f>
        <v>0--</v>
      </c>
      <c r="B526" s="145"/>
      <c r="C526" s="145"/>
      <c r="D526" s="145"/>
      <c r="E526" s="146"/>
      <c r="F526" s="458"/>
    </row>
    <row r="527" spans="1:6" x14ac:dyDescent="0.25">
      <c r="A527" s="142" t="str">
        <f>"0"&amp;B527&amp;"-"&amp;D527&amp;"-"&amp;C527</f>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election activeCell="L28" sqref="L28"/>
    </sheetView>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08451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629.37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629.37</v>
      </c>
      <c r="E7" s="403" t="s">
        <v>948</v>
      </c>
      <c r="F7" s="403" t="s">
        <v>554</v>
      </c>
      <c r="G7" s="404" t="s">
        <v>564</v>
      </c>
      <c r="H7" s="405">
        <f>IFERROR(_xll.Woodstock.Analyst.Xcel.UDFs.GetIndicatorValue($G7, "Toutes les strates",IntrantScenario!$B$7, IntrantScenario!$B$10,"1"),"0000")</f>
        <v>673.93</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673.93</v>
      </c>
      <c r="E8" s="403" t="s">
        <v>949</v>
      </c>
      <c r="F8" s="403" t="s">
        <v>553</v>
      </c>
      <c r="G8" s="404" t="s">
        <v>565</v>
      </c>
      <c r="H8" s="405">
        <f>IFERROR(_xll.Woodstock.Analyst.Xcel.UDFs.GetIndicatorValue($G8, "Toutes les strates",IntrantScenario!$B$7, IntrantScenario!$B$10,"1"),"0000")</f>
        <v>455.63</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455.63</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478</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478</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1483.14</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1483.14</v>
      </c>
      <c r="E15" s="403" t="s">
        <v>865</v>
      </c>
      <c r="F15" s="403" t="s">
        <v>604</v>
      </c>
      <c r="G15" s="404" t="s">
        <v>572</v>
      </c>
      <c r="H15" s="405">
        <f>IFERROR(_xll.Woodstock.Analyst.Xcel.UDFs.GetIndicatorValue($G15, "Toutes les strates",IntrantScenario!$B$7, IntrantScenario!$B$10,"1"),"0000")</f>
        <v>1483.14</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1483.14</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1274.4100000000001</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1274.4100000000001</v>
      </c>
      <c r="E18" s="403" t="s">
        <v>875</v>
      </c>
      <c r="F18" s="403" t="s">
        <v>605</v>
      </c>
      <c r="G18" s="404" t="s">
        <v>574</v>
      </c>
      <c r="H18" s="405">
        <f>IFERROR(_xll.Woodstock.Analyst.Xcel.UDFs.GetIndicatorValue($G18, "Toutes les strates",IntrantScenario!$B$7, IntrantScenario!$B$10,"1"),"0000")</f>
        <v>1274.4100000000001</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1274.4100000000001</v>
      </c>
      <c r="E19" s="403" t="s">
        <v>876</v>
      </c>
      <c r="F19" s="403" t="s">
        <v>605</v>
      </c>
      <c r="G19" s="404" t="s">
        <v>575</v>
      </c>
      <c r="H19" s="405">
        <f>IFERROR(_xll.Woodstock.Analyst.Xcel.UDFs.GetIndicatorValue($G19, "Toutes les strates",IntrantScenario!$B$7, IntrantScenario!$B$10,"1"),"0000")</f>
        <v>1274.4100000000001</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1274.4100000000001</v>
      </c>
      <c r="E20" s="403" t="s">
        <v>877</v>
      </c>
      <c r="F20" s="403" t="s">
        <v>605</v>
      </c>
      <c r="G20" s="404" t="s">
        <v>576</v>
      </c>
      <c r="H20" s="405">
        <f>IFERROR(_xll.Woodstock.Analyst.Xcel.UDFs.GetIndicatorValue($G20, "Toutes les strates",IntrantScenario!$B$7, IntrantScenario!$B$10,"1"),"0000")</f>
        <v>1274.4100000000001</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1274.4100000000001</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1585.5699</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1585.5699</v>
      </c>
      <c r="E25" s="403" t="s">
        <v>929</v>
      </c>
      <c r="F25" s="403" t="s">
        <v>552</v>
      </c>
      <c r="G25" s="404" t="s">
        <v>578</v>
      </c>
      <c r="H25" s="405">
        <f>IFERROR(_xll.Woodstock.Analyst.Xcel.UDFs.GetIndicatorValue($G25, "Toutes les strates",IntrantScenario!$B$7, IntrantScenario!$B$10,"1"),"0000")</f>
        <v>673.5</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673.5</v>
      </c>
      <c r="E26" s="403" t="s">
        <v>930</v>
      </c>
      <c r="F26" s="403" t="s">
        <v>552</v>
      </c>
      <c r="G26" s="404" t="s">
        <v>579</v>
      </c>
      <c r="H26" s="405">
        <f>IFERROR(_xll.Woodstock.Analyst.Xcel.UDFs.GetIndicatorValue($G26, "Toutes les strates",IntrantScenario!$B$7, IntrantScenario!$B$10,"1"),"0000")</f>
        <v>760.62</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760.62</v>
      </c>
      <c r="E27" s="403" t="s">
        <v>927</v>
      </c>
      <c r="F27" s="403" t="s">
        <v>552</v>
      </c>
      <c r="G27" s="404" t="s">
        <v>580</v>
      </c>
      <c r="H27" s="405">
        <f>IFERROR(_xll.Woodstock.Analyst.Xcel.UDFs.GetIndicatorValue($G27, "Toutes les strates",IntrantScenario!$B$7, IntrantScenario!$B$10,"1"),"0000")</f>
        <v>1149</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1149</v>
      </c>
      <c r="E28" s="403" t="s">
        <v>928</v>
      </c>
      <c r="F28" s="403" t="s">
        <v>552</v>
      </c>
      <c r="G28" s="404" t="s">
        <v>581</v>
      </c>
      <c r="H28" s="405">
        <f>IFERROR(_xll.Woodstock.Analyst.Xcel.UDFs.GetIndicatorValue($G28, "Toutes les strates",IntrantScenario!$B$7, IntrantScenario!$B$10,"1"),"0000")</f>
        <v>744.14</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744.14</v>
      </c>
      <c r="E29" s="403" t="s">
        <v>931</v>
      </c>
      <c r="F29" s="403" t="s">
        <v>552</v>
      </c>
      <c r="G29" s="404" t="s">
        <v>582</v>
      </c>
      <c r="H29" s="405">
        <f>IFERROR(_xll.Woodstock.Analyst.Xcel.UDFs.GetIndicatorValue($G29, "Toutes les strates",IntrantScenario!$B$7, IntrantScenario!$B$10,"1"),"0000")</f>
        <v>754.6</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754.6</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208.58</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208.58</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1136.6400000000001</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1136.6400000000001</v>
      </c>
      <c r="E34" s="403" t="s">
        <v>853</v>
      </c>
      <c r="F34" s="403" t="s">
        <v>549</v>
      </c>
      <c r="G34" s="404" t="s">
        <v>587</v>
      </c>
      <c r="H34" s="405">
        <f>IFERROR(_xll.Woodstock.Analyst.Xcel.UDFs.GetIndicatorValue($G34, "Toutes les strates",IntrantScenario!$B$7, IntrantScenario!$B$10,"1"),"0000")</f>
        <v>1136.6400000000001</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1136.6400000000001</v>
      </c>
      <c r="E35" s="403" t="s">
        <v>854</v>
      </c>
      <c r="F35" s="403" t="s">
        <v>549</v>
      </c>
      <c r="G35" s="404" t="s">
        <v>588</v>
      </c>
      <c r="H35" s="405">
        <f>IFERROR(_xll.Woodstock.Analyst.Xcel.UDFs.GetIndicatorValue($G35, "Toutes les strates",IntrantScenario!$B$7, IntrantScenario!$B$10,"1"),"0000")</f>
        <v>994.83</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994.83</v>
      </c>
      <c r="E36" s="403" t="s">
        <v>855</v>
      </c>
      <c r="F36" s="403" t="s">
        <v>549</v>
      </c>
      <c r="G36" s="404" t="s">
        <v>589</v>
      </c>
      <c r="H36" s="405">
        <f>IFERROR(_xll.Woodstock.Analyst.Xcel.UDFs.GetIndicatorValue($G36, "Toutes les strates",IntrantScenario!$B$7, IntrantScenario!$B$10,"1"),"0000")</f>
        <v>1201.8399999999999</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1201.8399999999999</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860.82</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860.82</v>
      </c>
      <c r="E39" s="403" t="s">
        <v>818</v>
      </c>
      <c r="F39" s="403" t="s">
        <v>550</v>
      </c>
      <c r="G39" s="404" t="s">
        <v>592</v>
      </c>
      <c r="H39" s="405">
        <f>IFERROR(_xll.Woodstock.Analyst.Xcel.UDFs.GetIndicatorValue($G39, "Toutes les strates",IntrantScenario!$B$7, IntrantScenario!$B$10,"1"),"0000")</f>
        <v>811.93</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811.93</v>
      </c>
      <c r="E40" s="403" t="s">
        <v>824</v>
      </c>
      <c r="F40" s="403" t="s">
        <v>550</v>
      </c>
      <c r="G40" s="404" t="s">
        <v>593</v>
      </c>
      <c r="H40" s="405">
        <f>IFERROR(_xll.Woodstock.Analyst.Xcel.UDFs.GetIndicatorValue($G40, "Toutes les strates",IntrantScenario!$B$7, IntrantScenario!$B$10,"1"),"0000")</f>
        <v>516.79999999999995</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516.79999999999995</v>
      </c>
      <c r="E41" s="403" t="s">
        <v>825</v>
      </c>
      <c r="F41" s="403" t="s">
        <v>550</v>
      </c>
      <c r="G41" s="404" t="s">
        <v>594</v>
      </c>
      <c r="H41" s="405">
        <f>IFERROR(_xll.Woodstock.Analyst.Xcel.UDFs.GetIndicatorValue($G41, "Toutes les strates",IntrantScenario!$B$7, IntrantScenario!$B$10,"1"),"0000")</f>
        <v>427.11</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427.11</v>
      </c>
      <c r="E42" s="403" t="s">
        <v>821</v>
      </c>
      <c r="F42" s="403" t="s">
        <v>555</v>
      </c>
      <c r="G42" s="404" t="s">
        <v>595</v>
      </c>
      <c r="H42" s="405">
        <f>IFERROR(_xll.Woodstock.Analyst.Xcel.UDFs.GetIndicatorValue($G42, "Toutes les strates",IntrantScenario!$B$7, IntrantScenario!$B$10,"1"),"0000")</f>
        <v>533.88</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533.88</v>
      </c>
      <c r="E43" s="403" t="s">
        <v>832</v>
      </c>
      <c r="F43" s="403" t="s">
        <v>514</v>
      </c>
      <c r="G43" s="404" t="s">
        <v>596</v>
      </c>
      <c r="H43" s="405">
        <f>IFERROR(_xll.Woodstock.Analyst.Xcel.UDFs.GetIndicatorValue($G43, "Toutes les strates",IntrantScenario!$B$7, IntrantScenario!$B$10,"1"),"0000")</f>
        <v>868.48</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868.48</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350</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350</v>
      </c>
      <c r="E46" s="403" t="s">
        <v>835</v>
      </c>
      <c r="F46" s="403" t="s">
        <v>514</v>
      </c>
      <c r="G46" s="404" t="s">
        <v>598</v>
      </c>
      <c r="H46" s="405">
        <f>IFERROR(_xll.Woodstock.Analyst.Xcel.UDFs.GetIndicatorValue($G46, "Toutes les strates",IntrantScenario!$B$7, IntrantScenario!$B$10,"1"),"0000")</f>
        <v>423.06</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423.06</v>
      </c>
      <c r="E47" s="403" t="s">
        <v>901</v>
      </c>
      <c r="F47" s="403" t="s">
        <v>548</v>
      </c>
      <c r="G47" s="404" t="s">
        <v>599</v>
      </c>
      <c r="H47" s="405">
        <f>IFERROR(_xll.Woodstock.Analyst.Xcel.UDFs.GetIndicatorValue($G47, "Toutes les strates",IntrantScenario!$B$7, IntrantScenario!$B$10,"1"),"0000")</f>
        <v>375</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375</v>
      </c>
      <c r="E48" s="403" t="s">
        <v>902</v>
      </c>
      <c r="F48" s="403" t="s">
        <v>548</v>
      </c>
      <c r="G48" s="404" t="s">
        <v>561</v>
      </c>
      <c r="H48" s="405">
        <f>IFERROR(_xll.Woodstock.Analyst.Xcel.UDFs.GetIndicatorValue($G48, "Toutes les strates",IntrantScenario!$B$7, IntrantScenario!$B$10,"1"),"0000")</f>
        <v>1641.88</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1641.88</v>
      </c>
      <c r="E49" s="403" t="s">
        <v>895</v>
      </c>
      <c r="F49" s="403" t="s">
        <v>548</v>
      </c>
      <c r="G49" s="404" t="s">
        <v>600</v>
      </c>
      <c r="H49" s="405">
        <f>IFERROR(_xll.Woodstock.Analyst.Xcel.UDFs.GetIndicatorValue($G49, "Toutes les strates",IntrantScenario!$B$7, IntrantScenario!$B$10,"1"),"0000")</f>
        <v>675.67</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675.67</v>
      </c>
      <c r="E50" s="403" t="s">
        <v>896</v>
      </c>
      <c r="F50" s="403" t="s">
        <v>548</v>
      </c>
      <c r="G50" s="404" t="s">
        <v>601</v>
      </c>
      <c r="H50" s="405">
        <f>IFERROR(_xll.Woodstock.Analyst.Xcel.UDFs.GetIndicatorValue($G50, "Toutes les strates",IntrantScenario!$B$7, IntrantScenario!$B$10,"1"),"0000")</f>
        <v>346.1</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346.1</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629.37</v>
      </c>
      <c r="I52" s="403" t="s">
        <v>946</v>
      </c>
    </row>
    <row r="53" spans="1:9" x14ac:dyDescent="0.25">
      <c r="E53" s="403" t="s">
        <v>962</v>
      </c>
      <c r="F53" s="403" t="s">
        <v>554</v>
      </c>
      <c r="G53" s="404" t="s">
        <v>564</v>
      </c>
      <c r="H53" s="405">
        <f>IFERROR(_xll.Woodstock.Analyst.Xcel.UDFs.GetIndicatorValue($G53, "Toutes les strates",IntrantScenario!$B$7, IntrantScenario!$B$10,"1"),"0000")</f>
        <v>673.93</v>
      </c>
      <c r="I53" s="403" t="s">
        <v>946</v>
      </c>
    </row>
    <row r="54" spans="1:9" x14ac:dyDescent="0.25">
      <c r="E54" s="403" t="s">
        <v>963</v>
      </c>
      <c r="F54" s="403" t="s">
        <v>553</v>
      </c>
      <c r="G54" s="404" t="s">
        <v>565</v>
      </c>
      <c r="H54" s="405">
        <f>IFERROR(_xll.Woodstock.Analyst.Xcel.UDFs.GetIndicatorValue($G54, "Toutes les strates",IntrantScenario!$B$7, IntrantScenario!$B$10,"1"),"0000")</f>
        <v>455.63</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478</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1483.14</v>
      </c>
      <c r="I60" s="403" t="s">
        <v>955</v>
      </c>
    </row>
    <row r="61" spans="1:9" x14ac:dyDescent="0.25">
      <c r="E61" s="403" t="s">
        <v>868</v>
      </c>
      <c r="F61" s="403" t="s">
        <v>604</v>
      </c>
      <c r="G61" s="404" t="s">
        <v>572</v>
      </c>
      <c r="H61" s="405">
        <f>IFERROR(_xll.Woodstock.Analyst.Xcel.UDFs.GetIndicatorValue($G61, "Toutes les strates",IntrantScenario!$B$7, IntrantScenario!$B$10,"1"),"0000")</f>
        <v>1483.14</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1274.4100000000001</v>
      </c>
      <c r="I63" s="403" t="s">
        <v>955</v>
      </c>
    </row>
    <row r="64" spans="1:9" x14ac:dyDescent="0.25">
      <c r="E64" s="403" t="s">
        <v>881</v>
      </c>
      <c r="F64" s="403" t="s">
        <v>605</v>
      </c>
      <c r="G64" s="404" t="s">
        <v>574</v>
      </c>
      <c r="H64" s="405">
        <f>IFERROR(_xll.Woodstock.Analyst.Xcel.UDFs.GetIndicatorValue($G64, "Toutes les strates",IntrantScenario!$B$7, IntrantScenario!$B$10,"1"),"0000")</f>
        <v>1274.4100000000001</v>
      </c>
      <c r="I64" s="403" t="s">
        <v>955</v>
      </c>
    </row>
    <row r="65" spans="5:9" x14ac:dyDescent="0.25">
      <c r="E65" s="403" t="s">
        <v>882</v>
      </c>
      <c r="F65" s="403" t="s">
        <v>605</v>
      </c>
      <c r="G65" s="404" t="s">
        <v>575</v>
      </c>
      <c r="H65" s="405">
        <f>IFERROR(_xll.Woodstock.Analyst.Xcel.UDFs.GetIndicatorValue($G65, "Toutes les strates",IntrantScenario!$B$7, IntrantScenario!$B$10,"1"),"0000")</f>
        <v>1274.4100000000001</v>
      </c>
      <c r="I65" s="403" t="s">
        <v>955</v>
      </c>
    </row>
    <row r="66" spans="5:9" x14ac:dyDescent="0.25">
      <c r="E66" s="403" t="s">
        <v>883</v>
      </c>
      <c r="F66" s="403" t="s">
        <v>605</v>
      </c>
      <c r="G66" s="404" t="s">
        <v>576</v>
      </c>
      <c r="H66" s="405">
        <f>IFERROR(_xll.Woodstock.Analyst.Xcel.UDFs.GetIndicatorValue($G66, "Toutes les strates",IntrantScenario!$B$7, IntrantScenario!$B$10,"1"),"0000")</f>
        <v>1274.4100000000001</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1585.5699</v>
      </c>
      <c r="I70" s="403" t="s">
        <v>955</v>
      </c>
    </row>
    <row r="71" spans="5:9" x14ac:dyDescent="0.25">
      <c r="E71" s="403" t="s">
        <v>934</v>
      </c>
      <c r="F71" s="403" t="s">
        <v>552</v>
      </c>
      <c r="G71" s="404" t="s">
        <v>578</v>
      </c>
      <c r="H71" s="405">
        <f>IFERROR(_xll.Woodstock.Analyst.Xcel.UDFs.GetIndicatorValue($G71, "Toutes les strates",IntrantScenario!$B$7, IntrantScenario!$B$10,"1"),"0000")</f>
        <v>673.5</v>
      </c>
      <c r="I71" s="403" t="s">
        <v>955</v>
      </c>
    </row>
    <row r="72" spans="5:9" x14ac:dyDescent="0.25">
      <c r="E72" s="403" t="s">
        <v>935</v>
      </c>
      <c r="F72" s="403" t="s">
        <v>552</v>
      </c>
      <c r="G72" s="404" t="s">
        <v>579</v>
      </c>
      <c r="H72" s="405">
        <f>IFERROR(_xll.Woodstock.Analyst.Xcel.UDFs.GetIndicatorValue($G72, "Toutes les strates",IntrantScenario!$B$7, IntrantScenario!$B$10,"1"),"0000")</f>
        <v>760.62</v>
      </c>
      <c r="I72" s="403" t="s">
        <v>955</v>
      </c>
    </row>
    <row r="73" spans="5:9" x14ac:dyDescent="0.25">
      <c r="E73" s="403" t="s">
        <v>932</v>
      </c>
      <c r="F73" s="403" t="s">
        <v>552</v>
      </c>
      <c r="G73" s="404" t="s">
        <v>580</v>
      </c>
      <c r="H73" s="405">
        <f>IFERROR(_xll.Woodstock.Analyst.Xcel.UDFs.GetIndicatorValue($G73, "Toutes les strates",IntrantScenario!$B$7, IntrantScenario!$B$10,"1"),"0000")</f>
        <v>1149</v>
      </c>
      <c r="I73" s="403" t="s">
        <v>955</v>
      </c>
    </row>
    <row r="74" spans="5:9" x14ac:dyDescent="0.25">
      <c r="E74" s="403" t="s">
        <v>933</v>
      </c>
      <c r="F74" s="403" t="s">
        <v>552</v>
      </c>
      <c r="G74" s="404" t="s">
        <v>581</v>
      </c>
      <c r="H74" s="405">
        <f>IFERROR(_xll.Woodstock.Analyst.Xcel.UDFs.GetIndicatorValue($G74, "Toutes les strates",IntrantScenario!$B$7, IntrantScenario!$B$10,"1"),"0000")</f>
        <v>744.14</v>
      </c>
      <c r="I74" s="403" t="s">
        <v>955</v>
      </c>
    </row>
    <row r="75" spans="5:9" x14ac:dyDescent="0.25">
      <c r="E75" s="403" t="s">
        <v>936</v>
      </c>
      <c r="F75" s="403" t="s">
        <v>552</v>
      </c>
      <c r="G75" s="404" t="s">
        <v>582</v>
      </c>
      <c r="H75" s="405">
        <f>IFERROR(_xll.Woodstock.Analyst.Xcel.UDFs.GetIndicatorValue($G75, "Toutes les strates",IntrantScenario!$B$7, IntrantScenario!$B$10,"1"),"0000")</f>
        <v>754.6</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208.58</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1136.6400000000001</v>
      </c>
      <c r="I79" s="403" t="s">
        <v>955</v>
      </c>
    </row>
    <row r="80" spans="5:9" x14ac:dyDescent="0.25">
      <c r="E80" s="403" t="s">
        <v>857</v>
      </c>
      <c r="F80" s="403" t="s">
        <v>549</v>
      </c>
      <c r="G80" s="404" t="s">
        <v>587</v>
      </c>
      <c r="H80" s="405">
        <f>IFERROR(_xll.Woodstock.Analyst.Xcel.UDFs.GetIndicatorValue($G80, "Toutes les strates",IntrantScenario!$B$7, IntrantScenario!$B$10,"1"),"0000")</f>
        <v>1136.6400000000001</v>
      </c>
      <c r="I80" s="403" t="s">
        <v>955</v>
      </c>
    </row>
    <row r="81" spans="5:9" x14ac:dyDescent="0.25">
      <c r="E81" s="403" t="s">
        <v>858</v>
      </c>
      <c r="F81" s="403" t="s">
        <v>549</v>
      </c>
      <c r="G81" s="404" t="s">
        <v>588</v>
      </c>
      <c r="H81" s="405">
        <f>IFERROR(_xll.Woodstock.Analyst.Xcel.UDFs.GetIndicatorValue($G81, "Toutes les strates",IntrantScenario!$B$7, IntrantScenario!$B$10,"1"),"0000")</f>
        <v>994.83</v>
      </c>
      <c r="I81" s="403" t="s">
        <v>955</v>
      </c>
    </row>
    <row r="82" spans="5:9" x14ac:dyDescent="0.25">
      <c r="E82" s="403" t="s">
        <v>859</v>
      </c>
      <c r="F82" s="403" t="s">
        <v>549</v>
      </c>
      <c r="G82" s="404" t="s">
        <v>589</v>
      </c>
      <c r="H82" s="405">
        <f>IFERROR(_xll.Woodstock.Analyst.Xcel.UDFs.GetIndicatorValue($G82, "Toutes les strates",IntrantScenario!$B$7, IntrantScenario!$B$10,"1"),"0000")</f>
        <v>1201.8399999999999</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860.82</v>
      </c>
      <c r="I84" s="403" t="s">
        <v>955</v>
      </c>
    </row>
    <row r="85" spans="5:9" x14ac:dyDescent="0.25">
      <c r="E85" s="403" t="s">
        <v>819</v>
      </c>
      <c r="F85" s="403" t="s">
        <v>550</v>
      </c>
      <c r="G85" s="404" t="s">
        <v>592</v>
      </c>
      <c r="H85" s="405">
        <f>IFERROR(_xll.Woodstock.Analyst.Xcel.UDFs.GetIndicatorValue($G85, "Toutes les strates",IntrantScenario!$B$7, IntrantScenario!$B$10,"1"),"0000")</f>
        <v>811.93</v>
      </c>
      <c r="I85" s="403" t="s">
        <v>959</v>
      </c>
    </row>
    <row r="86" spans="5:9" x14ac:dyDescent="0.25">
      <c r="E86" s="403" t="s">
        <v>826</v>
      </c>
      <c r="F86" s="403" t="s">
        <v>550</v>
      </c>
      <c r="G86" s="404" t="s">
        <v>593</v>
      </c>
      <c r="H86" s="405">
        <f>IFERROR(_xll.Woodstock.Analyst.Xcel.UDFs.GetIndicatorValue($G86, "Toutes les strates",IntrantScenario!$B$7, IntrantScenario!$B$10,"1"),"0000")</f>
        <v>516.79999999999995</v>
      </c>
      <c r="I86" s="403" t="s">
        <v>959</v>
      </c>
    </row>
    <row r="87" spans="5:9" x14ac:dyDescent="0.25">
      <c r="E87" s="403" t="s">
        <v>827</v>
      </c>
      <c r="F87" s="403" t="s">
        <v>550</v>
      </c>
      <c r="G87" s="404" t="s">
        <v>594</v>
      </c>
      <c r="H87" s="405">
        <f>IFERROR(_xll.Woodstock.Analyst.Xcel.UDFs.GetIndicatorValue($G87, "Toutes les strates",IntrantScenario!$B$7, IntrantScenario!$B$10,"1"),"0000")</f>
        <v>427.11</v>
      </c>
      <c r="I87" s="403" t="s">
        <v>959</v>
      </c>
    </row>
    <row r="88" spans="5:9" x14ac:dyDescent="0.25">
      <c r="E88" s="403" t="s">
        <v>822</v>
      </c>
      <c r="F88" s="403" t="s">
        <v>555</v>
      </c>
      <c r="G88" s="404" t="s">
        <v>595</v>
      </c>
      <c r="H88" s="405">
        <f>IFERROR(_xll.Woodstock.Analyst.Xcel.UDFs.GetIndicatorValue($G88, "Toutes les strates",IntrantScenario!$B$7, IntrantScenario!$B$10,"1"),"0000")</f>
        <v>533.88</v>
      </c>
      <c r="I88" s="403" t="s">
        <v>959</v>
      </c>
    </row>
    <row r="89" spans="5:9" x14ac:dyDescent="0.25">
      <c r="E89" s="403" t="s">
        <v>838</v>
      </c>
      <c r="F89" s="403" t="s">
        <v>514</v>
      </c>
      <c r="G89" s="404" t="s">
        <v>596</v>
      </c>
      <c r="H89" s="405">
        <f>IFERROR(_xll.Woodstock.Analyst.Xcel.UDFs.GetIndicatorValue($G89, "Toutes les strates",IntrantScenario!$B$7, IntrantScenario!$B$10,"1"),"0000")</f>
        <v>868.48</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350</v>
      </c>
      <c r="I91" s="403" t="s">
        <v>959</v>
      </c>
    </row>
    <row r="92" spans="5:9" x14ac:dyDescent="0.25">
      <c r="E92" s="403" t="s">
        <v>841</v>
      </c>
      <c r="F92" s="403" t="s">
        <v>514</v>
      </c>
      <c r="G92" s="404" t="s">
        <v>598</v>
      </c>
      <c r="H92" s="405">
        <f>IFERROR(_xll.Woodstock.Analyst.Xcel.UDFs.GetIndicatorValue($G92, "Toutes les strates",IntrantScenario!$B$7, IntrantScenario!$B$10,"1"),"0000")</f>
        <v>423.06</v>
      </c>
      <c r="I92" s="403" t="s">
        <v>959</v>
      </c>
    </row>
    <row r="93" spans="5:9" x14ac:dyDescent="0.25">
      <c r="E93" s="403" t="s">
        <v>903</v>
      </c>
      <c r="F93" s="403" t="s">
        <v>548</v>
      </c>
      <c r="G93" s="404" t="s">
        <v>599</v>
      </c>
      <c r="H93" s="405">
        <f>IFERROR(_xll.Woodstock.Analyst.Xcel.UDFs.GetIndicatorValue($G93, "Toutes les strates",IntrantScenario!$B$7, IntrantScenario!$B$10,"1"),"0000")</f>
        <v>375</v>
      </c>
      <c r="I93" s="403" t="s">
        <v>959</v>
      </c>
    </row>
    <row r="94" spans="5:9" x14ac:dyDescent="0.25">
      <c r="E94" s="403" t="s">
        <v>904</v>
      </c>
      <c r="F94" s="403" t="s">
        <v>548</v>
      </c>
      <c r="G94" s="404" t="s">
        <v>561</v>
      </c>
      <c r="H94" s="405">
        <f>IFERROR(_xll.Woodstock.Analyst.Xcel.UDFs.GetIndicatorValue($G94, "Toutes les strates",IntrantScenario!$B$7, IntrantScenario!$B$10,"1"),"0000")</f>
        <v>1641.88</v>
      </c>
      <c r="I94" s="403" t="s">
        <v>959</v>
      </c>
    </row>
    <row r="95" spans="5:9" x14ac:dyDescent="0.25">
      <c r="E95" s="403" t="s">
        <v>897</v>
      </c>
      <c r="F95" s="403" t="s">
        <v>548</v>
      </c>
      <c r="G95" s="404" t="s">
        <v>600</v>
      </c>
      <c r="H95" s="405">
        <f>IFERROR(_xll.Woodstock.Analyst.Xcel.UDFs.GetIndicatorValue($G95, "Toutes les strates",IntrantScenario!$B$7, IntrantScenario!$B$10,"1"),"0000")</f>
        <v>675.67</v>
      </c>
      <c r="I95" s="403" t="s">
        <v>959</v>
      </c>
    </row>
    <row r="96" spans="5:9" x14ac:dyDescent="0.25">
      <c r="E96" s="403" t="s">
        <v>900</v>
      </c>
      <c r="F96" s="403" t="s">
        <v>548</v>
      </c>
      <c r="G96" s="404" t="s">
        <v>601</v>
      </c>
      <c r="H96" s="405">
        <f>IFERROR(_xll.Woodstock.Analyst.Xcel.UDFs.GetIndicatorValue($G96, "Toutes les strates",IntrantScenario!$B$7, IntrantScenario!$B$10,"1"),"0000")</f>
        <v>346.1</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629.37</v>
      </c>
      <c r="I98" s="403" t="s">
        <v>946</v>
      </c>
    </row>
    <row r="99" spans="5:9" x14ac:dyDescent="0.25">
      <c r="E99" s="403" t="s">
        <v>974</v>
      </c>
      <c r="F99" s="403" t="s">
        <v>554</v>
      </c>
      <c r="G99" s="404" t="s">
        <v>564</v>
      </c>
      <c r="H99" s="405">
        <f>IFERROR(_xll.Woodstock.Analyst.Xcel.UDFs.GetIndicatorValue($G99, "Toutes les strates",IntrantScenario!$B$7, IntrantScenario!$B$10,"1"),"0000")</f>
        <v>673.93</v>
      </c>
      <c r="I99" s="403" t="s">
        <v>946</v>
      </c>
    </row>
    <row r="100" spans="5:9" x14ac:dyDescent="0.25">
      <c r="E100" s="403" t="s">
        <v>975</v>
      </c>
      <c r="F100" s="403" t="s">
        <v>553</v>
      </c>
      <c r="G100" s="404" t="s">
        <v>565</v>
      </c>
      <c r="H100" s="405">
        <f>IFERROR(_xll.Woodstock.Analyst.Xcel.UDFs.GetIndicatorValue($G100, "Toutes les strates",IntrantScenario!$B$7, IntrantScenario!$B$10,"1"),"0000")</f>
        <v>455.63</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478</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1483.14</v>
      </c>
      <c r="I106" s="403" t="s">
        <v>955</v>
      </c>
    </row>
    <row r="107" spans="5:9" x14ac:dyDescent="0.25">
      <c r="E107" s="403" t="s">
        <v>871</v>
      </c>
      <c r="F107" s="403" t="s">
        <v>604</v>
      </c>
      <c r="G107" s="404" t="s">
        <v>572</v>
      </c>
      <c r="H107" s="405">
        <f>IFERROR(_xll.Woodstock.Analyst.Xcel.UDFs.GetIndicatorValue($G107, "Toutes les strates",IntrantScenario!$B$7, IntrantScenario!$B$10,"1"),"0000")</f>
        <v>1483.14</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1274.4100000000001</v>
      </c>
      <c r="I109" s="403" t="s">
        <v>955</v>
      </c>
    </row>
    <row r="110" spans="5:9" x14ac:dyDescent="0.25">
      <c r="E110" s="403" t="s">
        <v>887</v>
      </c>
      <c r="F110" s="403" t="s">
        <v>605</v>
      </c>
      <c r="G110" s="404" t="s">
        <v>574</v>
      </c>
      <c r="H110" s="405">
        <f>IFERROR(_xll.Woodstock.Analyst.Xcel.UDFs.GetIndicatorValue($G110, "Toutes les strates",IntrantScenario!$B$7, IntrantScenario!$B$10,"1"),"0000")</f>
        <v>1274.4100000000001</v>
      </c>
      <c r="I110" s="403" t="s">
        <v>955</v>
      </c>
    </row>
    <row r="111" spans="5:9" x14ac:dyDescent="0.25">
      <c r="E111" s="403" t="s">
        <v>888</v>
      </c>
      <c r="F111" s="403" t="s">
        <v>605</v>
      </c>
      <c r="G111" s="404" t="s">
        <v>575</v>
      </c>
      <c r="H111" s="405">
        <f>IFERROR(_xll.Woodstock.Analyst.Xcel.UDFs.GetIndicatorValue($G111, "Toutes les strates",IntrantScenario!$B$7, IntrantScenario!$B$10,"1"),"0000")</f>
        <v>1274.4100000000001</v>
      </c>
      <c r="I111" s="403" t="s">
        <v>955</v>
      </c>
    </row>
    <row r="112" spans="5:9" x14ac:dyDescent="0.25">
      <c r="E112" s="403" t="s">
        <v>889</v>
      </c>
      <c r="F112" s="403" t="s">
        <v>605</v>
      </c>
      <c r="G112" s="404" t="s">
        <v>576</v>
      </c>
      <c r="H112" s="405">
        <f>IFERROR(_xll.Woodstock.Analyst.Xcel.UDFs.GetIndicatorValue($G112, "Toutes les strates",IntrantScenario!$B$7, IntrantScenario!$B$10,"1"),"0000")</f>
        <v>1274.4100000000001</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1585.5699</v>
      </c>
      <c r="I116" s="403" t="s">
        <v>955</v>
      </c>
    </row>
    <row r="117" spans="5:9" x14ac:dyDescent="0.25">
      <c r="E117" s="403" t="s">
        <v>939</v>
      </c>
      <c r="F117" s="403" t="s">
        <v>552</v>
      </c>
      <c r="G117" s="404" t="s">
        <v>578</v>
      </c>
      <c r="H117" s="405">
        <f>IFERROR(_xll.Woodstock.Analyst.Xcel.UDFs.GetIndicatorValue($G117, "Toutes les strates",IntrantScenario!$B$7, IntrantScenario!$B$10,"1"),"0000")</f>
        <v>673.5</v>
      </c>
      <c r="I117" s="403" t="s">
        <v>955</v>
      </c>
    </row>
    <row r="118" spans="5:9" x14ac:dyDescent="0.25">
      <c r="E118" s="403" t="s">
        <v>940</v>
      </c>
      <c r="F118" s="403" t="s">
        <v>552</v>
      </c>
      <c r="G118" s="404" t="s">
        <v>579</v>
      </c>
      <c r="H118" s="405">
        <f>IFERROR(_xll.Woodstock.Analyst.Xcel.UDFs.GetIndicatorValue($G118, "Toutes les strates",IntrantScenario!$B$7, IntrantScenario!$B$10,"1"),"0000")</f>
        <v>760.62</v>
      </c>
      <c r="I118" s="403" t="s">
        <v>955</v>
      </c>
    </row>
    <row r="119" spans="5:9" x14ac:dyDescent="0.25">
      <c r="E119" s="403" t="s">
        <v>937</v>
      </c>
      <c r="F119" s="403" t="s">
        <v>552</v>
      </c>
      <c r="G119" s="404" t="s">
        <v>580</v>
      </c>
      <c r="H119" s="405">
        <f>IFERROR(_xll.Woodstock.Analyst.Xcel.UDFs.GetIndicatorValue($G119, "Toutes les strates",IntrantScenario!$B$7, IntrantScenario!$B$10,"1"),"0000")</f>
        <v>1149</v>
      </c>
      <c r="I119" s="403" t="s">
        <v>955</v>
      </c>
    </row>
    <row r="120" spans="5:9" x14ac:dyDescent="0.25">
      <c r="E120" s="403" t="s">
        <v>938</v>
      </c>
      <c r="F120" s="403" t="s">
        <v>552</v>
      </c>
      <c r="G120" s="404" t="s">
        <v>581</v>
      </c>
      <c r="H120" s="405">
        <f>IFERROR(_xll.Woodstock.Analyst.Xcel.UDFs.GetIndicatorValue($G120, "Toutes les strates",IntrantScenario!$B$7, IntrantScenario!$B$10,"1"),"0000")</f>
        <v>744.14</v>
      </c>
      <c r="I120" s="403" t="s">
        <v>955</v>
      </c>
    </row>
    <row r="121" spans="5:9" x14ac:dyDescent="0.25">
      <c r="E121" s="403" t="s">
        <v>941</v>
      </c>
      <c r="F121" s="403" t="s">
        <v>552</v>
      </c>
      <c r="G121" s="404" t="s">
        <v>582</v>
      </c>
      <c r="H121" s="405">
        <f>IFERROR(_xll.Woodstock.Analyst.Xcel.UDFs.GetIndicatorValue($G121, "Toutes les strates",IntrantScenario!$B$7, IntrantScenario!$B$10,"1"),"0000")</f>
        <v>754.6</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208.58</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1136.6400000000001</v>
      </c>
      <c r="I125" s="403" t="s">
        <v>955</v>
      </c>
    </row>
    <row r="126" spans="5:9" x14ac:dyDescent="0.25">
      <c r="E126" s="403" t="s">
        <v>861</v>
      </c>
      <c r="F126" s="403" t="s">
        <v>549</v>
      </c>
      <c r="G126" s="404" t="s">
        <v>587</v>
      </c>
      <c r="H126" s="405">
        <f>IFERROR(_xll.Woodstock.Analyst.Xcel.UDFs.GetIndicatorValue($G126, "Toutes les strates",IntrantScenario!$B$7, IntrantScenario!$B$10,"1"),"0000")</f>
        <v>1136.6400000000001</v>
      </c>
      <c r="I126" s="403" t="s">
        <v>955</v>
      </c>
    </row>
    <row r="127" spans="5:9" x14ac:dyDescent="0.25">
      <c r="E127" s="403" t="s">
        <v>862</v>
      </c>
      <c r="F127" s="403" t="s">
        <v>549</v>
      </c>
      <c r="G127" s="404" t="s">
        <v>588</v>
      </c>
      <c r="H127" s="405">
        <f>IFERROR(_xll.Woodstock.Analyst.Xcel.UDFs.GetIndicatorValue($G127, "Toutes les strates",IntrantScenario!$B$7, IntrantScenario!$B$10,"1"),"0000")</f>
        <v>994.83</v>
      </c>
      <c r="I127" s="403" t="s">
        <v>955</v>
      </c>
    </row>
    <row r="128" spans="5:9" x14ac:dyDescent="0.25">
      <c r="E128" s="403" t="s">
        <v>863</v>
      </c>
      <c r="F128" s="403" t="s">
        <v>549</v>
      </c>
      <c r="G128" s="404" t="s">
        <v>589</v>
      </c>
      <c r="H128" s="405">
        <f>IFERROR(_xll.Woodstock.Analyst.Xcel.UDFs.GetIndicatorValue($G128, "Toutes les strates",IntrantScenario!$B$7, IntrantScenario!$B$10,"1"),"0000")</f>
        <v>1201.8399999999999</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860.82</v>
      </c>
      <c r="I130" s="403" t="s">
        <v>955</v>
      </c>
    </row>
    <row r="131" spans="5:9" x14ac:dyDescent="0.25">
      <c r="E131" s="403" t="s">
        <v>820</v>
      </c>
      <c r="F131" s="403" t="s">
        <v>550</v>
      </c>
      <c r="G131" s="404" t="s">
        <v>592</v>
      </c>
      <c r="H131" s="405">
        <f>IFERROR(_xll.Woodstock.Analyst.Xcel.UDFs.GetIndicatorValue($G131, "Toutes les strates",IntrantScenario!$B$7, IntrantScenario!$B$10,"1"),"0000")</f>
        <v>811.93</v>
      </c>
      <c r="I131" s="403" t="s">
        <v>959</v>
      </c>
    </row>
    <row r="132" spans="5:9" x14ac:dyDescent="0.25">
      <c r="E132" s="403" t="s">
        <v>828</v>
      </c>
      <c r="F132" s="403" t="s">
        <v>550</v>
      </c>
      <c r="G132" s="404" t="s">
        <v>593</v>
      </c>
      <c r="H132" s="405">
        <f>IFERROR(_xll.Woodstock.Analyst.Xcel.UDFs.GetIndicatorValue($G132, "Toutes les strates",IntrantScenario!$B$7, IntrantScenario!$B$10,"1"),"0000")</f>
        <v>516.79999999999995</v>
      </c>
      <c r="I132" s="403" t="s">
        <v>959</v>
      </c>
    </row>
    <row r="133" spans="5:9" x14ac:dyDescent="0.25">
      <c r="E133" s="403" t="s">
        <v>829</v>
      </c>
      <c r="F133" s="403" t="s">
        <v>550</v>
      </c>
      <c r="G133" s="404" t="s">
        <v>594</v>
      </c>
      <c r="H133" s="405">
        <f>IFERROR(_xll.Woodstock.Analyst.Xcel.UDFs.GetIndicatorValue($G133, "Toutes les strates",IntrantScenario!$B$7, IntrantScenario!$B$10,"1"),"0000")</f>
        <v>427.11</v>
      </c>
      <c r="I133" s="403" t="s">
        <v>959</v>
      </c>
    </row>
    <row r="134" spans="5:9" x14ac:dyDescent="0.25">
      <c r="E134" s="403" t="s">
        <v>823</v>
      </c>
      <c r="F134" s="403" t="s">
        <v>555</v>
      </c>
      <c r="G134" s="404" t="s">
        <v>595</v>
      </c>
      <c r="H134" s="405">
        <f>IFERROR(_xll.Woodstock.Analyst.Xcel.UDFs.GetIndicatorValue($G134, "Toutes les strates",IntrantScenario!$B$7, IntrantScenario!$B$10,"1"),"0000")</f>
        <v>533.88</v>
      </c>
      <c r="I134" s="403" t="s">
        <v>959</v>
      </c>
    </row>
    <row r="135" spans="5:9" x14ac:dyDescent="0.25">
      <c r="E135" s="403" t="s">
        <v>844</v>
      </c>
      <c r="F135" s="403" t="s">
        <v>514</v>
      </c>
      <c r="G135" s="404" t="s">
        <v>596</v>
      </c>
      <c r="H135" s="405">
        <f>IFERROR(_xll.Woodstock.Analyst.Xcel.UDFs.GetIndicatorValue($G135, "Toutes les strates",IntrantScenario!$B$7, IntrantScenario!$B$10,"1"),"0000")</f>
        <v>868.48</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350</v>
      </c>
      <c r="I137" s="403" t="s">
        <v>959</v>
      </c>
    </row>
    <row r="138" spans="5:9" x14ac:dyDescent="0.25">
      <c r="E138" s="403" t="s">
        <v>847</v>
      </c>
      <c r="F138" s="403" t="s">
        <v>514</v>
      </c>
      <c r="G138" s="404" t="s">
        <v>598</v>
      </c>
      <c r="H138" s="405">
        <f>IFERROR(_xll.Woodstock.Analyst.Xcel.UDFs.GetIndicatorValue($G138, "Toutes les strates",IntrantScenario!$B$7, IntrantScenario!$B$10,"1"),"0000")</f>
        <v>423.06</v>
      </c>
      <c r="I138" s="403" t="s">
        <v>959</v>
      </c>
    </row>
    <row r="139" spans="5:9" x14ac:dyDescent="0.25">
      <c r="E139" s="403" t="s">
        <v>905</v>
      </c>
      <c r="F139" s="403" t="s">
        <v>548</v>
      </c>
      <c r="G139" s="404" t="s">
        <v>599</v>
      </c>
      <c r="H139" s="405">
        <f>IFERROR(_xll.Woodstock.Analyst.Xcel.UDFs.GetIndicatorValue($G139, "Toutes les strates",IntrantScenario!$B$7, IntrantScenario!$B$10,"1"),"0000")</f>
        <v>375</v>
      </c>
      <c r="I139" s="403" t="s">
        <v>959</v>
      </c>
    </row>
    <row r="140" spans="5:9" x14ac:dyDescent="0.25">
      <c r="E140" s="403" t="s">
        <v>906</v>
      </c>
      <c r="F140" s="403" t="s">
        <v>548</v>
      </c>
      <c r="G140" s="404" t="s">
        <v>561</v>
      </c>
      <c r="H140" s="405">
        <f>IFERROR(_xll.Woodstock.Analyst.Xcel.UDFs.GetIndicatorValue($G140, "Toutes les strates",IntrantScenario!$B$7, IntrantScenario!$B$10,"1"),"0000")</f>
        <v>1641.88</v>
      </c>
      <c r="I140" s="403" t="s">
        <v>959</v>
      </c>
    </row>
    <row r="141" spans="5:9" x14ac:dyDescent="0.25">
      <c r="E141" s="403" t="s">
        <v>899</v>
      </c>
      <c r="F141" s="403" t="s">
        <v>548</v>
      </c>
      <c r="G141" s="404" t="s">
        <v>600</v>
      </c>
      <c r="H141" s="405">
        <f>IFERROR(_xll.Woodstock.Analyst.Xcel.UDFs.GetIndicatorValue($G141, "Toutes les strates",IntrantScenario!$B$7, IntrantScenario!$B$10,"1"),"0000")</f>
        <v>675.67</v>
      </c>
      <c r="I141" s="403" t="s">
        <v>959</v>
      </c>
    </row>
    <row r="142" spans="5:9" x14ac:dyDescent="0.25">
      <c r="E142" s="403" t="s">
        <v>900</v>
      </c>
      <c r="F142" s="403" t="s">
        <v>548</v>
      </c>
      <c r="G142" s="404" t="s">
        <v>601</v>
      </c>
      <c r="H142" s="405">
        <f>IFERROR(_xll.Woodstock.Analyst.Xcel.UDFs.GetIndicatorValue($G142, "Toutes les strates",IntrantScenario!$B$7, IntrantScenario!$B$10,"1"),"0000")</f>
        <v>346.1</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election activeCell="P23" sqref="P23"/>
    </sheetView>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08451.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"FCTYF_"&amp;B6</f>
        <v>FCTYF_BOP</v>
      </c>
      <c r="D6" s="165" t="s">
        <v>2</v>
      </c>
      <c r="E6" s="374" t="s">
        <v>756</v>
      </c>
      <c r="F6" s="165" t="s">
        <v>245</v>
      </c>
      <c r="G6" s="166">
        <f>IFERROR(_xll.Woodstock.Analyst.Xcel.UDFs.GetIndicatorValue($E6, "5 Famille de courbes="&amp;$C6&amp;";", IntrantScenario!$B$7, IntrantScenario!$B$10,"2")/5,0)</f>
        <v>1801.4517530650253</v>
      </c>
      <c r="H6" s="166">
        <f>IFERROR(_xll.Woodstock.Analyst.Xcel.UDFs.GetIndicatorValue($E6, "5 Famille de courbes="&amp;$C6&amp;";", IntrantScenario!$B$7, IntrantScenario!$B$10,"3")/5,0)</f>
        <v>1472.4741095073905</v>
      </c>
      <c r="I6" s="166">
        <f>IFERROR(_xll.Woodstock.Analyst.Xcel.UDFs.GetIndicatorValue($E6, "5 Famille de courbes="&amp;$C6&amp;";", IntrantScenario!$B$7, IntrantScenario!$B$10,"4")/5,0)</f>
        <v>1554.0589277441184</v>
      </c>
      <c r="J6" s="166">
        <f>IFERROR(_xll.Woodstock.Analyst.Xcel.UDFs.GetIndicatorValue($E6, "5 Famille de courbes="&amp;$C6&amp;";", IntrantScenario!$B$7, IntrantScenario!$B$10,"5")/5,0)</f>
        <v>1507.2488321626863</v>
      </c>
      <c r="K6" s="166">
        <f>IFERROR(_xll.Woodstock.Analyst.Xcel.UDFs.GetIndicatorValue($E6, "5 Famille de courbes="&amp;$C6&amp;";", IntrantScenario!$B$7, IntrantScenario!$B$10,"6")/5,0)</f>
        <v>1684.6447246391606</v>
      </c>
      <c r="L6" s="166">
        <f>IFERROR(_xll.Woodstock.Analyst.Xcel.UDFs.GetIndicatorValueAverage($E6, "5 Famille de courbes="&amp;$C6&amp;";", IntrantScenario!$B$7, IntrantScenario!$B$10,"2", "6")/5,0)</f>
        <v>1603.9756694236762</v>
      </c>
      <c r="M6" s="317">
        <f>SUM(G6:K6)/5</f>
        <v>1603.9756694236762</v>
      </c>
      <c r="N6" s="157" t="b">
        <f>EXACT(ROUND(L6,1),ROUND(M6,1))</f>
        <v>1</v>
      </c>
      <c r="O6" s="316"/>
    </row>
    <row r="7" spans="1:15" x14ac:dyDescent="0.25">
      <c r="A7" s="164" t="s">
        <v>30</v>
      </c>
      <c r="B7" s="165" t="s">
        <v>121</v>
      </c>
      <c r="C7" s="374" t="str">
        <f>"FCTYF_"&amp;B7</f>
        <v>FCTYF_BOP</v>
      </c>
      <c r="D7" s="157" t="s">
        <v>3</v>
      </c>
      <c r="E7" s="374" t="s">
        <v>757</v>
      </c>
      <c r="F7" s="165" t="s">
        <v>246</v>
      </c>
      <c r="G7" s="166">
        <f>IFERROR(_xll.Woodstock.Analyst.Xcel.UDFs.GetIndicatorValue($E7, "5 Famille de courbes="&amp;$C7&amp;";", IntrantScenario!$B$7, IntrantScenario!$B$10,"2")/5,0)</f>
        <v>2160.52628454159</v>
      </c>
      <c r="H7" s="166">
        <f>IFERROR(_xll.Woodstock.Analyst.Xcel.UDFs.GetIndicatorValue($E7, "5 Famille de courbes="&amp;$C7&amp;";", IntrantScenario!$B$7, IntrantScenario!$B$10,"3")/5,0)</f>
        <v>1726.4906761396323</v>
      </c>
      <c r="I7" s="166">
        <f>IFERROR(_xll.Woodstock.Analyst.Xcel.UDFs.GetIndicatorValue($E7, "5 Famille de courbes="&amp;$C7&amp;";", IntrantScenario!$B$7, IntrantScenario!$B$10,"4")/5,0)</f>
        <v>1841.4988238345347</v>
      </c>
      <c r="J7" s="166">
        <f>IFERROR(_xll.Woodstock.Analyst.Xcel.UDFs.GetIndicatorValue($E7, "5 Famille de courbes="&amp;$C7&amp;";", IntrantScenario!$B$7, IntrantScenario!$B$10,"5")/5,0)</f>
        <v>1802.4119320599609</v>
      </c>
      <c r="K7" s="166">
        <f>IFERROR(_xll.Woodstock.Analyst.Xcel.UDFs.GetIndicatorValue($E7, "5 Famille de courbes="&amp;$C7&amp;";", IntrantScenario!$B$7, IntrantScenario!$B$10,"6")/5,0)</f>
        <v>2034.0053283441162</v>
      </c>
      <c r="L7" s="166">
        <f>IFERROR(_xll.Woodstock.Analyst.Xcel.UDFs.GetIndicatorValueAverage($E7, "5 Famille de courbes="&amp;$C7&amp;";", IntrantScenario!$B$7, IntrantScenario!$B$10,"2", "6")/5,0)</f>
        <v>1912.986608983967</v>
      </c>
      <c r="M7" s="317">
        <f>SUM(G7:K7)/5</f>
        <v>1912.986608983967</v>
      </c>
      <c r="N7" s="157" t="b">
        <f>EXACT(ROUND(L7,1),ROUND(M7,1))</f>
        <v>1</v>
      </c>
    </row>
    <row r="8" spans="1:15" x14ac:dyDescent="0.25">
      <c r="A8" s="164" t="s">
        <v>30</v>
      </c>
      <c r="B8" s="165" t="s">
        <v>121</v>
      </c>
      <c r="C8" s="374" t="str">
        <f>"FCTYF_"&amp;B8</f>
        <v>FCTYF_BOP</v>
      </c>
      <c r="D8" s="157" t="s">
        <v>4</v>
      </c>
      <c r="E8" s="374" t="s">
        <v>758</v>
      </c>
      <c r="F8" s="165" t="s">
        <v>621</v>
      </c>
      <c r="G8" s="166">
        <f>IFERROR(_xll.Woodstock.Analyst.Xcel.UDFs.GetIndicatorValue($E8, "5 Famille de courbes="&amp;$C8&amp;";", IntrantScenario!$B$7, IntrantScenario!$B$10,"2")/5,0)</f>
        <v>378.10016449500574</v>
      </c>
      <c r="H8" s="166">
        <f>IFERROR(_xll.Woodstock.Analyst.Xcel.UDFs.GetIndicatorValue($E8, "5 Famille de courbes="&amp;$C8&amp;";", IntrantScenario!$B$7, IntrantScenario!$B$10,"3")/5,0)</f>
        <v>252.84519791203306</v>
      </c>
      <c r="I8" s="166">
        <f>IFERROR(_xll.Woodstock.Analyst.Xcel.UDFs.GetIndicatorValue($E8, "5 Famille de courbes="&amp;$C8&amp;";", IntrantScenario!$B$7, IntrantScenario!$B$10,"4")/5,0)</f>
        <v>298.59779752432053</v>
      </c>
      <c r="J8" s="166">
        <f>IFERROR(_xll.Woodstock.Analyst.Xcel.UDFs.GetIndicatorValue($E8, "5 Famille de courbes="&amp;$C8&amp;";", IntrantScenario!$B$7, IntrantScenario!$B$10,"5")/5,0)</f>
        <v>307.46455169663483</v>
      </c>
      <c r="K8" s="166">
        <f>IFERROR(_xll.Woodstock.Analyst.Xcel.UDFs.GetIndicatorValue($E8, "5 Famille de courbes="&amp;$C8&amp;";", IntrantScenario!$B$7, IntrantScenario!$B$10,"6")/5,0)</f>
        <v>377.07065057729625</v>
      </c>
      <c r="L8" s="166">
        <f>IFERROR(_xll.Woodstock.Analyst.Xcel.UDFs.GetIndicatorValueAverage($E8, "5 Famille de courbes="&amp;$C8&amp;";", IntrantScenario!$B$7, IntrantScenario!$B$10,"2", "6")/5,0)</f>
        <v>322.81567244105804</v>
      </c>
      <c r="M8" s="317">
        <f>SUM(G8:K8)/5</f>
        <v>322.8156724410581</v>
      </c>
      <c r="N8" s="157" t="b">
        <f>EXACT(ROUND(L8,1),ROUND(M8,1))</f>
        <v>1</v>
      </c>
    </row>
    <row r="9" spans="1:15" x14ac:dyDescent="0.25">
      <c r="A9" s="164" t="s">
        <v>30</v>
      </c>
      <c r="B9" s="165" t="s">
        <v>121</v>
      </c>
      <c r="C9" s="374" t="str">
        <f>"FCTYF_"&amp;B9</f>
        <v>FCTYF_BOP</v>
      </c>
      <c r="D9" s="157" t="s">
        <v>5</v>
      </c>
      <c r="E9" s="374" t="s">
        <v>759</v>
      </c>
      <c r="F9" s="165" t="s">
        <v>247</v>
      </c>
      <c r="G9" s="166">
        <f>IFERROR(_xll.Woodstock.Analyst.Xcel.UDFs.GetIndicatorValue($E9, "5 Famille de courbes="&amp;$C9&amp;";", IntrantScenario!$B$7, IntrantScenario!$B$10,"2")/5,0)</f>
        <v>20.684080754720632</v>
      </c>
      <c r="H9" s="166">
        <f>IFERROR(_xll.Woodstock.Analyst.Xcel.UDFs.GetIndicatorValue($E9, "5 Famille de courbes="&amp;$C9&amp;";", IntrantScenario!$B$7, IntrantScenario!$B$10,"3")/5,0)</f>
        <v>12.906349086560841</v>
      </c>
      <c r="I9" s="166">
        <f>IFERROR(_xll.Woodstock.Analyst.Xcel.UDFs.GetIndicatorValue($E9, "5 Famille de courbes="&amp;$C9&amp;";", IntrantScenario!$B$7, IntrantScenario!$B$10,"4")/5,0)</f>
        <v>15.669418052410659</v>
      </c>
      <c r="J9" s="166">
        <f>IFERROR(_xll.Woodstock.Analyst.Xcel.UDFs.GetIndicatorValue($E9, "5 Famille de courbes="&amp;$C9&amp;";", IntrantScenario!$B$7, IntrantScenario!$B$10,"5")/5,0)</f>
        <v>16.516595937246642</v>
      </c>
      <c r="K9" s="166">
        <f>IFERROR(_xll.Woodstock.Analyst.Xcel.UDFs.GetIndicatorValue($E9, "5 Famille de courbes="&amp;$C9&amp;";", IntrantScenario!$B$7, IntrantScenario!$B$10,"6")/5,0)</f>
        <v>20.734463823194424</v>
      </c>
      <c r="L9" s="166">
        <f>IFERROR(_xll.Woodstock.Analyst.Xcel.UDFs.GetIndicatorValueAverage($E9, "5 Famille de courbes="&amp;$C9&amp;";", IntrantScenario!$B$7, IntrantScenario!$B$10,"2", "6")/5,0)</f>
        <v>17.30218153082664</v>
      </c>
      <c r="M9" s="317">
        <f>SUM(G9:K9)/5</f>
        <v>17.30218153082664</v>
      </c>
      <c r="N9" s="157" t="b">
        <f>EXACT(ROUND(L9,1),ROUND(M9,1))</f>
        <v>1</v>
      </c>
    </row>
    <row r="10" spans="1:15" x14ac:dyDescent="0.25">
      <c r="A10" s="164" t="s">
        <v>30</v>
      </c>
      <c r="B10" s="165" t="s">
        <v>121</v>
      </c>
      <c r="C10" s="374" t="str">
        <f>"FCTYF_"&amp;B10</f>
        <v>FCTYF_BOP</v>
      </c>
      <c r="D10" s="157" t="s">
        <v>6</v>
      </c>
      <c r="E10" s="374" t="s">
        <v>770</v>
      </c>
      <c r="F10" s="165" t="s">
        <v>248</v>
      </c>
      <c r="G10" s="166">
        <f>IFERROR(_xll.Woodstock.Analyst.Xcel.UDFs.GetIndicatorValue($E10, "5 Famille de courbes="&amp;$C10&amp;";", IntrantScenario!$B$7, IntrantScenario!$B$10,"2")/5,0)</f>
        <v>4360.7623740792351</v>
      </c>
      <c r="H10" s="166">
        <f>IFERROR(_xll.Woodstock.Analyst.Xcel.UDFs.GetIndicatorValue($E10, "5 Famille de courbes="&amp;$C10&amp;";", IntrantScenario!$B$7, IntrantScenario!$B$10,"3")/5,0)</f>
        <v>3464.7163788440776</v>
      </c>
      <c r="I10" s="166">
        <f>IFERROR(_xll.Woodstock.Analyst.Xcel.UDFs.GetIndicatorValue($E10, "5 Famille de courbes="&amp;$C10&amp;";", IntrantScenario!$B$7, IntrantScenario!$B$10,"4")/5,0)</f>
        <v>3709.825048495471</v>
      </c>
      <c r="J10" s="166">
        <f>IFERROR(_xll.Woodstock.Analyst.Xcel.UDFs.GetIndicatorValue($E10, "5 Famille de courbes="&amp;$C10&amp;";", IntrantScenario!$B$7, IntrantScenario!$B$10,"5")/5,0)</f>
        <v>3633.6419624601135</v>
      </c>
      <c r="K10" s="166">
        <f>IFERROR(_xll.Woodstock.Analyst.Xcel.UDFs.GetIndicatorValue($E10, "5 Famille de courbes="&amp;$C10&amp;";", IntrantScenario!$B$7, IntrantScenario!$B$10,"6")/5,0)</f>
        <v>4116.4551499136578</v>
      </c>
      <c r="L10" s="166">
        <f>IFERROR(_xll.Woodstock.Analyst.Xcel.UDFs.GetIndicatorValueAverage($E10, "5 Famille de courbes="&amp;$C10&amp;";", IntrantScenario!$B$7, IntrantScenario!$B$10,"2", "6")/5,0)</f>
        <v>3857.0801827585105</v>
      </c>
      <c r="M10" s="317">
        <f>SUM(G10:K10)/5</f>
        <v>3857.0801827585105</v>
      </c>
      <c r="N10" s="157" t="b">
        <f>EXACT(ROUND(L10,1),ROUND(M10,1))</f>
        <v>1</v>
      </c>
    </row>
    <row r="11" spans="1:15" x14ac:dyDescent="0.25">
      <c r="A11" s="164" t="s">
        <v>30</v>
      </c>
      <c r="B11" s="165" t="s">
        <v>121</v>
      </c>
      <c r="C11" s="374" t="str">
        <f>"FCTYF_"&amp;B11</f>
        <v>FCTYF_BOP</v>
      </c>
      <c r="D11" s="157" t="s">
        <v>7</v>
      </c>
      <c r="E11" s="374" t="s">
        <v>760</v>
      </c>
      <c r="F11" s="165" t="s">
        <v>249</v>
      </c>
      <c r="G11" s="166">
        <f>IFERROR(_xll.Woodstock.Analyst.Xcel.UDFs.GetIndicatorValue($E11, "5 Famille de courbes="&amp;$C11&amp;";", IntrantScenario!$B$7, IntrantScenario!$B$10,"2")/5,0)</f>
        <v>10.342040377360316</v>
      </c>
      <c r="H11" s="166">
        <f>IFERROR(_xll.Woodstock.Analyst.Xcel.UDFs.GetIndicatorValue($E11, "5 Famille de courbes="&amp;$C11&amp;";", IntrantScenario!$B$7, IntrantScenario!$B$10,"3")/5,0)</f>
        <v>6.4531745432804204</v>
      </c>
      <c r="I11" s="166">
        <f>IFERROR(_xll.Woodstock.Analyst.Xcel.UDFs.GetIndicatorValue($E11, "5 Famille de courbes="&amp;$C11&amp;";", IntrantScenario!$B$7, IntrantScenario!$B$10,"4")/5,0)</f>
        <v>7.8347090262053296</v>
      </c>
      <c r="J11" s="166">
        <f>IFERROR(_xll.Woodstock.Analyst.Xcel.UDFs.GetIndicatorValue($E11, "5 Famille de courbes="&amp;$C11&amp;";", IntrantScenario!$B$7, IntrantScenario!$B$10,"5")/5,0)</f>
        <v>8.2582979686233209</v>
      </c>
      <c r="K11" s="166">
        <f>IFERROR(_xll.Woodstock.Analyst.Xcel.UDFs.GetIndicatorValue($E11, "5 Famille de courbes="&amp;$C11&amp;";", IntrantScenario!$B$7, IntrantScenario!$B$10,"6")/5,0)</f>
        <v>10.371111911827285</v>
      </c>
      <c r="L11" s="166">
        <f>IFERROR(_xll.Woodstock.Analyst.Xcel.UDFs.GetIndicatorValueAverage($E11, "5 Famille de courbes="&amp;$C11&amp;";", IntrantScenario!$B$7, IntrantScenario!$B$10,"2", "6")/5,0)</f>
        <v>8.6518667654593351</v>
      </c>
      <c r="M11" s="317">
        <f>SUM(G11:K11)/5</f>
        <v>8.6518667654593351</v>
      </c>
      <c r="N11" s="157" t="b">
        <f>EXACT(ROUND(L11,1),ROUND(M11,1))</f>
        <v>1</v>
      </c>
    </row>
    <row r="12" spans="1:15" x14ac:dyDescent="0.25">
      <c r="A12" s="164" t="s">
        <v>30</v>
      </c>
      <c r="B12" s="165" t="s">
        <v>121</v>
      </c>
      <c r="C12" s="374" t="str">
        <f>"FCTYF_"&amp;B12</f>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SUM(G12:K12)/5</f>
        <v>0</v>
      </c>
      <c r="N12" s="157" t="b">
        <f>EXACT(ROUND(L12,1),ROUND(M12,1))</f>
        <v>1</v>
      </c>
    </row>
    <row r="13" spans="1:15" x14ac:dyDescent="0.25">
      <c r="A13" s="164" t="s">
        <v>30</v>
      </c>
      <c r="B13" s="165" t="s">
        <v>121</v>
      </c>
      <c r="C13" s="374" t="str">
        <f>"FCTYF_"&amp;B13</f>
        <v>FCTYF_BOP</v>
      </c>
      <c r="D13" s="157" t="s">
        <v>9</v>
      </c>
      <c r="E13" s="374" t="s">
        <v>762</v>
      </c>
      <c r="F13" s="165" t="s">
        <v>251</v>
      </c>
      <c r="G13" s="166">
        <f>IFERROR(_xll.Woodstock.Analyst.Xcel.UDFs.GetIndicatorValue($E13, "5 Famille de courbes="&amp;$C13&amp;";", IntrantScenario!$B$7, IntrantScenario!$B$10,"2")/5,0)</f>
        <v>59.617440697950016</v>
      </c>
      <c r="H13" s="166">
        <f>IFERROR(_xll.Woodstock.Analyst.Xcel.UDFs.GetIndicatorValue($E13, "5 Famille de courbes="&amp;$C13&amp;";", IntrantScenario!$B$7, IntrantScenario!$B$10,"3")/5,0)</f>
        <v>46.34361007707291</v>
      </c>
      <c r="I13" s="166">
        <f>IFERROR(_xll.Woodstock.Analyst.Xcel.UDFs.GetIndicatorValue($E13, "5 Famille de courbes="&amp;$C13&amp;";", IntrantScenario!$B$7, IntrantScenario!$B$10,"4")/5,0)</f>
        <v>53.181372230772503</v>
      </c>
      <c r="J13" s="166">
        <f>IFERROR(_xll.Woodstock.Analyst.Xcel.UDFs.GetIndicatorValue($E13, "5 Famille de courbes="&amp;$C13&amp;";", IntrantScenario!$B$7, IntrantScenario!$B$10,"5")/5,0)</f>
        <v>48.737325655867821</v>
      </c>
      <c r="K13" s="166">
        <f>IFERROR(_xll.Woodstock.Analyst.Xcel.UDFs.GetIndicatorValue($E13, "5 Famille de courbes="&amp;$C13&amp;";", IntrantScenario!$B$7, IntrantScenario!$B$10,"6")/5,0)</f>
        <v>59.251006215056051</v>
      </c>
      <c r="L13" s="166">
        <f>IFERROR(_xll.Woodstock.Analyst.Xcel.UDFs.GetIndicatorValueAverage($E13, "5 Famille de courbes="&amp;$C13&amp;";", IntrantScenario!$B$7, IntrantScenario!$B$10,"2", "6")/5,0)</f>
        <v>53.426150975343866</v>
      </c>
      <c r="M13" s="317">
        <f>SUM(G13:K13)/5</f>
        <v>53.426150975343866</v>
      </c>
      <c r="N13" s="157" t="b">
        <f>EXACT(ROUND(L13,1),ROUND(M13,1))</f>
        <v>1</v>
      </c>
    </row>
    <row r="14" spans="1:15" x14ac:dyDescent="0.25">
      <c r="A14" s="164" t="s">
        <v>30</v>
      </c>
      <c r="B14" s="165" t="s">
        <v>121</v>
      </c>
      <c r="C14" s="374" t="str">
        <f>"FCTYF_"&amp;B14</f>
        <v>FCTYF_BOP</v>
      </c>
      <c r="D14" s="157" t="s">
        <v>11</v>
      </c>
      <c r="E14" s="374" t="s">
        <v>805</v>
      </c>
      <c r="F14" s="165" t="s">
        <v>252</v>
      </c>
      <c r="G14" s="166">
        <f>IFERROR(_xll.Woodstock.Analyst.Xcel.UDFs.GetIndicatorValue($E14, "5 Famille de courbes="&amp;$C14&amp;";", IntrantScenario!$B$7, IntrantScenario!$B$10,"2")/5,0)</f>
        <v>4430.7218513430244</v>
      </c>
      <c r="H14" s="166">
        <f>IFERROR(_xll.Woodstock.Analyst.Xcel.UDFs.GetIndicatorValue($E14, "5 Famille de courbes="&amp;$C14&amp;";", IntrantScenario!$B$7, IntrantScenario!$B$10,"3")/5,0)</f>
        <v>3517.5130967504701</v>
      </c>
      <c r="I14" s="166">
        <f>IFERROR(_xll.Woodstock.Analyst.Xcel.UDFs.GetIndicatorValue($E14, "5 Famille de courbes="&amp;$C14&amp;";", IntrantScenario!$B$7, IntrantScenario!$B$10,"4")/5,0)</f>
        <v>3770.8410940410017</v>
      </c>
      <c r="J14" s="166">
        <f>IFERROR(_xll.Woodstock.Analyst.Xcel.UDFs.GetIndicatorValue($E14, "5 Famille de courbes="&amp;$C14&amp;";", IntrantScenario!$B$7, IntrantScenario!$B$10,"5")/5,0)</f>
        <v>3690.6375054150908</v>
      </c>
      <c r="K14" s="166">
        <f>IFERROR(_xll.Woodstock.Analyst.Xcel.UDFs.GetIndicatorValue($E14, "5 Famille de courbes="&amp;$C14&amp;";", IntrantScenario!$B$7, IntrantScenario!$B$10,"6")/5,0)</f>
        <v>4186.0774627197225</v>
      </c>
      <c r="L14" s="166">
        <f>IFERROR(_xll.Woodstock.Analyst.Xcel.UDFs.GetIndicatorValueAverage($E14, "5 Famille de courbes="&amp;$C14&amp;";", IntrantScenario!$B$7, IntrantScenario!$B$10,"2", "6")/5,0)</f>
        <v>3919.1582020538613</v>
      </c>
      <c r="M14" s="317">
        <f>SUM(G14:K14)/5</f>
        <v>3919.1582020538617</v>
      </c>
      <c r="N14" s="157" t="b">
        <f>EXACT(ROUND(L14,1),ROUND(M14,1))</f>
        <v>1</v>
      </c>
    </row>
    <row r="15" spans="1:15" x14ac:dyDescent="0.25">
      <c r="A15" s="164" t="s">
        <v>30</v>
      </c>
      <c r="B15" s="165" t="s">
        <v>121</v>
      </c>
      <c r="C15" s="374" t="str">
        <f>"FCTYF_"&amp;B15</f>
        <v>FCTYF_BOP</v>
      </c>
      <c r="D15" s="157" t="s">
        <v>13</v>
      </c>
      <c r="E15" s="374" t="s">
        <v>763</v>
      </c>
      <c r="F15" s="165" t="s">
        <v>253</v>
      </c>
      <c r="G15" s="166">
        <f>IFERROR(_xll.Woodstock.Analyst.Xcel.UDFs.GetIndicatorValue($E15, "5 Famille de courbes="&amp;$C15&amp;";", IntrantScenario!$B$7, IntrantScenario!$B$10,"2")/5,0)</f>
        <v>8514.5247973795576</v>
      </c>
      <c r="H15" s="166">
        <f>IFERROR(_xll.Woodstock.Analyst.Xcel.UDFs.GetIndicatorValue($E15, "5 Famille de courbes="&amp;$C15&amp;";", IntrantScenario!$B$7, IntrantScenario!$B$10,"3")/5,0)</f>
        <v>5206.5824747129591</v>
      </c>
      <c r="I15" s="166">
        <f>IFERROR(_xll.Woodstock.Analyst.Xcel.UDFs.GetIndicatorValue($E15, "5 Famille de courbes="&amp;$C15&amp;";", IntrantScenario!$B$7, IntrantScenario!$B$10,"4")/5,0)</f>
        <v>6459.4893943220022</v>
      </c>
      <c r="J15" s="166">
        <f>IFERROR(_xll.Woodstock.Analyst.Xcel.UDFs.GetIndicatorValue($E15, "5 Famille de courbes="&amp;$C15&amp;";", IntrantScenario!$B$7, IntrantScenario!$B$10,"5")/5,0)</f>
        <v>6819.3812622470232</v>
      </c>
      <c r="K15" s="166">
        <f>IFERROR(_xll.Woodstock.Analyst.Xcel.UDFs.GetIndicatorValue($E15, "5 Famille de courbes="&amp;$C15&amp;";", IntrantScenario!$B$7, IntrantScenario!$B$10,"6")/5,0)</f>
        <v>8637.3712070928614</v>
      </c>
      <c r="L15" s="166">
        <f>IFERROR(_xll.Woodstock.Analyst.Xcel.UDFs.GetIndicatorValueAverage($E15, "5 Famille de courbes="&amp;$C15&amp;";", IntrantScenario!$B$7, IntrantScenario!$B$10,"2", "6")/5,0)</f>
        <v>7127.4698271508805</v>
      </c>
      <c r="M15" s="317">
        <f>SUM(G15:K15)/5</f>
        <v>7127.4698271508805</v>
      </c>
      <c r="N15" s="157" t="b">
        <f>EXACT(ROUND(L15,1),ROUND(M15,1))</f>
        <v>1</v>
      </c>
    </row>
    <row r="16" spans="1:15" x14ac:dyDescent="0.25">
      <c r="A16" s="164" t="s">
        <v>30</v>
      </c>
      <c r="B16" s="165" t="s">
        <v>121</v>
      </c>
      <c r="C16" s="374" t="str">
        <f>"FCTYF_"&amp;B16</f>
        <v>FCTYF_BOP</v>
      </c>
      <c r="D16" s="157" t="s">
        <v>14</v>
      </c>
      <c r="E16" s="374" t="s">
        <v>764</v>
      </c>
      <c r="F16" s="165" t="s">
        <v>254</v>
      </c>
      <c r="G16" s="166">
        <f>IFERROR(_xll.Woodstock.Analyst.Xcel.UDFs.GetIndicatorValue($E16, "5 Famille de courbes="&amp;$C16&amp;";", IntrantScenario!$B$7, IntrantScenario!$B$10,"2")/5,0)</f>
        <v>2402.4595461229628</v>
      </c>
      <c r="H16" s="166">
        <f>IFERROR(_xll.Woodstock.Analyst.Xcel.UDFs.GetIndicatorValue($E16, "5 Famille de courbes="&amp;$C16&amp;";", IntrantScenario!$B$7, IntrantScenario!$B$10,"3")/5,0)</f>
        <v>1469.5772111186241</v>
      </c>
      <c r="I16" s="166">
        <f>IFERROR(_xll.Woodstock.Analyst.Xcel.UDFs.GetIndicatorValue($E16, "5 Famille de courbes="&amp;$C16&amp;";", IntrantScenario!$B$7, IntrantScenario!$B$10,"4")/5,0)</f>
        <v>1819.1441835797064</v>
      </c>
      <c r="J16" s="166">
        <f>IFERROR(_xll.Woodstock.Analyst.Xcel.UDFs.GetIndicatorValue($E16, "5 Famille de courbes="&amp;$C16&amp;";", IntrantScenario!$B$7, IntrantScenario!$B$10,"5")/5,0)</f>
        <v>1920.0393328564539</v>
      </c>
      <c r="K16" s="166">
        <f>IFERROR(_xll.Woodstock.Analyst.Xcel.UDFs.GetIndicatorValue($E16, "5 Famille de courbes="&amp;$C16&amp;";", IntrantScenario!$B$7, IntrantScenario!$B$10,"6")/5,0)</f>
        <v>2432.9099102250884</v>
      </c>
      <c r="L16" s="166">
        <f>IFERROR(_xll.Woodstock.Analyst.Xcel.UDFs.GetIndicatorValueAverage($E16, "5 Famille de courbes="&amp;$C16&amp;";", IntrantScenario!$B$7, IntrantScenario!$B$10,"2", "6")/5,0)</f>
        <v>2008.8260367805669</v>
      </c>
      <c r="M16" s="317">
        <f>SUM(G16:K16)/5</f>
        <v>2008.8260367805674</v>
      </c>
      <c r="N16" s="157" t="b">
        <f>EXACT(ROUND(L16,1),ROUND(M16,1))</f>
        <v>1</v>
      </c>
    </row>
    <row r="17" spans="1:14" x14ac:dyDescent="0.25">
      <c r="A17" s="164" t="s">
        <v>30</v>
      </c>
      <c r="B17" s="165" t="s">
        <v>121</v>
      </c>
      <c r="C17" s="374" t="str">
        <f>"FCTYF_"&amp;B17</f>
        <v>FCTYF_BOP</v>
      </c>
      <c r="D17" s="157" t="s">
        <v>15</v>
      </c>
      <c r="E17" s="374" t="s">
        <v>765</v>
      </c>
      <c r="F17" s="165" t="s">
        <v>255</v>
      </c>
      <c r="G17" s="166">
        <f>IFERROR(_xll.Woodstock.Analyst.Xcel.UDFs.GetIndicatorValue($E17, "5 Famille de courbes="&amp;$C17&amp;";", IntrantScenario!$B$7, IntrantScenario!$B$10,"2")/5,0)</f>
        <v>237.80762532983559</v>
      </c>
      <c r="H17" s="166">
        <f>IFERROR(_xll.Woodstock.Analyst.Xcel.UDFs.GetIndicatorValue($E17, "5 Famille de courbes="&amp;$C17&amp;";", IntrantScenario!$B$7, IntrantScenario!$B$10,"3")/5,0)</f>
        <v>222.92210510944361</v>
      </c>
      <c r="I17" s="166">
        <f>IFERROR(_xll.Woodstock.Analyst.Xcel.UDFs.GetIndicatorValue($E17, "5 Famille de courbes="&amp;$C17&amp;";", IntrantScenario!$B$7, IntrantScenario!$B$10,"4")/5,0)</f>
        <v>222.3179083479119</v>
      </c>
      <c r="J17" s="166">
        <f>IFERROR(_xll.Woodstock.Analyst.Xcel.UDFs.GetIndicatorValue($E17, "5 Famille de courbes="&amp;$C17&amp;";", IntrantScenario!$B$7, IntrantScenario!$B$10,"5")/5,0)</f>
        <v>210.27721088874532</v>
      </c>
      <c r="K17" s="166">
        <f>IFERROR(_xll.Woodstock.Analyst.Xcel.UDFs.GetIndicatorValue($E17, "5 Famille de courbes="&amp;$C17&amp;";", IntrantScenario!$B$7, IntrantScenario!$B$10,"6")/5,0)</f>
        <v>223.49606190085001</v>
      </c>
      <c r="L17" s="166">
        <f>IFERROR(_xll.Woodstock.Analyst.Xcel.UDFs.GetIndicatorValueAverage($E17, "5 Famille de courbes="&amp;$C17&amp;";", IntrantScenario!$B$7, IntrantScenario!$B$10,"2", "6")/5,0)</f>
        <v>223.36418231535725</v>
      </c>
      <c r="M17" s="317">
        <f>SUM(G17:K17)/5</f>
        <v>223.36418231535725</v>
      </c>
      <c r="N17" s="157" t="b">
        <f>EXACT(ROUND(L17,1),ROUND(M17,1))</f>
        <v>1</v>
      </c>
    </row>
    <row r="18" spans="1:14" x14ac:dyDescent="0.25">
      <c r="A18" s="164" t="s">
        <v>30</v>
      </c>
      <c r="B18" s="165" t="s">
        <v>121</v>
      </c>
      <c r="C18" s="374" t="str">
        <f>"FCTYF_"&amp;B18</f>
        <v>FCTYF_BOP</v>
      </c>
      <c r="D18" s="157" t="s">
        <v>17</v>
      </c>
      <c r="E18" s="374" t="s">
        <v>766</v>
      </c>
      <c r="F18" s="165" t="s">
        <v>256</v>
      </c>
      <c r="G18" s="166">
        <f>IFERROR(_xll.Woodstock.Analyst.Xcel.UDFs.GetIndicatorValue($E18, "5 Famille de courbes="&amp;$C18&amp;";", IntrantScenario!$B$7, IntrantScenario!$B$10,"2")/5,0)</f>
        <v>11154.792069827514</v>
      </c>
      <c r="H18" s="166">
        <f>IFERROR(_xll.Woodstock.Analyst.Xcel.UDFs.GetIndicatorValue($E18, "5 Famille de courbes="&amp;$C18&amp;";", IntrantScenario!$B$7, IntrantScenario!$B$10,"3")/5,0)</f>
        <v>6899.0818862481301</v>
      </c>
      <c r="I18" s="166">
        <f>IFERROR(_xll.Woodstock.Analyst.Xcel.UDFs.GetIndicatorValue($E18, "5 Famille de courbes="&amp;$C18&amp;";", IntrantScenario!$B$7, IntrantScenario!$B$10,"4")/5,0)</f>
        <v>8500.9512513213595</v>
      </c>
      <c r="J18" s="166">
        <f>IFERROR(_xll.Woodstock.Analyst.Xcel.UDFs.GetIndicatorValue($E18, "5 Famille de courbes="&amp;$C18&amp;";", IntrantScenario!$B$7, IntrantScenario!$B$10,"5")/5,0)</f>
        <v>8949.697782600726</v>
      </c>
      <c r="K18" s="166">
        <f>IFERROR(_xll.Woodstock.Analyst.Xcel.UDFs.GetIndicatorValue($E18, "5 Famille de courbes="&amp;$C18&amp;";", IntrantScenario!$B$7, IntrantScenario!$B$10,"6")/5,0)</f>
        <v>11293.777156870263</v>
      </c>
      <c r="L18" s="166">
        <f>IFERROR(_xll.Woodstock.Analyst.Xcel.UDFs.GetIndicatorValueAverage($E18, "5 Famille de courbes="&amp;$C18&amp;";", IntrantScenario!$B$7, IntrantScenario!$B$10,"2", "6")/5,0)</f>
        <v>9359.660029373601</v>
      </c>
      <c r="M18" s="317">
        <f>SUM(G18:K18)/5</f>
        <v>9359.6600293735974</v>
      </c>
      <c r="N18" s="157" t="b">
        <f>EXACT(ROUND(L18,1),ROUND(M18,1))</f>
        <v>1</v>
      </c>
    </row>
    <row r="19" spans="1:14" x14ac:dyDescent="0.25">
      <c r="A19" s="164" t="s">
        <v>30</v>
      </c>
      <c r="B19" s="165" t="s">
        <v>121</v>
      </c>
      <c r="C19" s="374" t="str">
        <f>"FCTYF_"&amp;B19</f>
        <v>FCTYF_BOP</v>
      </c>
      <c r="D19" s="157" t="s">
        <v>18</v>
      </c>
      <c r="E19" s="374" t="s">
        <v>767</v>
      </c>
      <c r="F19" s="165" t="s">
        <v>257</v>
      </c>
      <c r="G19" s="166">
        <f>IFERROR(_xll.Woodstock.Analyst.Xcel.UDFs.GetIndicatorValue($E19, "5 Famille de courbes="&amp;$C19&amp;";", IntrantScenario!$B$7, IntrantScenario!$B$10,"2")/5,0)</f>
        <v>229.49881056348946</v>
      </c>
      <c r="H19" s="166">
        <f>IFERROR(_xll.Woodstock.Analyst.Xcel.UDFs.GetIndicatorValue($E19, "5 Famille de courbes="&amp;$C19&amp;";", IntrantScenario!$B$7, IntrantScenario!$B$10,"3")/5,0)</f>
        <v>211.18714145819087</v>
      </c>
      <c r="I19" s="166">
        <f>IFERROR(_xll.Woodstock.Analyst.Xcel.UDFs.GetIndicatorValue($E19, "5 Famille de courbes="&amp;$C19&amp;";", IntrantScenario!$B$7, IntrantScenario!$B$10,"4")/5,0)</f>
        <v>214.48319694722846</v>
      </c>
      <c r="J19" s="166">
        <f>IFERROR(_xll.Woodstock.Analyst.Xcel.UDFs.GetIndicatorValue($E19, "5 Famille de courbes="&amp;$C19&amp;";", IntrantScenario!$B$7, IntrantScenario!$B$10,"5")/5,0)</f>
        <v>199.29892048167605</v>
      </c>
      <c r="K19" s="166">
        <f>IFERROR(_xll.Woodstock.Analyst.Xcel.UDFs.GetIndicatorValue($E19, "5 Famille de courbes="&amp;$C19&amp;";", IntrantScenario!$B$7, IntrantScenario!$B$10,"6")/5,0)</f>
        <v>211.27030419378926</v>
      </c>
      <c r="L19" s="166">
        <f>IFERROR(_xll.Woodstock.Analyst.Xcel.UDFs.GetIndicatorValueAverage($E19, "5 Famille de courbes="&amp;$C19&amp;";", IntrantScenario!$B$7, IntrantScenario!$B$10,"2", "6")/5,0)</f>
        <v>213.14767472887485</v>
      </c>
      <c r="M19" s="317">
        <f>SUM(G19:K19)/5</f>
        <v>213.14767472887485</v>
      </c>
      <c r="N19" s="157" t="b">
        <f>EXACT(ROUND(L19,1),ROUND(M19,1))</f>
        <v>1</v>
      </c>
    </row>
    <row r="20" spans="1:14" x14ac:dyDescent="0.25">
      <c r="A20" s="164" t="s">
        <v>30</v>
      </c>
      <c r="B20" s="165" t="s">
        <v>121</v>
      </c>
      <c r="C20" s="374" t="str">
        <f>"FCTYF_"&amp;B20</f>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SUM(G20:K20)/5</f>
        <v>0</v>
      </c>
      <c r="N20" s="157" t="b">
        <f>EXACT(ROUND(L20,1),ROUND(M20,1))</f>
        <v>1</v>
      </c>
    </row>
    <row r="21" spans="1:14" x14ac:dyDescent="0.25">
      <c r="A21" s="164" t="s">
        <v>30</v>
      </c>
      <c r="B21" s="165" t="s">
        <v>121</v>
      </c>
      <c r="C21" s="374" t="str">
        <f>"FCTYF_"&amp;B21</f>
        <v>FCTYF_BOP</v>
      </c>
      <c r="D21" s="157" t="s">
        <v>21</v>
      </c>
      <c r="E21" s="374" t="s">
        <v>769</v>
      </c>
      <c r="F21" s="165" t="s">
        <v>259</v>
      </c>
      <c r="G21" s="166">
        <f>IFERROR(_xll.Woodstock.Analyst.Xcel.UDFs.GetIndicatorValue($E21, "5 Famille de courbes="&amp;$C21&amp;";", IntrantScenario!$B$7, IntrantScenario!$B$10,"2")/5,0)</f>
        <v>229.49881056348946</v>
      </c>
      <c r="H21" s="166">
        <f>IFERROR(_xll.Woodstock.Analyst.Xcel.UDFs.GetIndicatorValue($E21, "5 Famille de courbes="&amp;$C21&amp;";", IntrantScenario!$B$7, IntrantScenario!$B$10,"3")/5,0)</f>
        <v>211.18714145819087</v>
      </c>
      <c r="I21" s="166">
        <f>IFERROR(_xll.Woodstock.Analyst.Xcel.UDFs.GetIndicatorValue($E21, "5 Famille de courbes="&amp;$C21&amp;";", IntrantScenario!$B$7, IntrantScenario!$B$10,"4")/5,0)</f>
        <v>214.48319694722846</v>
      </c>
      <c r="J21" s="166">
        <f>IFERROR(_xll.Woodstock.Analyst.Xcel.UDFs.GetIndicatorValue($E21, "5 Famille de courbes="&amp;$C21&amp;";", IntrantScenario!$B$7, IntrantScenario!$B$10,"5")/5,0)</f>
        <v>199.29892048167605</v>
      </c>
      <c r="K21" s="166">
        <f>IFERROR(_xll.Woodstock.Analyst.Xcel.UDFs.GetIndicatorValue($E21, "5 Famille de courbes="&amp;$C21&amp;";", IntrantScenario!$B$7, IntrantScenario!$B$10,"6")/5,0)</f>
        <v>211.27030419378926</v>
      </c>
      <c r="L21" s="166">
        <f>IFERROR(_xll.Woodstock.Analyst.Xcel.UDFs.GetIndicatorValueAverage($E21, "5 Famille de courbes="&amp;$C21&amp;";", IntrantScenario!$B$7, IntrantScenario!$B$10,"2", "6")/5,0)</f>
        <v>213.14767472887485</v>
      </c>
      <c r="M21" s="317">
        <f>SUM(G21:K21)/5</f>
        <v>213.14767472887485</v>
      </c>
      <c r="N21" s="157" t="b">
        <f>EXACT(ROUND(L21,1),ROUND(M21,1))</f>
        <v>1</v>
      </c>
    </row>
    <row r="22" spans="1:14" x14ac:dyDescent="0.25">
      <c r="A22" s="164" t="s">
        <v>30</v>
      </c>
      <c r="B22" s="165" t="s">
        <v>121</v>
      </c>
      <c r="C22" s="374" t="str">
        <f>"FCTYF_"&amp;B22</f>
        <v>FCTYF_BOP</v>
      </c>
      <c r="D22" s="157" t="s">
        <v>39</v>
      </c>
      <c r="E22" s="374" t="s">
        <v>806</v>
      </c>
      <c r="F22" s="165" t="s">
        <v>260</v>
      </c>
      <c r="G22" s="166">
        <f>IFERROR(_xll.Woodstock.Analyst.Xcel.UDFs.GetIndicatorValue($E22, "5 Famille de courbes="&amp;$C22&amp;";", IntrantScenario!$B$7, IntrantScenario!$B$10,"2")/5,0)</f>
        <v>15815.012712323954</v>
      </c>
      <c r="H22" s="166">
        <f>IFERROR(_xll.Woodstock.Analyst.Xcel.UDFs.GetIndicatorValue($E22, "5 Famille de courbes="&amp;$C22&amp;";", IntrantScenario!$B$7, IntrantScenario!$B$10,"3")/5,0)</f>
        <v>10627.782481017191</v>
      </c>
      <c r="I22" s="166">
        <f>IFERROR(_xll.Woodstock.Analyst.Xcel.UDFs.GetIndicatorValue($E22, "5 Famille de courbes="&amp;$C22&amp;";", IntrantScenario!$B$7, IntrantScenario!$B$10,"4")/5,0)</f>
        <v>12486.2758266091</v>
      </c>
      <c r="J22" s="166">
        <f>IFERROR(_xll.Woodstock.Analyst.Xcel.UDFs.GetIndicatorValue($E22, "5 Famille de courbes="&amp;$C22&amp;";", IntrantScenario!$B$7, IntrantScenario!$B$10,"5")/5,0)</f>
        <v>12839.634412070462</v>
      </c>
      <c r="K22" s="166">
        <f>IFERROR(_xll.Woodstock.Analyst.Xcel.UDFs.GetIndicatorValue($E22, "5 Famille de courbes="&amp;$C22&amp;";", IntrantScenario!$B$7, IntrantScenario!$B$10,"6")/5,0)</f>
        <v>15691.125090876309</v>
      </c>
      <c r="L22" s="166">
        <f>IFERROR(_xll.Woodstock.Analyst.Xcel.UDFs.GetIndicatorValueAverage($E22, "5 Famille de courbes="&amp;$C22&amp;";", IntrantScenario!$B$7, IntrantScenario!$B$10,"2", "6")/5,0)</f>
        <v>13491.966104579406</v>
      </c>
      <c r="M22" s="317">
        <f>SUM(G22:K22)/5</f>
        <v>13491.966104579402</v>
      </c>
      <c r="N22" s="157" t="b">
        <f>EXACT(ROUND(L22,1),ROUND(M22,1))</f>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"FCTYF_"&amp;B24</f>
        <v>FCTYF_BOP_R</v>
      </c>
      <c r="D24" s="165" t="s">
        <v>2</v>
      </c>
      <c r="E24" s="374" t="s">
        <v>756</v>
      </c>
      <c r="F24" s="165" t="s">
        <v>261</v>
      </c>
      <c r="G24" s="166">
        <f>IFERROR(_xll.Woodstock.Analyst.Xcel.UDFs.GetIndicatorValue($E24, "5 Famille de courbes="&amp;$C24&amp;";", IntrantScenario!$B$7, IntrantScenario!$B$10,"2")/5,0)</f>
        <v>519.20608270262687</v>
      </c>
      <c r="H24" s="166">
        <f>IFERROR(_xll.Woodstock.Analyst.Xcel.UDFs.GetIndicatorValue($E24, "5 Famille de courbes="&amp;$C24&amp;";", IntrantScenario!$B$7, IntrantScenario!$B$10,"3")/5,0)</f>
        <v>780.78405231334636</v>
      </c>
      <c r="I24" s="166">
        <f>IFERROR(_xll.Woodstock.Analyst.Xcel.UDFs.GetIndicatorValue($E24, "5 Famille de courbes="&amp;$C24&amp;";", IntrantScenario!$B$7, IntrantScenario!$B$10,"4")/5,0)</f>
        <v>474.18647369558391</v>
      </c>
      <c r="J24" s="166">
        <f>IFERROR(_xll.Woodstock.Analyst.Xcel.UDFs.GetIndicatorValue($E24, "5 Famille de courbes="&amp;$C24&amp;";", IntrantScenario!$B$7, IntrantScenario!$B$10,"5")/5,0)</f>
        <v>1629.8734520098162</v>
      </c>
      <c r="K24" s="166">
        <f>IFERROR(_xll.Woodstock.Analyst.Xcel.UDFs.GetIndicatorValue($E24, "5 Famille de courbes="&amp;$C24&amp;";", IntrantScenario!$B$7, IntrantScenario!$B$10,"6")/5,0)</f>
        <v>143.11962671252252</v>
      </c>
      <c r="L24" s="166">
        <f>IFERROR(_xll.Woodstock.Analyst.Xcel.UDFs.GetIndicatorValueAverage($E24, "5 Famille de courbes="&amp;$C24&amp;";", IntrantScenario!$B$7, IntrantScenario!$B$10,"2", "6")/5,0)</f>
        <v>709.4339374867792</v>
      </c>
      <c r="M24" s="317">
        <f>SUM(G24:K24)/5</f>
        <v>709.4339374867792</v>
      </c>
      <c r="N24" s="157" t="b">
        <f>EXACT(ROUND(L24,1),ROUND(M24,1))</f>
        <v>1</v>
      </c>
    </row>
    <row r="25" spans="1:14" x14ac:dyDescent="0.25">
      <c r="A25" s="164" t="s">
        <v>35</v>
      </c>
      <c r="B25" s="157" t="s">
        <v>123</v>
      </c>
      <c r="C25" s="374" t="str">
        <f>"FCTYF_"&amp;B25</f>
        <v>FCTYF_BOP_R</v>
      </c>
      <c r="D25" s="157" t="s">
        <v>3</v>
      </c>
      <c r="E25" s="374" t="s">
        <v>757</v>
      </c>
      <c r="F25" s="165" t="s">
        <v>262</v>
      </c>
      <c r="G25" s="166">
        <f>IFERROR(_xll.Woodstock.Analyst.Xcel.UDFs.GetIndicatorValue($E25, "5 Famille de courbes="&amp;$C25&amp;";", IntrantScenario!$B$7, IntrantScenario!$B$10,"2")/5,0)</f>
        <v>652.63927925508222</v>
      </c>
      <c r="H25" s="166">
        <f>IFERROR(_xll.Woodstock.Analyst.Xcel.UDFs.GetIndicatorValue($E25, "5 Famille de courbes="&amp;$C25&amp;";", IntrantScenario!$B$7, IntrantScenario!$B$10,"3")/5,0)</f>
        <v>969.36756354222712</v>
      </c>
      <c r="I25" s="166">
        <f>IFERROR(_xll.Woodstock.Analyst.Xcel.UDFs.GetIndicatorValue($E25, "5 Famille de courbes="&amp;$C25&amp;";", IntrantScenario!$B$7, IntrantScenario!$B$10,"4")/5,0)</f>
        <v>661.77668934530232</v>
      </c>
      <c r="J25" s="166">
        <f>IFERROR(_xll.Woodstock.Analyst.Xcel.UDFs.GetIndicatorValue($E25, "5 Famille de courbes="&amp;$C25&amp;";", IntrantScenario!$B$7, IntrantScenario!$B$10,"5")/5,0)</f>
        <v>2031.351764791915</v>
      </c>
      <c r="K25" s="166">
        <f>IFERROR(_xll.Woodstock.Analyst.Xcel.UDFs.GetIndicatorValue($E25, "5 Famille de courbes="&amp;$C25&amp;";", IntrantScenario!$B$7, IntrantScenario!$B$10,"6")/5,0)</f>
        <v>178.97470237879745</v>
      </c>
      <c r="L25" s="166">
        <f>IFERROR(_xll.Woodstock.Analyst.Xcel.UDFs.GetIndicatorValueAverage($E25, "5 Famille de courbes="&amp;$C25&amp;";", IntrantScenario!$B$7, IntrantScenario!$B$10,"2", "6")/5,0)</f>
        <v>898.82199986266482</v>
      </c>
      <c r="M25" s="317">
        <f>SUM(G25:K25)/5</f>
        <v>898.82199986266482</v>
      </c>
      <c r="N25" s="157" t="b">
        <f>EXACT(ROUND(L25,1),ROUND(M25,1))</f>
        <v>1</v>
      </c>
    </row>
    <row r="26" spans="1:14" x14ac:dyDescent="0.25">
      <c r="A26" s="164" t="s">
        <v>35</v>
      </c>
      <c r="B26" s="157" t="s">
        <v>123</v>
      </c>
      <c r="C26" s="374" t="str">
        <f>"FCTYF_"&amp;B26</f>
        <v>FCTYF_BOP_R</v>
      </c>
      <c r="D26" s="157" t="s">
        <v>4</v>
      </c>
      <c r="E26" s="374" t="s">
        <v>758</v>
      </c>
      <c r="F26" s="165" t="s">
        <v>622</v>
      </c>
      <c r="G26" s="166">
        <f>IFERROR(_xll.Woodstock.Analyst.Xcel.UDFs.GetIndicatorValue($E26, "5 Famille de courbes="&amp;$C26&amp;";", IntrantScenario!$B$7, IntrantScenario!$B$10,"2")/5,0)</f>
        <v>246.20927874859791</v>
      </c>
      <c r="H26" s="166">
        <f>IFERROR(_xll.Woodstock.Analyst.Xcel.UDFs.GetIndicatorValue($E26, "5 Famille de courbes="&amp;$C26&amp;";", IntrantScenario!$B$7, IntrantScenario!$B$10,"3")/5,0)</f>
        <v>336.58613595026503</v>
      </c>
      <c r="I26" s="166">
        <f>IFERROR(_xll.Woodstock.Analyst.Xcel.UDFs.GetIndicatorValue($E26, "5 Famille de courbes="&amp;$C26&amp;";", IntrantScenario!$B$7, IntrantScenario!$B$10,"4")/5,0)</f>
        <v>328.28293950506242</v>
      </c>
      <c r="J26" s="166">
        <f>IFERROR(_xll.Woodstock.Analyst.Xcel.UDFs.GetIndicatorValue($E26, "5 Famille de courbes="&amp;$C26&amp;";", IntrantScenario!$B$7, IntrantScenario!$B$10,"5")/5,0)</f>
        <v>631.99505029319687</v>
      </c>
      <c r="K26" s="166">
        <f>IFERROR(_xll.Woodstock.Analyst.Xcel.UDFs.GetIndicatorValue($E26, "5 Famille de courbes="&amp;$C26&amp;";", IntrantScenario!$B$7, IntrantScenario!$B$10,"6")/5,0)</f>
        <v>59.29222260728833</v>
      </c>
      <c r="L26" s="166">
        <f>IFERROR(_xll.Woodstock.Analyst.Xcel.UDFs.GetIndicatorValueAverage($E26, "5 Famille de courbes="&amp;$C26&amp;";", IntrantScenario!$B$7, IntrantScenario!$B$10,"2", "6")/5,0)</f>
        <v>320.47312542088218</v>
      </c>
      <c r="M26" s="317">
        <f>SUM(G26:K26)/5</f>
        <v>320.47312542088213</v>
      </c>
      <c r="N26" s="157" t="b">
        <f>EXACT(ROUND(L26,1),ROUND(M26,1))</f>
        <v>1</v>
      </c>
    </row>
    <row r="27" spans="1:14" x14ac:dyDescent="0.25">
      <c r="A27" s="164" t="s">
        <v>35</v>
      </c>
      <c r="B27" s="157" t="s">
        <v>123</v>
      </c>
      <c r="C27" s="374" t="str">
        <f>"FCTYF_"&amp;B27</f>
        <v>FCTYF_BOP_R</v>
      </c>
      <c r="D27" s="157" t="s">
        <v>5</v>
      </c>
      <c r="E27" s="374" t="s">
        <v>759</v>
      </c>
      <c r="F27" s="165" t="s">
        <v>263</v>
      </c>
      <c r="G27" s="166">
        <f>IFERROR(_xll.Woodstock.Analyst.Xcel.UDFs.GetIndicatorValue($E27, "5 Famille de courbes="&amp;$C27&amp;";", IntrantScenario!$B$7, IntrantScenario!$B$10,"2")/5,0)</f>
        <v>3.9886401451659212</v>
      </c>
      <c r="H27" s="166">
        <f>IFERROR(_xll.Woodstock.Analyst.Xcel.UDFs.GetIndicatorValue($E27, "5 Famille de courbes="&amp;$C27&amp;";", IntrantScenario!$B$7, IntrantScenario!$B$10,"3")/5,0)</f>
        <v>5.501840228534939</v>
      </c>
      <c r="I27" s="166">
        <f>IFERROR(_xll.Woodstock.Analyst.Xcel.UDFs.GetIndicatorValue($E27, "5 Famille de courbes="&amp;$C27&amp;";", IntrantScenario!$B$7, IntrantScenario!$B$10,"4")/5,0)</f>
        <v>5.210840229491593</v>
      </c>
      <c r="J27" s="166">
        <f>IFERROR(_xll.Woodstock.Analyst.Xcel.UDFs.GetIndicatorValue($E27, "5 Famille de courbes="&amp;$C27&amp;";", IntrantScenario!$B$7, IntrantScenario!$B$10,"5")/5,0)</f>
        <v>10.437825066671689</v>
      </c>
      <c r="K27" s="166">
        <f>IFERROR(_xll.Woodstock.Analyst.Xcel.UDFs.GetIndicatorValue($E27, "5 Famille de courbes="&amp;$C27&amp;";", IntrantScenario!$B$7, IntrantScenario!$B$10,"6")/5,0)</f>
        <v>0.97388004878699852</v>
      </c>
      <c r="L27" s="166">
        <f>IFERROR(_xll.Woodstock.Analyst.Xcel.UDFs.GetIndicatorValueAverage($E27, "5 Famille de courbes="&amp;$C27&amp;";", IntrantScenario!$B$7, IntrantScenario!$B$10,"2", "6")/5,0)</f>
        <v>5.2226051437302283</v>
      </c>
      <c r="M27" s="317">
        <f>SUM(G27:K27)/5</f>
        <v>5.2226051437302283</v>
      </c>
      <c r="N27" s="157" t="b">
        <f>EXACT(ROUND(L27,1),ROUND(M27,1))</f>
        <v>1</v>
      </c>
    </row>
    <row r="28" spans="1:14" x14ac:dyDescent="0.25">
      <c r="A28" s="164" t="s">
        <v>35</v>
      </c>
      <c r="B28" s="157" t="s">
        <v>123</v>
      </c>
      <c r="C28" s="374" t="str">
        <f>"FCTYF_"&amp;B28</f>
        <v>FCTYF_BOP_R</v>
      </c>
      <c r="D28" s="157" t="s">
        <v>6</v>
      </c>
      <c r="E28" s="374" t="s">
        <v>770</v>
      </c>
      <c r="F28" s="165" t="s">
        <v>264</v>
      </c>
      <c r="G28" s="166">
        <f>IFERROR(_xll.Woodstock.Analyst.Xcel.UDFs.GetIndicatorValue($E28, "5 Famille de courbes="&amp;$C28&amp;";", IntrantScenario!$B$7, IntrantScenario!$B$10,"2")/5,0)</f>
        <v>1422.043339226487</v>
      </c>
      <c r="H28" s="166">
        <f>IFERROR(_xll.Woodstock.Analyst.Xcel.UDFs.GetIndicatorValue($E28, "5 Famille de courbes="&amp;$C28&amp;";", IntrantScenario!$B$7, IntrantScenario!$B$10,"3")/5,0)</f>
        <v>2092.2396121261872</v>
      </c>
      <c r="I28" s="166">
        <f>IFERROR(_xll.Woodstock.Analyst.Xcel.UDFs.GetIndicatorValue($E28, "5 Famille de courbes="&amp;$C28&amp;";", IntrantScenario!$B$7, IntrantScenario!$B$10,"4")/5,0)</f>
        <v>1469.4569625755703</v>
      </c>
      <c r="J28" s="166">
        <f>IFERROR(_xll.Woodstock.Analyst.Xcel.UDFs.GetIndicatorValue($E28, "5 Famille de courbes="&amp;$C28&amp;";", IntrantScenario!$B$7, IntrantScenario!$B$10,"5")/5,0)</f>
        <v>4303.658154274196</v>
      </c>
      <c r="K28" s="166">
        <f>IFERROR(_xll.Woodstock.Analyst.Xcel.UDFs.GetIndicatorValue($E28, "5 Famille de courbes="&amp;$C28&amp;";", IntrantScenario!$B$7, IntrantScenario!$B$10,"6")/5,0)</f>
        <v>382.36044351449999</v>
      </c>
      <c r="L28" s="166">
        <f>IFERROR(_xll.Woodstock.Analyst.Xcel.UDFs.GetIndicatorValueAverage($E28, "5 Famille de courbes="&amp;$C28&amp;";", IntrantScenario!$B$7, IntrantScenario!$B$10,"2", "6")/5,0)</f>
        <v>1933.951702343388</v>
      </c>
      <c r="M28" s="317">
        <f>SUM(G28:K28)/5</f>
        <v>1933.9517023433884</v>
      </c>
      <c r="N28" s="157" t="b">
        <f>EXACT(ROUND(L28,1),ROUND(M28,1))</f>
        <v>1</v>
      </c>
    </row>
    <row r="29" spans="1:14" x14ac:dyDescent="0.25">
      <c r="A29" s="164" t="s">
        <v>35</v>
      </c>
      <c r="B29" s="157" t="s">
        <v>123</v>
      </c>
      <c r="C29" s="374" t="str">
        <f>"FCTYF_"&amp;B29</f>
        <v>FCTYF_BOP_R</v>
      </c>
      <c r="D29" s="157" t="s">
        <v>7</v>
      </c>
      <c r="E29" s="374"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0</v>
      </c>
      <c r="M29" s="317">
        <f>SUM(G29:K29)/5</f>
        <v>0</v>
      </c>
      <c r="N29" s="157" t="b">
        <f>EXACT(ROUND(L29,1),ROUND(M29,1))</f>
        <v>1</v>
      </c>
    </row>
    <row r="30" spans="1:14" x14ac:dyDescent="0.25">
      <c r="A30" s="164" t="s">
        <v>35</v>
      </c>
      <c r="B30" s="157" t="s">
        <v>123</v>
      </c>
      <c r="C30" s="374" t="str">
        <f>"FCTYF_"&amp;B30</f>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SUM(G30:K30)/5</f>
        <v>0</v>
      </c>
      <c r="N30" s="157" t="b">
        <f>EXACT(ROUND(L30,1),ROUND(M30,1))</f>
        <v>1</v>
      </c>
    </row>
    <row r="31" spans="1:14" x14ac:dyDescent="0.25">
      <c r="A31" s="164" t="s">
        <v>35</v>
      </c>
      <c r="B31" s="157" t="s">
        <v>123</v>
      </c>
      <c r="C31" s="374" t="str">
        <f>"FCTYF_"&amp;B31</f>
        <v>FCTYF_BOP_R</v>
      </c>
      <c r="D31" s="157" t="s">
        <v>9</v>
      </c>
      <c r="E31" s="374"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0</v>
      </c>
      <c r="M31" s="317">
        <f>SUM(G31:K31)/5</f>
        <v>0</v>
      </c>
      <c r="N31" s="157" t="b">
        <f>EXACT(ROUND(L31,1),ROUND(M31,1))</f>
        <v>1</v>
      </c>
    </row>
    <row r="32" spans="1:14" x14ac:dyDescent="0.25">
      <c r="A32" s="164" t="s">
        <v>35</v>
      </c>
      <c r="B32" s="157" t="s">
        <v>123</v>
      </c>
      <c r="C32" s="374" t="str">
        <f>"FCTYF_"&amp;B32</f>
        <v>FCTYF_BOP_R</v>
      </c>
      <c r="D32" s="157" t="s">
        <v>11</v>
      </c>
      <c r="E32" s="374" t="s">
        <v>805</v>
      </c>
      <c r="F32" s="165" t="s">
        <v>268</v>
      </c>
      <c r="G32" s="166">
        <f>IFERROR(_xll.Woodstock.Analyst.Xcel.UDFs.GetIndicatorValue($E32, "5 Famille de courbes="&amp;$C32&amp;";", IntrantScenario!$B$7, IntrantScenario!$B$10,"2")/5,0)</f>
        <v>1422.043339226487</v>
      </c>
      <c r="H32" s="166">
        <f>IFERROR(_xll.Woodstock.Analyst.Xcel.UDFs.GetIndicatorValue($E32, "5 Famille de courbes="&amp;$C32&amp;";", IntrantScenario!$B$7, IntrantScenario!$B$10,"3")/5,0)</f>
        <v>2092.2396121261872</v>
      </c>
      <c r="I32" s="166">
        <f>IFERROR(_xll.Woodstock.Analyst.Xcel.UDFs.GetIndicatorValue($E32, "5 Famille de courbes="&amp;$C32&amp;";", IntrantScenario!$B$7, IntrantScenario!$B$10,"4")/5,0)</f>
        <v>1469.4569625755703</v>
      </c>
      <c r="J32" s="166">
        <f>IFERROR(_xll.Woodstock.Analyst.Xcel.UDFs.GetIndicatorValue($E32, "5 Famille de courbes="&amp;$C32&amp;";", IntrantScenario!$B$7, IntrantScenario!$B$10,"5")/5,0)</f>
        <v>4303.658154274196</v>
      </c>
      <c r="K32" s="166">
        <f>IFERROR(_xll.Woodstock.Analyst.Xcel.UDFs.GetIndicatorValue($E32, "5 Famille de courbes="&amp;$C32&amp;";", IntrantScenario!$B$7, IntrantScenario!$B$10,"6")/5,0)</f>
        <v>382.36044351449999</v>
      </c>
      <c r="L32" s="166">
        <f>IFERROR(_xll.Woodstock.Analyst.Xcel.UDFs.GetIndicatorValueAverage($E32, "5 Famille de courbes="&amp;$C32&amp;";", IntrantScenario!$B$7, IntrantScenario!$B$10,"2", "6")/5,0)</f>
        <v>1933.951702343388</v>
      </c>
      <c r="M32" s="317">
        <f>SUM(G32:K32)/5</f>
        <v>1933.9517023433884</v>
      </c>
      <c r="N32" s="157" t="b">
        <f>EXACT(ROUND(L32,1),ROUND(M32,1))</f>
        <v>1</v>
      </c>
    </row>
    <row r="33" spans="1:14" x14ac:dyDescent="0.25">
      <c r="A33" s="164" t="s">
        <v>35</v>
      </c>
      <c r="B33" s="157" t="s">
        <v>123</v>
      </c>
      <c r="C33" s="374" t="str">
        <f>"FCTYF_"&amp;B33</f>
        <v>FCTYF_BOP_R</v>
      </c>
      <c r="D33" s="157" t="s">
        <v>13</v>
      </c>
      <c r="E33" s="374" t="s">
        <v>763</v>
      </c>
      <c r="F33" s="165" t="s">
        <v>269</v>
      </c>
      <c r="G33" s="166">
        <f>IFERROR(_xll.Woodstock.Analyst.Xcel.UDFs.GetIndicatorValue($E33, "5 Famille de courbes="&amp;$C33&amp;";", IntrantScenario!$B$7, IntrantScenario!$B$10,"2")/5,0)</f>
        <v>1174.3130808804108</v>
      </c>
      <c r="H33" s="166">
        <f>IFERROR(_xll.Woodstock.Analyst.Xcel.UDFs.GetIndicatorValue($E33, "5 Famille de courbes="&amp;$C33&amp;";", IntrantScenario!$B$7, IntrantScenario!$B$10,"3")/5,0)</f>
        <v>1588.3905495907879</v>
      </c>
      <c r="I33" s="166">
        <f>IFERROR(_xll.Woodstock.Analyst.Xcel.UDFs.GetIndicatorValue($E33, "5 Famille de courbes="&amp;$C33&amp;";", IntrantScenario!$B$7, IntrantScenario!$B$10,"4")/5,0)</f>
        <v>1547.6195648532307</v>
      </c>
      <c r="J33" s="166">
        <f>IFERROR(_xll.Woodstock.Analyst.Xcel.UDFs.GetIndicatorValue($E33, "5 Famille de courbes="&amp;$C33&amp;";", IntrantScenario!$B$7, IntrantScenario!$B$10,"5")/5,0)</f>
        <v>2880.2585116620112</v>
      </c>
      <c r="K33" s="166">
        <f>IFERROR(_xll.Woodstock.Analyst.Xcel.UDFs.GetIndicatorValue($E33, "5 Famille de courbes="&amp;$C33&amp;";", IntrantScenario!$B$7, IntrantScenario!$B$10,"6")/5,0)</f>
        <v>273.75922758704195</v>
      </c>
      <c r="L33" s="166">
        <f>IFERROR(_xll.Woodstock.Analyst.Xcel.UDFs.GetIndicatorValueAverage($E33, "5 Famille de courbes="&amp;$C33&amp;";", IntrantScenario!$B$7, IntrantScenario!$B$10,"2", "6")/5,0)</f>
        <v>1492.8681869146963</v>
      </c>
      <c r="M33" s="317">
        <f>SUM(G33:K33)/5</f>
        <v>1492.8681869146965</v>
      </c>
      <c r="N33" s="157" t="b">
        <f>EXACT(ROUND(L33,1),ROUND(M33,1))</f>
        <v>1</v>
      </c>
    </row>
    <row r="34" spans="1:14" x14ac:dyDescent="0.25">
      <c r="A34" s="164" t="s">
        <v>35</v>
      </c>
      <c r="B34" s="157" t="s">
        <v>123</v>
      </c>
      <c r="C34" s="374" t="str">
        <f>"FCTYF_"&amp;B34</f>
        <v>FCTYF_BOP_R</v>
      </c>
      <c r="D34" s="157" t="s">
        <v>14</v>
      </c>
      <c r="E34" s="374" t="s">
        <v>764</v>
      </c>
      <c r="F34" s="165" t="s">
        <v>270</v>
      </c>
      <c r="G34" s="166">
        <f>IFERROR(_xll.Woodstock.Analyst.Xcel.UDFs.GetIndicatorValue($E34, "5 Famille de courbes="&amp;$C34&amp;";", IntrantScenario!$B$7, IntrantScenario!$B$10,"2")/5,0)</f>
        <v>418.81496223069854</v>
      </c>
      <c r="H34" s="166">
        <f>IFERROR(_xll.Woodstock.Analyst.Xcel.UDFs.GetIndicatorValue($E34, "5 Famille de courbes="&amp;$C34&amp;";", IntrantScenario!$B$7, IntrantScenario!$B$10,"3")/5,0)</f>
        <v>566.14246213871957</v>
      </c>
      <c r="I34" s="166">
        <f>IFERROR(_xll.Woodstock.Analyst.Xcel.UDFs.GetIndicatorValue($E34, "5 Famille de courbes="&amp;$C34&amp;";", IntrantScenario!$B$7, IntrantScenario!$B$10,"4")/5,0)</f>
        <v>552.34907597324423</v>
      </c>
      <c r="J34" s="166">
        <f>IFERROR(_xll.Woodstock.Analyst.Xcel.UDFs.GetIndicatorValue($E34, "5 Famille de courbes="&amp;$C34&amp;";", IntrantScenario!$B$7, IntrantScenario!$B$10,"5")/5,0)</f>
        <v>1026.5016192370501</v>
      </c>
      <c r="K34" s="166">
        <f>IFERROR(_xll.Woodstock.Analyst.Xcel.UDFs.GetIndicatorValue($E34, "5 Famille de courbes="&amp;$C34&amp;";", IntrantScenario!$B$7, IntrantScenario!$B$10,"6")/5,0)</f>
        <v>97.785704049777905</v>
      </c>
      <c r="L34" s="166">
        <f>IFERROR(_xll.Woodstock.Analyst.Xcel.UDFs.GetIndicatorValueAverage($E34, "5 Famille de courbes="&amp;$C34&amp;";", IntrantScenario!$B$7, IntrantScenario!$B$10,"2", "6")/5,0)</f>
        <v>532.31876472589806</v>
      </c>
      <c r="M34" s="317">
        <f>SUM(G34:K34)/5</f>
        <v>532.31876472589806</v>
      </c>
      <c r="N34" s="157" t="b">
        <f>EXACT(ROUND(L34,1),ROUND(M34,1))</f>
        <v>1</v>
      </c>
    </row>
    <row r="35" spans="1:14" x14ac:dyDescent="0.25">
      <c r="A35" s="164" t="s">
        <v>35</v>
      </c>
      <c r="B35" s="157" t="s">
        <v>123</v>
      </c>
      <c r="C35" s="374" t="str">
        <f>"FCTYF_"&amp;B35</f>
        <v>FCTYF_BOP_R</v>
      </c>
      <c r="D35" s="157" t="s">
        <v>15</v>
      </c>
      <c r="E35" s="374" t="s">
        <v>765</v>
      </c>
      <c r="F35" s="165" t="s">
        <v>271</v>
      </c>
      <c r="G35" s="166">
        <f>IFERROR(_xll.Woodstock.Analyst.Xcel.UDFs.GetIndicatorValue($E35, "5 Famille de courbes="&amp;$C35&amp;";", IntrantScenario!$B$7, IntrantScenario!$B$10,"2")/5,0)</f>
        <v>116.37672177135696</v>
      </c>
      <c r="H35" s="166">
        <f>IFERROR(_xll.Woodstock.Analyst.Xcel.UDFs.GetIndicatorValue($E35, "5 Famille de courbes="&amp;$C35&amp;";", IntrantScenario!$B$7, IntrantScenario!$B$10,"3")/5,0)</f>
        <v>189.13060274541368</v>
      </c>
      <c r="I35" s="166">
        <f>IFERROR(_xll.Woodstock.Analyst.Xcel.UDFs.GetIndicatorValue($E35, "5 Famille de courbes="&amp;$C35&amp;";", IntrantScenario!$B$7, IntrantScenario!$B$10,"4")/5,0)</f>
        <v>72.95176088345525</v>
      </c>
      <c r="J35" s="166">
        <f>IFERROR(_xll.Woodstock.Analyst.Xcel.UDFs.GetIndicatorValue($E35, "5 Famille de courbes="&amp;$C35&amp;";", IntrantScenario!$B$7, IntrantScenario!$B$10,"5")/5,0)</f>
        <v>438.24709263545617</v>
      </c>
      <c r="K35" s="166">
        <f>IFERROR(_xll.Woodstock.Analyst.Xcel.UDFs.GetIndicatorValue($E35, "5 Famille de courbes="&amp;$C35&amp;";", IntrantScenario!$B$7, IntrantScenario!$B$10,"6")/5,0)</f>
        <v>36.570940922327033</v>
      </c>
      <c r="L35" s="166">
        <f>IFERROR(_xll.Woodstock.Analyst.Xcel.UDFs.GetIndicatorValueAverage($E35, "5 Famille de courbes="&amp;$C35&amp;";", IntrantScenario!$B$7, IntrantScenario!$B$10,"2", "6")/5,0)</f>
        <v>170.65542379160183</v>
      </c>
      <c r="M35" s="317">
        <f>SUM(G35:K35)/5</f>
        <v>170.65542379160181</v>
      </c>
      <c r="N35" s="157" t="b">
        <f>EXACT(ROUND(L35,1),ROUND(M35,1))</f>
        <v>1</v>
      </c>
    </row>
    <row r="36" spans="1:14" x14ac:dyDescent="0.25">
      <c r="A36" s="164" t="s">
        <v>35</v>
      </c>
      <c r="B36" s="157" t="s">
        <v>123</v>
      </c>
      <c r="C36" s="374" t="str">
        <f>"FCTYF_"&amp;B36</f>
        <v>FCTYF_BOP_R</v>
      </c>
      <c r="D36" s="157" t="s">
        <v>17</v>
      </c>
      <c r="E36" s="374" t="s">
        <v>766</v>
      </c>
      <c r="F36" s="165" t="s">
        <v>272</v>
      </c>
      <c r="G36" s="166">
        <f>IFERROR(_xll.Woodstock.Analyst.Xcel.UDFs.GetIndicatorValue($E36, "5 Famille de courbes="&amp;$C36&amp;";", IntrantScenario!$B$7, IntrantScenario!$B$10,"2")/5,0)</f>
        <v>1709.5047182222329</v>
      </c>
      <c r="H36" s="166">
        <f>IFERROR(_xll.Woodstock.Analyst.Xcel.UDFs.GetIndicatorValue($E36, "5 Famille de courbes="&amp;$C36&amp;";", IntrantScenario!$B$7, IntrantScenario!$B$10,"3")/5,0)</f>
        <v>2343.6636217274227</v>
      </c>
      <c r="I36" s="166">
        <f>IFERROR(_xll.Woodstock.Analyst.Xcel.UDFs.GetIndicatorValue($E36, "5 Famille de courbes="&amp;$C36&amp;";", IntrantScenario!$B$7, IntrantScenario!$B$10,"4")/5,0)</f>
        <v>2172.9203830745146</v>
      </c>
      <c r="J36" s="166">
        <f>IFERROR(_xll.Woodstock.Analyst.Xcel.UDFs.GetIndicatorValue($E36, "5 Famille de courbes="&amp;$C36&amp;";", IntrantScenario!$B$7, IntrantScenario!$B$10,"5")/5,0)</f>
        <v>4345.0071149726027</v>
      </c>
      <c r="K36" s="166">
        <f>IFERROR(_xll.Woodstock.Analyst.Xcel.UDFs.GetIndicatorValue($E36, "5 Famille de courbes="&amp;$C36&amp;";", IntrantScenario!$B$7, IntrantScenario!$B$10,"6")/5,0)</f>
        <v>408.11587912710178</v>
      </c>
      <c r="L36" s="166">
        <f>IFERROR(_xll.Woodstock.Analyst.Xcel.UDFs.GetIndicatorValueAverage($E36, "5 Famille de courbes="&amp;$C36&amp;";", IntrantScenario!$B$7, IntrantScenario!$B$10,"2", "6")/5,0)</f>
        <v>2195.8423434247752</v>
      </c>
      <c r="M36" s="317">
        <f>SUM(G36:K36)/5</f>
        <v>2195.8423434247748</v>
      </c>
      <c r="N36" s="157" t="b">
        <f>EXACT(ROUND(L36,1),ROUND(M36,1))</f>
        <v>1</v>
      </c>
    </row>
    <row r="37" spans="1:14" x14ac:dyDescent="0.25">
      <c r="A37" s="164" t="s">
        <v>35</v>
      </c>
      <c r="B37" s="157" t="s">
        <v>123</v>
      </c>
      <c r="C37" s="374" t="str">
        <f>"FCTYF_"&amp;B37</f>
        <v>FCTYF_BOP_R</v>
      </c>
      <c r="D37" s="157" t="s">
        <v>18</v>
      </c>
      <c r="E37" s="374" t="s">
        <v>767</v>
      </c>
      <c r="F37" s="165" t="s">
        <v>273</v>
      </c>
      <c r="G37" s="166">
        <f>IFERROR(_xll.Woodstock.Analyst.Xcel.UDFs.GetIndicatorValue($E37, "5 Famille de courbes="&amp;$C37&amp;";", IntrantScenario!$B$7, IntrantScenario!$B$10,"2")/5,0)</f>
        <v>0</v>
      </c>
      <c r="H37" s="166">
        <f>IFERROR(_xll.Woodstock.Analyst.Xcel.UDFs.GetIndicatorValue($E37, "5 Famille de courbes="&amp;$C37&amp;";", IntrantScenario!$B$7, IntrantScenario!$B$10,"3")/5,0)</f>
        <v>0</v>
      </c>
      <c r="I37" s="166">
        <f>IFERROR(_xll.Woodstock.Analyst.Xcel.UDFs.GetIndicatorValue($E37, "5 Famille de courbes="&amp;$C37&amp;";", IntrantScenario!$B$7, IntrantScenario!$B$10,"4")/5,0)</f>
        <v>0</v>
      </c>
      <c r="J37" s="166">
        <f>IFERROR(_xll.Woodstock.Analyst.Xcel.UDFs.GetIndicatorValue($E37, "5 Famille de courbes="&amp;$C37&amp;";", IntrantScenario!$B$7, IntrantScenario!$B$10,"5")/5,0)</f>
        <v>0</v>
      </c>
      <c r="K37" s="166">
        <f>IFERROR(_xll.Woodstock.Analyst.Xcel.UDFs.GetIndicatorValue($E37, "5 Famille de courbes="&amp;$C37&amp;";", IntrantScenario!$B$7, IntrantScenario!$B$10,"6")/5,0)</f>
        <v>0</v>
      </c>
      <c r="L37" s="166">
        <f>IFERROR(_xll.Woodstock.Analyst.Xcel.UDFs.GetIndicatorValueAverage($E37, "5 Famille de courbes="&amp;$C37&amp;";", IntrantScenario!$B$7, IntrantScenario!$B$10,"2", "6")/5,0)</f>
        <v>0</v>
      </c>
      <c r="M37" s="317">
        <f>SUM(G37:K37)/5</f>
        <v>0</v>
      </c>
      <c r="N37" s="157" t="b">
        <f>EXACT(ROUND(L37,1),ROUND(M37,1))</f>
        <v>1</v>
      </c>
    </row>
    <row r="38" spans="1:14" x14ac:dyDescent="0.25">
      <c r="A38" s="164" t="s">
        <v>35</v>
      </c>
      <c r="B38" s="157" t="s">
        <v>123</v>
      </c>
      <c r="C38" s="374" t="str">
        <f>"FCTYF_"&amp;B38</f>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7">
        <f>SUM(G38:K38)/5</f>
        <v>0</v>
      </c>
      <c r="N38" s="157" t="b">
        <f>EXACT(ROUND(L38,1),ROUND(M38,1))</f>
        <v>1</v>
      </c>
    </row>
    <row r="39" spans="1:14" x14ac:dyDescent="0.25">
      <c r="A39" s="164" t="s">
        <v>35</v>
      </c>
      <c r="B39" s="157" t="s">
        <v>123</v>
      </c>
      <c r="C39" s="374" t="str">
        <f>"FCTYF_"&amp;B39</f>
        <v>FCTYF_BOP_R</v>
      </c>
      <c r="D39" s="157" t="s">
        <v>21</v>
      </c>
      <c r="E39" s="374" t="s">
        <v>769</v>
      </c>
      <c r="F39" s="165" t="s">
        <v>275</v>
      </c>
      <c r="G39" s="166">
        <f>IFERROR(_xll.Woodstock.Analyst.Xcel.UDFs.GetIndicatorValue($E39, "5 Famille de courbes="&amp;$C39&amp;";", IntrantScenario!$B$7, IntrantScenario!$B$10,"2")/5,0)</f>
        <v>0</v>
      </c>
      <c r="H39" s="166">
        <f>IFERROR(_xll.Woodstock.Analyst.Xcel.UDFs.GetIndicatorValue($E39, "5 Famille de courbes="&amp;$C39&amp;";", IntrantScenario!$B$7, IntrantScenario!$B$10,"3")/5,0)</f>
        <v>0</v>
      </c>
      <c r="I39" s="166">
        <f>IFERROR(_xll.Woodstock.Analyst.Xcel.UDFs.GetIndicatorValue($E39, "5 Famille de courbes="&amp;$C39&amp;";", IntrantScenario!$B$7, IntrantScenario!$B$10,"4")/5,0)</f>
        <v>0</v>
      </c>
      <c r="J39" s="166">
        <f>IFERROR(_xll.Woodstock.Analyst.Xcel.UDFs.GetIndicatorValue($E39, "5 Famille de courbes="&amp;$C39&amp;";", IntrantScenario!$B$7, IntrantScenario!$B$10,"5")/5,0)</f>
        <v>0</v>
      </c>
      <c r="K39" s="166">
        <f>IFERROR(_xll.Woodstock.Analyst.Xcel.UDFs.GetIndicatorValue($E39, "5 Famille de courbes="&amp;$C39&amp;";", IntrantScenario!$B$7, IntrantScenario!$B$10,"6")/5,0)</f>
        <v>0</v>
      </c>
      <c r="L39" s="166">
        <f>IFERROR(_xll.Woodstock.Analyst.Xcel.UDFs.GetIndicatorValueAverage($E39, "5 Famille de courbes="&amp;$C39&amp;";", IntrantScenario!$B$7, IntrantScenario!$B$10,"2", "6")/5,0)</f>
        <v>0</v>
      </c>
      <c r="M39" s="317">
        <f>SUM(G39:K39)/5</f>
        <v>0</v>
      </c>
      <c r="N39" s="157" t="b">
        <f>EXACT(ROUND(L39,1),ROUND(M39,1))</f>
        <v>1</v>
      </c>
    </row>
    <row r="40" spans="1:14" x14ac:dyDescent="0.25">
      <c r="A40" s="164" t="s">
        <v>35</v>
      </c>
      <c r="B40" s="157" t="s">
        <v>123</v>
      </c>
      <c r="C40" s="374" t="str">
        <f>"FCTYF_"&amp;B40</f>
        <v>FCTYF_BOP_R</v>
      </c>
      <c r="D40" s="157" t="s">
        <v>39</v>
      </c>
      <c r="E40" s="374" t="s">
        <v>806</v>
      </c>
      <c r="F40" s="165" t="s">
        <v>276</v>
      </c>
      <c r="G40" s="166">
        <f>IFERROR(_xll.Woodstock.Analyst.Xcel.UDFs.GetIndicatorValue($E40, "5 Famille de courbes="&amp;$C40&amp;";", IntrantScenario!$B$7, IntrantScenario!$B$10,"2")/5,0)</f>
        <v>3131.5480988915911</v>
      </c>
      <c r="H40" s="166">
        <f>IFERROR(_xll.Woodstock.Analyst.Xcel.UDFs.GetIndicatorValue($E40, "5 Famille de courbes="&amp;$C40&amp;";", IntrantScenario!$B$7, IntrantScenario!$B$10,"3")/5,0)</f>
        <v>4435.9032338536099</v>
      </c>
      <c r="I40" s="166">
        <f>IFERROR(_xll.Woodstock.Analyst.Xcel.UDFs.GetIndicatorValue($E40, "5 Famille de courbes="&amp;$C40&amp;";", IntrantScenario!$B$7, IntrantScenario!$B$10,"4")/5,0)</f>
        <v>3642.3773456500844</v>
      </c>
      <c r="J40" s="166">
        <f>IFERROR(_xll.Woodstock.Analyst.Xcel.UDFs.GetIndicatorValue($E40, "5 Famille de courbes="&amp;$C40&amp;";", IntrantScenario!$B$7, IntrantScenario!$B$10,"5")/5,0)</f>
        <v>8648.6655681033335</v>
      </c>
      <c r="K40" s="166">
        <f>IFERROR(_xll.Woodstock.Analyst.Xcel.UDFs.GetIndicatorValue($E40, "5 Famille de courbes="&amp;$C40&amp;";", IntrantScenario!$B$7, IntrantScenario!$B$10,"6")/5,0)</f>
        <v>790.47632264160177</v>
      </c>
      <c r="L40" s="166">
        <f>IFERROR(_xll.Woodstock.Analyst.Xcel.UDFs.GetIndicatorValueAverage($E40, "5 Famille de courbes="&amp;$C40&amp;";", IntrantScenario!$B$7, IntrantScenario!$B$10,"2", "6")/5,0)</f>
        <v>4129.7941138280439</v>
      </c>
      <c r="M40" s="317">
        <f>SUM(G40:K40)/5</f>
        <v>4129.7941138280439</v>
      </c>
      <c r="N40" s="157" t="b">
        <f>EXACT(ROUND(L40,1),ROUND(M40,1))</f>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"FCTYF_"&amp;B42</f>
        <v>FCTYF_EPX</v>
      </c>
      <c r="D42" s="165" t="s">
        <v>2</v>
      </c>
      <c r="E42" s="374" t="s">
        <v>756</v>
      </c>
      <c r="F42" s="165" t="s">
        <v>277</v>
      </c>
      <c r="G42" s="166">
        <f>IFERROR(_xll.Woodstock.Analyst.Xcel.UDFs.GetIndicatorValue($E42, "5 Famille de courbes="&amp;$C42&amp;";", IntrantScenario!$B$7, IntrantScenario!$B$10,"2")/5,0)</f>
        <v>26049.232526928536</v>
      </c>
      <c r="H42" s="166">
        <f>IFERROR(_xll.Woodstock.Analyst.Xcel.UDFs.GetIndicatorValue($E42, "5 Famille de courbes="&amp;$C42&amp;";", IntrantScenario!$B$7, IntrantScenario!$B$10,"3")/5,0)</f>
        <v>37587.942367259442</v>
      </c>
      <c r="I42" s="166">
        <f>IFERROR(_xll.Woodstock.Analyst.Xcel.UDFs.GetIndicatorValue($E42, "5 Famille de courbes="&amp;$C42&amp;";", IntrantScenario!$B$7, IntrantScenario!$B$10,"4")/5,0)</f>
        <v>18505.276315407584</v>
      </c>
      <c r="J42" s="166">
        <f>IFERROR(_xll.Woodstock.Analyst.Xcel.UDFs.GetIndicatorValue($E42, "5 Famille de courbes="&amp;$C42&amp;";", IntrantScenario!$B$7, IntrantScenario!$B$10,"5")/5,0)</f>
        <v>22084.43335619412</v>
      </c>
      <c r="K42" s="166">
        <f>IFERROR(_xll.Woodstock.Analyst.Xcel.UDFs.GetIndicatorValue($E42, "5 Famille de courbes="&amp;$C42&amp;";", IntrantScenario!$B$7, IntrantScenario!$B$10,"6")/5,0)</f>
        <v>27461.922794120841</v>
      </c>
      <c r="L42" s="166">
        <f>IFERROR(_xll.Woodstock.Analyst.Xcel.UDFs.GetIndicatorValueAverage($E42, "5 Famille de courbes="&amp;$C42&amp;";", IntrantScenario!$B$7, IntrantScenario!$B$10,"2", "6")/5,0)</f>
        <v>26337.761471982103</v>
      </c>
      <c r="M42" s="317">
        <f>SUM(G42:K42)/5</f>
        <v>26337.761471982103</v>
      </c>
      <c r="N42" s="157" t="b">
        <f>EXACT(ROUND(L42,1),ROUND(M42,1))</f>
        <v>1</v>
      </c>
    </row>
    <row r="43" spans="1:14" x14ac:dyDescent="0.25">
      <c r="A43" s="164" t="s">
        <v>32</v>
      </c>
      <c r="B43" s="165" t="s">
        <v>79</v>
      </c>
      <c r="C43" s="374" t="str">
        <f>"FCTYF_"&amp;B43</f>
        <v>FCTYF_EPX</v>
      </c>
      <c r="D43" s="157" t="s">
        <v>3</v>
      </c>
      <c r="E43" s="374" t="s">
        <v>757</v>
      </c>
      <c r="F43" s="165" t="s">
        <v>278</v>
      </c>
      <c r="G43" s="166">
        <f>IFERROR(_xll.Woodstock.Analyst.Xcel.UDFs.GetIndicatorValue($E43, "5 Famille de courbes="&amp;$C43&amp;";", IntrantScenario!$B$7, IntrantScenario!$B$10,"2")/5,0)</f>
        <v>210933.12512981225</v>
      </c>
      <c r="H43" s="166">
        <f>IFERROR(_xll.Woodstock.Analyst.Xcel.UDFs.GetIndicatorValue($E43, "5 Famille de courbes="&amp;$C43&amp;";", IntrantScenario!$B$7, IntrantScenario!$B$10,"3")/5,0)</f>
        <v>296686.22679538088</v>
      </c>
      <c r="I43" s="166">
        <f>IFERROR(_xll.Woodstock.Analyst.Xcel.UDFs.GetIndicatorValue($E43, "5 Famille de courbes="&amp;$C43&amp;";", IntrantScenario!$B$7, IntrantScenario!$B$10,"4")/5,0)</f>
        <v>218024.89042588664</v>
      </c>
      <c r="J43" s="166">
        <f>IFERROR(_xll.Woodstock.Analyst.Xcel.UDFs.GetIndicatorValue($E43, "5 Famille de courbes="&amp;$C43&amp;";", IntrantScenario!$B$7, IntrantScenario!$B$10,"5")/5,0)</f>
        <v>201803.10813138541</v>
      </c>
      <c r="K43" s="166">
        <f>IFERROR(_xll.Woodstock.Analyst.Xcel.UDFs.GetIndicatorValue($E43, "5 Famille de courbes="&amp;$C43&amp;";", IntrantScenario!$B$7, IntrantScenario!$B$10,"6")/5,0)</f>
        <v>250618.37576645403</v>
      </c>
      <c r="L43" s="166">
        <f>IFERROR(_xll.Woodstock.Analyst.Xcel.UDFs.GetIndicatorValueAverage($E43, "5 Famille de courbes="&amp;$C43&amp;";", IntrantScenario!$B$7, IntrantScenario!$B$10,"2", "6")/5,0)</f>
        <v>235613.14524978385</v>
      </c>
      <c r="M43" s="317">
        <f>SUM(G43:K43)/5</f>
        <v>235613.14524978382</v>
      </c>
      <c r="N43" s="157" t="b">
        <f>EXACT(ROUND(L43,1),ROUND(M43,1))</f>
        <v>1</v>
      </c>
    </row>
    <row r="44" spans="1:14" x14ac:dyDescent="0.25">
      <c r="A44" s="164" t="s">
        <v>32</v>
      </c>
      <c r="B44" s="165" t="s">
        <v>79</v>
      </c>
      <c r="C44" s="374" t="str">
        <f>"FCTYF_"&amp;B44</f>
        <v>FCTYF_EPX</v>
      </c>
      <c r="D44" s="157" t="s">
        <v>4</v>
      </c>
      <c r="E44" s="374" t="s">
        <v>758</v>
      </c>
      <c r="F44" s="165" t="s">
        <v>623</v>
      </c>
      <c r="G44" s="166">
        <f>IFERROR(_xll.Woodstock.Analyst.Xcel.UDFs.GetIndicatorValue($E44, "5 Famille de courbes="&amp;$C44&amp;";", IntrantScenario!$B$7, IntrantScenario!$B$10,"2")/5,0)</f>
        <v>41068.906559678748</v>
      </c>
      <c r="H44" s="166">
        <f>IFERROR(_xll.Woodstock.Analyst.Xcel.UDFs.GetIndicatorValue($E44, "5 Famille de courbes="&amp;$C44&amp;";", IntrantScenario!$B$7, IntrantScenario!$B$10,"3")/5,0)</f>
        <v>59580.830530698004</v>
      </c>
      <c r="I44" s="166">
        <f>IFERROR(_xll.Woodstock.Analyst.Xcel.UDFs.GetIndicatorValue($E44, "5 Famille de courbes="&amp;$C44&amp;";", IntrantScenario!$B$7, IntrantScenario!$B$10,"4")/5,0)</f>
        <v>62341.061557253372</v>
      </c>
      <c r="J44" s="166">
        <f>IFERROR(_xll.Woodstock.Analyst.Xcel.UDFs.GetIndicatorValue($E44, "5 Famille de courbes="&amp;$C44&amp;";", IntrantScenario!$B$7, IntrantScenario!$B$10,"5")/5,0)</f>
        <v>43008.491954051176</v>
      </c>
      <c r="K44" s="166">
        <f>IFERROR(_xll.Woodstock.Analyst.Xcel.UDFs.GetIndicatorValue($E44, "5 Famille de courbes="&amp;$C44&amp;";", IntrantScenario!$B$7, IntrantScenario!$B$10,"6")/5,0)</f>
        <v>47134.716442987534</v>
      </c>
      <c r="L44" s="166">
        <f>IFERROR(_xll.Woodstock.Analyst.Xcel.UDFs.GetIndicatorValueAverage($E44, "5 Famille de courbes="&amp;$C44&amp;";", IntrantScenario!$B$7, IntrantScenario!$B$10,"2", "6")/5,0)</f>
        <v>50626.801408933774</v>
      </c>
      <c r="M44" s="317">
        <f>SUM(G44:K44)/5</f>
        <v>50626.801408933774</v>
      </c>
      <c r="N44" s="157" t="b">
        <f>EXACT(ROUND(L44,1),ROUND(M44,1))</f>
        <v>1</v>
      </c>
    </row>
    <row r="45" spans="1:14" x14ac:dyDescent="0.25">
      <c r="A45" s="164" t="s">
        <v>32</v>
      </c>
      <c r="B45" s="165" t="s">
        <v>79</v>
      </c>
      <c r="C45" s="374" t="str">
        <f>"FCTYF_"&amp;B45</f>
        <v>FCTYF_EPX</v>
      </c>
      <c r="D45" s="157" t="s">
        <v>5</v>
      </c>
      <c r="E45" s="374" t="s">
        <v>759</v>
      </c>
      <c r="F45" s="165" t="s">
        <v>279</v>
      </c>
      <c r="G45" s="166">
        <f>IFERROR(_xll.Woodstock.Analyst.Xcel.UDFs.GetIndicatorValue($E45, "5 Famille de courbes="&amp;$C45&amp;";", IntrantScenario!$B$7, IntrantScenario!$B$10,"2")/5,0)</f>
        <v>10311.486266818498</v>
      </c>
      <c r="H45" s="166">
        <f>IFERROR(_xll.Woodstock.Analyst.Xcel.UDFs.GetIndicatorValue($E45, "5 Famille de courbes="&amp;$C45&amp;";", IntrantScenario!$B$7, IntrantScenario!$B$10,"3")/5,0)</f>
        <v>5808.2083923371811</v>
      </c>
      <c r="I45" s="166">
        <f>IFERROR(_xll.Woodstock.Analyst.Xcel.UDFs.GetIndicatorValue($E45, "5 Famille de courbes="&amp;$C45&amp;";", IntrantScenario!$B$7, IntrantScenario!$B$10,"4")/5,0)</f>
        <v>16282.585632900567</v>
      </c>
      <c r="J45" s="166">
        <f>IFERROR(_xll.Woodstock.Analyst.Xcel.UDFs.GetIndicatorValue($E45, "5 Famille de courbes="&amp;$C45&amp;";", IntrantScenario!$B$7, IntrantScenario!$B$10,"5")/5,0)</f>
        <v>4774.6706982994419</v>
      </c>
      <c r="K45" s="166">
        <f>IFERROR(_xll.Woodstock.Analyst.Xcel.UDFs.GetIndicatorValue($E45, "5 Famille de courbes="&amp;$C45&amp;";", IntrantScenario!$B$7, IntrantScenario!$B$10,"6")/5,0)</f>
        <v>15162.016164330111</v>
      </c>
      <c r="L45" s="166">
        <f>IFERROR(_xll.Woodstock.Analyst.Xcel.UDFs.GetIndicatorValueAverage($E45, "5 Famille de courbes="&amp;$C45&amp;";", IntrantScenario!$B$7, IntrantScenario!$B$10,"2", "6")/5,0)</f>
        <v>10467.793430937159</v>
      </c>
      <c r="M45" s="317">
        <f>SUM(G45:K45)/5</f>
        <v>10467.793430937159</v>
      </c>
      <c r="N45" s="157" t="b">
        <f>EXACT(ROUND(L45,1),ROUND(M45,1))</f>
        <v>1</v>
      </c>
    </row>
    <row r="46" spans="1:14" x14ac:dyDescent="0.25">
      <c r="A46" s="164" t="s">
        <v>32</v>
      </c>
      <c r="B46" s="165" t="s">
        <v>79</v>
      </c>
      <c r="C46" s="374" t="str">
        <f>"FCTYF_"&amp;B46</f>
        <v>FCTYF_EPX</v>
      </c>
      <c r="D46" s="157" t="s">
        <v>6</v>
      </c>
      <c r="E46" s="374" t="s">
        <v>770</v>
      </c>
      <c r="F46" s="165" t="s">
        <v>280</v>
      </c>
      <c r="G46" s="166">
        <f>IFERROR(_xll.Woodstock.Analyst.Xcel.UDFs.GetIndicatorValue($E46, "5 Famille de courbes="&amp;$C46&amp;";", IntrantScenario!$B$7, IntrantScenario!$B$10,"2")/5,0)</f>
        <v>288362.74986186187</v>
      </c>
      <c r="H46" s="166">
        <f>IFERROR(_xll.Woodstock.Analyst.Xcel.UDFs.GetIndicatorValue($E46, "5 Famille de courbes="&amp;$C46&amp;";", IntrantScenario!$B$7, IntrantScenario!$B$10,"3")/5,0)</f>
        <v>399663.20399255806</v>
      </c>
      <c r="I46" s="166">
        <f>IFERROR(_xll.Woodstock.Analyst.Xcel.UDFs.GetIndicatorValue($E46, "5 Famille de courbes="&amp;$C46&amp;";", IntrantScenario!$B$7, IntrantScenario!$B$10,"4")/5,0)</f>
        <v>315153.81352742633</v>
      </c>
      <c r="J46" s="166">
        <f>IFERROR(_xll.Woodstock.Analyst.Xcel.UDFs.GetIndicatorValue($E46, "5 Famille de courbes="&amp;$C46&amp;";", IntrantScenario!$B$7, IntrantScenario!$B$10,"5")/5,0)</f>
        <v>271670.7009087698</v>
      </c>
      <c r="K46" s="166">
        <f>IFERROR(_xll.Woodstock.Analyst.Xcel.UDFs.GetIndicatorValue($E46, "5 Famille de courbes="&amp;$C46&amp;";", IntrantScenario!$B$7, IntrantScenario!$B$10,"6")/5,0)</f>
        <v>340377.03355561534</v>
      </c>
      <c r="L46" s="166">
        <f>IFERROR(_xll.Woodstock.Analyst.Xcel.UDFs.GetIndicatorValueAverage($E46, "5 Famille de courbes="&amp;$C46&amp;";", IntrantScenario!$B$7, IntrantScenario!$B$10,"2", "6")/5,0)</f>
        <v>323045.50036924623</v>
      </c>
      <c r="M46" s="317">
        <f>SUM(G46:K46)/5</f>
        <v>323045.50036924629</v>
      </c>
      <c r="N46" s="157" t="b">
        <f>EXACT(ROUND(L46,1),ROUND(M46,1))</f>
        <v>1</v>
      </c>
    </row>
    <row r="47" spans="1:14" x14ac:dyDescent="0.25">
      <c r="A47" s="164" t="s">
        <v>32</v>
      </c>
      <c r="B47" s="165" t="s">
        <v>79</v>
      </c>
      <c r="C47" s="374" t="str">
        <f>"FCTYF_"&amp;B47</f>
        <v>FCTYF_EPX</v>
      </c>
      <c r="D47" s="157" t="s">
        <v>7</v>
      </c>
      <c r="E47" s="374" t="s">
        <v>760</v>
      </c>
      <c r="F47" s="165" t="s">
        <v>281</v>
      </c>
      <c r="G47" s="166">
        <f>IFERROR(_xll.Woodstock.Analyst.Xcel.UDFs.GetIndicatorValue($E47, "5 Famille de courbes="&amp;$C47&amp;";", IntrantScenario!$B$7, IntrantScenario!$B$10,"2")/5,0)</f>
        <v>675.41899518515334</v>
      </c>
      <c r="H47" s="166">
        <f>IFERROR(_xll.Woodstock.Analyst.Xcel.UDFs.GetIndicatorValue($E47, "5 Famille de courbes="&amp;$C47&amp;";", IntrantScenario!$B$7, IntrantScenario!$B$10,"3")/5,0)</f>
        <v>594.58889616546378</v>
      </c>
      <c r="I47" s="166">
        <f>IFERROR(_xll.Woodstock.Analyst.Xcel.UDFs.GetIndicatorValue($E47, "5 Famille de courbes="&amp;$C47&amp;";", IntrantScenario!$B$7, IntrantScenario!$B$10,"4")/5,0)</f>
        <v>774.57464963161806</v>
      </c>
      <c r="J47" s="166">
        <f>IFERROR(_xll.Woodstock.Analyst.Xcel.UDFs.GetIndicatorValue($E47, "5 Famille de courbes="&amp;$C47&amp;";", IntrantScenario!$B$7, IntrantScenario!$B$10,"5")/5,0)</f>
        <v>422.43843436528249</v>
      </c>
      <c r="K47" s="166">
        <f>IFERROR(_xll.Woodstock.Analyst.Xcel.UDFs.GetIndicatorValue($E47, "5 Famille de courbes="&amp;$C47&amp;";", IntrantScenario!$B$7, IntrantScenario!$B$10,"6")/5,0)</f>
        <v>619.63975414775086</v>
      </c>
      <c r="L47" s="166">
        <f>IFERROR(_xll.Woodstock.Analyst.Xcel.UDFs.GetIndicatorValueAverage($E47, "5 Famille de courbes="&amp;$C47&amp;";", IntrantScenario!$B$7, IntrantScenario!$B$10,"2", "6")/5,0)</f>
        <v>617.33214589905378</v>
      </c>
      <c r="M47" s="317">
        <f>SUM(G47:K47)/5</f>
        <v>617.33214589905378</v>
      </c>
      <c r="N47" s="157" t="b">
        <f>EXACT(ROUND(L47,1),ROUND(M47,1))</f>
        <v>1</v>
      </c>
    </row>
    <row r="48" spans="1:14" x14ac:dyDescent="0.25">
      <c r="A48" s="164" t="s">
        <v>32</v>
      </c>
      <c r="B48" s="165" t="s">
        <v>79</v>
      </c>
      <c r="C48" s="374" t="str">
        <f>"FCTYF_"&amp;B48</f>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SUM(G48:K48)/5</f>
        <v>0</v>
      </c>
      <c r="N48" s="157" t="b">
        <f>EXACT(ROUND(L48,1),ROUND(M48,1))</f>
        <v>1</v>
      </c>
    </row>
    <row r="49" spans="1:14" x14ac:dyDescent="0.25">
      <c r="A49" s="164" t="s">
        <v>32</v>
      </c>
      <c r="B49" s="165" t="s">
        <v>79</v>
      </c>
      <c r="C49" s="374" t="str">
        <f>"FCTYF_"&amp;B49</f>
        <v>FCTYF_EPX</v>
      </c>
      <c r="D49" s="157" t="s">
        <v>9</v>
      </c>
      <c r="E49" s="374" t="s">
        <v>762</v>
      </c>
      <c r="F49" s="165" t="s">
        <v>283</v>
      </c>
      <c r="G49" s="166">
        <f>IFERROR(_xll.Woodstock.Analyst.Xcel.UDFs.GetIndicatorValue($E49, "5 Famille de courbes="&amp;$C49&amp;";", IntrantScenario!$B$7, IntrantScenario!$B$10,"2")/5,0)</f>
        <v>321.39207812377754</v>
      </c>
      <c r="H49" s="166">
        <f>IFERROR(_xll.Woodstock.Analyst.Xcel.UDFs.GetIndicatorValue($E49, "5 Famille de courbes="&amp;$C49&amp;";", IntrantScenario!$B$7, IntrantScenario!$B$10,"3")/5,0)</f>
        <v>339.14103524087398</v>
      </c>
      <c r="I49" s="166">
        <f>IFERROR(_xll.Woodstock.Analyst.Xcel.UDFs.GetIndicatorValue($E49, "5 Famille de courbes="&amp;$C49&amp;";", IntrantScenario!$B$7, IntrantScenario!$B$10,"4")/5,0)</f>
        <v>246.36066498187014</v>
      </c>
      <c r="J49" s="166">
        <f>IFERROR(_xll.Woodstock.Analyst.Xcel.UDFs.GetIndicatorValue($E49, "5 Famille de courbes="&amp;$C49&amp;";", IntrantScenario!$B$7, IntrantScenario!$B$10,"5")/5,0)</f>
        <v>319.89954812983444</v>
      </c>
      <c r="K49" s="166">
        <f>IFERROR(_xll.Woodstock.Analyst.Xcel.UDFs.GetIndicatorValue($E49, "5 Famille de courbes="&amp;$C49&amp;";", IntrantScenario!$B$7, IntrantScenario!$B$10,"6")/5,0)</f>
        <v>240.27812044787294</v>
      </c>
      <c r="L49" s="166">
        <f>IFERROR(_xll.Woodstock.Analyst.Xcel.UDFs.GetIndicatorValueAverage($E49, "5 Famille de courbes="&amp;$C49&amp;";", IntrantScenario!$B$7, IntrantScenario!$B$10,"2", "6")/5,0)</f>
        <v>293.4142893848458</v>
      </c>
      <c r="M49" s="317">
        <f>SUM(G49:K49)/5</f>
        <v>293.4142893848458</v>
      </c>
      <c r="N49" s="157" t="b">
        <f>EXACT(ROUND(L49,1),ROUND(M49,1))</f>
        <v>1</v>
      </c>
    </row>
    <row r="50" spans="1:14" x14ac:dyDescent="0.25">
      <c r="A50" s="164" t="s">
        <v>32</v>
      </c>
      <c r="B50" s="165" t="s">
        <v>79</v>
      </c>
      <c r="C50" s="374" t="str">
        <f>"FCTYF_"&amp;B50</f>
        <v>FCTYF_EPX</v>
      </c>
      <c r="D50" s="157" t="s">
        <v>11</v>
      </c>
      <c r="E50" s="374" t="s">
        <v>805</v>
      </c>
      <c r="F50" s="165" t="s">
        <v>284</v>
      </c>
      <c r="G50" s="166">
        <f>IFERROR(_xll.Woodstock.Analyst.Xcel.UDFs.GetIndicatorValue($E50, "5 Famille de courbes="&amp;$C50&amp;";", IntrantScenario!$B$7, IntrantScenario!$B$10,"2")/5,0)</f>
        <v>289359.56319922645</v>
      </c>
      <c r="H50" s="166">
        <f>IFERROR(_xll.Woodstock.Analyst.Xcel.UDFs.GetIndicatorValue($E50, "5 Famille de courbes="&amp;$C50&amp;";", IntrantScenario!$B$7, IntrantScenario!$B$10,"3")/5,0)</f>
        <v>400596.93400644296</v>
      </c>
      <c r="I50" s="166">
        <f>IFERROR(_xll.Woodstock.Analyst.Xcel.UDFs.GetIndicatorValue($E50, "5 Famille de courbes="&amp;$C50&amp;";", IntrantScenario!$B$7, IntrantScenario!$B$10,"4")/5,0)</f>
        <v>316174.74920533935</v>
      </c>
      <c r="J50" s="166">
        <f>IFERROR(_xll.Woodstock.Analyst.Xcel.UDFs.GetIndicatorValue($E50, "5 Famille de courbes="&amp;$C50&amp;";", IntrantScenario!$B$7, IntrantScenario!$B$10,"5")/5,0)</f>
        <v>272413.03918543406</v>
      </c>
      <c r="K50" s="166">
        <f>IFERROR(_xll.Woodstock.Analyst.Xcel.UDFs.GetIndicatorValue($E50, "5 Famille de courbes="&amp;$C50&amp;";", IntrantScenario!$B$7, IntrantScenario!$B$10,"6")/5,0)</f>
        <v>341236.95077884832</v>
      </c>
      <c r="L50" s="166">
        <f>IFERROR(_xll.Woodstock.Analyst.Xcel.UDFs.GetIndicatorValueAverage($E50, "5 Famille de courbes="&amp;$C50&amp;";", IntrantScenario!$B$7, IntrantScenario!$B$10,"2", "6")/5,0)</f>
        <v>323956.24727505824</v>
      </c>
      <c r="M50" s="317">
        <f>SUM(G50:K50)/5</f>
        <v>323956.24727505824</v>
      </c>
      <c r="N50" s="157" t="b">
        <f>EXACT(ROUND(L50,1),ROUND(M50,1))</f>
        <v>1</v>
      </c>
    </row>
    <row r="51" spans="1:14" x14ac:dyDescent="0.25">
      <c r="A51" s="164" t="s">
        <v>32</v>
      </c>
      <c r="B51" s="165" t="s">
        <v>79</v>
      </c>
      <c r="C51" s="374" t="str">
        <f>"FCTYF_"&amp;B51</f>
        <v>FCTYF_EPX</v>
      </c>
      <c r="D51" s="157" t="s">
        <v>13</v>
      </c>
      <c r="E51" s="374" t="s">
        <v>763</v>
      </c>
      <c r="F51" s="165" t="s">
        <v>285</v>
      </c>
      <c r="G51" s="166">
        <f>IFERROR(_xll.Woodstock.Analyst.Xcel.UDFs.GetIndicatorValue($E51, "5 Famille de courbes="&amp;$C51&amp;";", IntrantScenario!$B$7, IntrantScenario!$B$10,"2")/5,0)</f>
        <v>11925.019584702814</v>
      </c>
      <c r="H51" s="166">
        <f>IFERROR(_xll.Woodstock.Analyst.Xcel.UDFs.GetIndicatorValue($E51, "5 Famille de courbes="&amp;$C51&amp;";", IntrantScenario!$B$7, IntrantScenario!$B$10,"3")/5,0)</f>
        <v>17650.691436596877</v>
      </c>
      <c r="I51" s="166">
        <f>IFERROR(_xll.Woodstock.Analyst.Xcel.UDFs.GetIndicatorValue($E51, "5 Famille de courbes="&amp;$C51&amp;";", IntrantScenario!$B$7, IntrantScenario!$B$10,"4")/5,0)</f>
        <v>9267.325145389028</v>
      </c>
      <c r="J51" s="166">
        <f>IFERROR(_xll.Woodstock.Analyst.Xcel.UDFs.GetIndicatorValue($E51, "5 Famille de courbes="&amp;$C51&amp;";", IntrantScenario!$B$7, IntrantScenario!$B$10,"5")/5,0)</f>
        <v>9649.4123185111584</v>
      </c>
      <c r="K51" s="166">
        <f>IFERROR(_xll.Woodstock.Analyst.Xcel.UDFs.GetIndicatorValue($E51, "5 Famille de courbes="&amp;$C51&amp;";", IntrantScenario!$B$7, IntrantScenario!$B$10,"6")/5,0)</f>
        <v>11427.821688256261</v>
      </c>
      <c r="L51" s="166">
        <f>IFERROR(_xll.Woodstock.Analyst.Xcel.UDFs.GetIndicatorValueAverage($E51, "5 Famille de courbes="&amp;$C51&amp;";", IntrantScenario!$B$7, IntrantScenario!$B$10,"2", "6")/5,0)</f>
        <v>11984.054034691228</v>
      </c>
      <c r="M51" s="317">
        <f>SUM(G51:K51)/5</f>
        <v>11984.054034691228</v>
      </c>
      <c r="N51" s="157" t="b">
        <f>EXACT(ROUND(L51,1),ROUND(M51,1))</f>
        <v>1</v>
      </c>
    </row>
    <row r="52" spans="1:14" x14ac:dyDescent="0.25">
      <c r="A52" s="164" t="s">
        <v>32</v>
      </c>
      <c r="B52" s="165" t="s">
        <v>79</v>
      </c>
      <c r="C52" s="374" t="str">
        <f>"FCTYF_"&amp;B52</f>
        <v>FCTYF_EPX</v>
      </c>
      <c r="D52" s="157" t="s">
        <v>14</v>
      </c>
      <c r="E52" s="374" t="s">
        <v>764</v>
      </c>
      <c r="F52" s="165" t="s">
        <v>286</v>
      </c>
      <c r="G52" s="166">
        <f>IFERROR(_xll.Woodstock.Analyst.Xcel.UDFs.GetIndicatorValue($E52, "5 Famille de courbes="&amp;$C52&amp;";", IntrantScenario!$B$7, IntrantScenario!$B$10,"2")/5,0)</f>
        <v>12157.920833041455</v>
      </c>
      <c r="H52" s="166">
        <f>IFERROR(_xll.Woodstock.Analyst.Xcel.UDFs.GetIndicatorValue($E52, "5 Famille de courbes="&amp;$C52&amp;";", IntrantScenario!$B$7, IntrantScenario!$B$10,"3")/5,0)</f>
        <v>16635.138776609412</v>
      </c>
      <c r="I52" s="166">
        <f>IFERROR(_xll.Woodstock.Analyst.Xcel.UDFs.GetIndicatorValue($E52, "5 Famille de courbes="&amp;$C52&amp;";", IntrantScenario!$B$7, IntrantScenario!$B$10,"4")/5,0)</f>
        <v>9095.3789533343061</v>
      </c>
      <c r="J52" s="166">
        <f>IFERROR(_xll.Woodstock.Analyst.Xcel.UDFs.GetIndicatorValue($E52, "5 Famille de courbes="&amp;$C52&amp;";", IntrantScenario!$B$7, IntrantScenario!$B$10,"5")/5,0)</f>
        <v>9379.650390625382</v>
      </c>
      <c r="K52" s="166">
        <f>IFERROR(_xll.Woodstock.Analyst.Xcel.UDFs.GetIndicatorValue($E52, "5 Famille de courbes="&amp;$C52&amp;";", IntrantScenario!$B$7, IntrantScenario!$B$10,"6")/5,0)</f>
        <v>11770.077045548358</v>
      </c>
      <c r="L52" s="166">
        <f>IFERROR(_xll.Woodstock.Analyst.Xcel.UDFs.GetIndicatorValueAverage($E52, "5 Famille de courbes="&amp;$C52&amp;";", IntrantScenario!$B$7, IntrantScenario!$B$10,"2", "6")/5,0)</f>
        <v>11807.633199831782</v>
      </c>
      <c r="M52" s="317">
        <f>SUM(G52:K52)/5</f>
        <v>11807.633199831782</v>
      </c>
      <c r="N52" s="157" t="b">
        <f>EXACT(ROUND(L52,1),ROUND(M52,1))</f>
        <v>1</v>
      </c>
    </row>
    <row r="53" spans="1:14" x14ac:dyDescent="0.25">
      <c r="A53" s="164" t="s">
        <v>32</v>
      </c>
      <c r="B53" s="165" t="s">
        <v>79</v>
      </c>
      <c r="C53" s="374" t="str">
        <f>"FCTYF_"&amp;B53</f>
        <v>FCTYF_EPX</v>
      </c>
      <c r="D53" s="157" t="s">
        <v>15</v>
      </c>
      <c r="E53" s="374" t="s">
        <v>765</v>
      </c>
      <c r="F53" s="165" t="s">
        <v>287</v>
      </c>
      <c r="G53" s="166">
        <f>IFERROR(_xll.Woodstock.Analyst.Xcel.UDFs.GetIndicatorValue($E53, "5 Famille de courbes="&amp;$C53&amp;";", IntrantScenario!$B$7, IntrantScenario!$B$10,"2")/5,0)</f>
        <v>279.64386847495808</v>
      </c>
      <c r="H53" s="166">
        <f>IFERROR(_xll.Woodstock.Analyst.Xcel.UDFs.GetIndicatorValue($E53, "5 Famille de courbes="&amp;$C53&amp;";", IntrantScenario!$B$7, IntrantScenario!$B$10,"3")/5,0)</f>
        <v>567.6464174469678</v>
      </c>
      <c r="I53" s="166">
        <f>IFERROR(_xll.Woodstock.Analyst.Xcel.UDFs.GetIndicatorValue($E53, "5 Famille de courbes="&amp;$C53&amp;";", IntrantScenario!$B$7, IntrantScenario!$B$10,"4")/5,0)</f>
        <v>100.01126093590116</v>
      </c>
      <c r="J53" s="166">
        <f>IFERROR(_xll.Woodstock.Analyst.Xcel.UDFs.GetIndicatorValue($E53, "5 Famille de courbes="&amp;$C53&amp;";", IntrantScenario!$B$7, IntrantScenario!$B$10,"5")/5,0)</f>
        <v>310.87425766559511</v>
      </c>
      <c r="K53" s="166">
        <f>IFERROR(_xll.Woodstock.Analyst.Xcel.UDFs.GetIndicatorValue($E53, "5 Famille de courbes="&amp;$C53&amp;";", IntrantScenario!$B$7, IntrantScenario!$B$10,"6")/5,0)</f>
        <v>399.93023988722899</v>
      </c>
      <c r="L53" s="166">
        <f>IFERROR(_xll.Woodstock.Analyst.Xcel.UDFs.GetIndicatorValueAverage($E53, "5 Famille de courbes="&amp;$C53&amp;";", IntrantScenario!$B$7, IntrantScenario!$B$10,"2", "6")/5,0)</f>
        <v>331.62120888213019</v>
      </c>
      <c r="M53" s="317">
        <f>SUM(G53:K53)/5</f>
        <v>331.62120888213025</v>
      </c>
      <c r="N53" s="157" t="b">
        <f>EXACT(ROUND(L53,1),ROUND(M53,1))</f>
        <v>1</v>
      </c>
    </row>
    <row r="54" spans="1:14" x14ac:dyDescent="0.25">
      <c r="A54" s="164" t="s">
        <v>32</v>
      </c>
      <c r="B54" s="165" t="s">
        <v>79</v>
      </c>
      <c r="C54" s="374" t="str">
        <f>"FCTYF_"&amp;B54</f>
        <v>FCTYF_EPX</v>
      </c>
      <c r="D54" s="157" t="s">
        <v>17</v>
      </c>
      <c r="E54" s="374" t="s">
        <v>766</v>
      </c>
      <c r="F54" s="165" t="s">
        <v>288</v>
      </c>
      <c r="G54" s="166">
        <f>IFERROR(_xll.Woodstock.Analyst.Xcel.UDFs.GetIndicatorValue($E54, "5 Famille de courbes="&amp;$C54&amp;";", IntrantScenario!$B$7, IntrantScenario!$B$10,"2")/5,0)</f>
        <v>24362.584372787042</v>
      </c>
      <c r="H54" s="166">
        <f>IFERROR(_xll.Woodstock.Analyst.Xcel.UDFs.GetIndicatorValue($E54, "5 Famille de courbes="&amp;$C54&amp;";", IntrantScenario!$B$7, IntrantScenario!$B$10,"3")/5,0)</f>
        <v>34853.476178187426</v>
      </c>
      <c r="I54" s="166">
        <f>IFERROR(_xll.Woodstock.Analyst.Xcel.UDFs.GetIndicatorValue($E54, "5 Famille de courbes="&amp;$C54&amp;";", IntrantScenario!$B$7, IntrantScenario!$B$10,"4")/5,0)</f>
        <v>18462.715197293357</v>
      </c>
      <c r="J54" s="166">
        <f>IFERROR(_xll.Woodstock.Analyst.Xcel.UDFs.GetIndicatorValue($E54, "5 Famille de courbes="&amp;$C54&amp;";", IntrantScenario!$B$7, IntrantScenario!$B$10,"5")/5,0)</f>
        <v>19339.936903119553</v>
      </c>
      <c r="K54" s="166">
        <f>IFERROR(_xll.Woodstock.Analyst.Xcel.UDFs.GetIndicatorValue($E54, "5 Famille de courbes="&amp;$C54&amp;";", IntrantScenario!$B$7, IntrantScenario!$B$10,"6")/5,0)</f>
        <v>23597.829193784677</v>
      </c>
      <c r="L54" s="166">
        <f>IFERROR(_xll.Woodstock.Analyst.Xcel.UDFs.GetIndicatorValueAverage($E54, "5 Famille de courbes="&amp;$C54&amp;";", IntrantScenario!$B$7, IntrantScenario!$B$10,"2", "6")/5,0)</f>
        <v>24123.308369034414</v>
      </c>
      <c r="M54" s="317">
        <f>SUM(G54:K54)/5</f>
        <v>24123.308369034414</v>
      </c>
      <c r="N54" s="157" t="b">
        <f>EXACT(ROUND(L54,1),ROUND(M54,1))</f>
        <v>1</v>
      </c>
    </row>
    <row r="55" spans="1:14" x14ac:dyDescent="0.25">
      <c r="A55" s="164" t="s">
        <v>32</v>
      </c>
      <c r="B55" s="165" t="s">
        <v>79</v>
      </c>
      <c r="C55" s="374" t="str">
        <f>"FCTYF_"&amp;B55</f>
        <v>FCTYF_EPX</v>
      </c>
      <c r="D55" s="157" t="s">
        <v>18</v>
      </c>
      <c r="E55" s="374" t="s">
        <v>767</v>
      </c>
      <c r="F55" s="165" t="s">
        <v>289</v>
      </c>
      <c r="G55" s="166">
        <f>IFERROR(_xll.Woodstock.Analyst.Xcel.UDFs.GetIndicatorValue($E55, "5 Famille de courbes="&amp;$C55&amp;";", IntrantScenario!$B$7, IntrantScenario!$B$10,"2")/5,0)</f>
        <v>2.2562201165875808</v>
      </c>
      <c r="H55" s="166">
        <f>IFERROR(_xll.Woodstock.Analyst.Xcel.UDFs.GetIndicatorValue($E55, "5 Famille de courbes="&amp;$C55&amp;";", IntrantScenario!$B$7, IntrantScenario!$B$10,"3")/5,0)</f>
        <v>20.567880876770023</v>
      </c>
      <c r="I55" s="166">
        <f>IFERROR(_xll.Woodstock.Analyst.Xcel.UDFs.GetIndicatorValue($E55, "5 Famille de courbes="&amp;$C55&amp;";", IntrantScenario!$B$7, IntrantScenario!$B$10,"4")/5,0)</f>
        <v>13.938900651212046</v>
      </c>
      <c r="J55" s="166">
        <f>IFERROR(_xll.Woodstock.Analyst.Xcel.UDFs.GetIndicatorValue($E55, "5 Famille de courbes="&amp;$C55&amp;";", IntrantScenario!$B$7, IntrantScenario!$B$10,"5")/5,0)</f>
        <v>24.839658443916058</v>
      </c>
      <c r="K55" s="166">
        <f>IFERROR(_xll.Woodstock.Analyst.Xcel.UDFs.GetIndicatorValue($E55, "5 Famille de courbes="&amp;$C55&amp;";", IntrantScenario!$B$7, IntrantScenario!$B$10,"6")/5,0)</f>
        <v>19.23341299106437</v>
      </c>
      <c r="L55" s="166">
        <f>IFERROR(_xll.Woodstock.Analyst.Xcel.UDFs.GetIndicatorValueAverage($E55, "5 Famille de courbes="&amp;$C55&amp;";", IntrantScenario!$B$7, IntrantScenario!$B$10,"2", "6")/5,0)</f>
        <v>16.167214615910016</v>
      </c>
      <c r="M55" s="317">
        <f>SUM(G55:K55)/5</f>
        <v>16.167214615910016</v>
      </c>
      <c r="N55" s="157" t="b">
        <f>EXACT(ROUND(L55,1),ROUND(M55,1))</f>
        <v>1</v>
      </c>
    </row>
    <row r="56" spans="1:14" x14ac:dyDescent="0.25">
      <c r="A56" s="164" t="s">
        <v>32</v>
      </c>
      <c r="B56" s="165" t="s">
        <v>79</v>
      </c>
      <c r="C56" s="374" t="str">
        <f>"FCTYF_"&amp;B56</f>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SUM(G56:K56)/5</f>
        <v>0</v>
      </c>
      <c r="N56" s="157" t="b">
        <f>EXACT(ROUND(L56,1),ROUND(M56,1))</f>
        <v>1</v>
      </c>
    </row>
    <row r="57" spans="1:14" x14ac:dyDescent="0.25">
      <c r="A57" s="164" t="s">
        <v>32</v>
      </c>
      <c r="B57" s="165" t="s">
        <v>79</v>
      </c>
      <c r="C57" s="374" t="str">
        <f>"FCTYF_"&amp;B57</f>
        <v>FCTYF_EPX</v>
      </c>
      <c r="D57" s="157" t="s">
        <v>21</v>
      </c>
      <c r="E57" s="374" t="s">
        <v>769</v>
      </c>
      <c r="F57" s="165" t="s">
        <v>291</v>
      </c>
      <c r="G57" s="166">
        <f>IFERROR(_xll.Woodstock.Analyst.Xcel.UDFs.GetIndicatorValue($E57, "5 Famille de courbes="&amp;$C57&amp;";", IntrantScenario!$B$7, IntrantScenario!$B$10,"2")/5,0)</f>
        <v>2.2562201165875808</v>
      </c>
      <c r="H57" s="166">
        <f>IFERROR(_xll.Woodstock.Analyst.Xcel.UDFs.GetIndicatorValue($E57, "5 Famille de courbes="&amp;$C57&amp;";", IntrantScenario!$B$7, IntrantScenario!$B$10,"3")/5,0)</f>
        <v>20.567880876770023</v>
      </c>
      <c r="I57" s="166">
        <f>IFERROR(_xll.Woodstock.Analyst.Xcel.UDFs.GetIndicatorValue($E57, "5 Famille de courbes="&amp;$C57&amp;";", IntrantScenario!$B$7, IntrantScenario!$B$10,"4")/5,0)</f>
        <v>13.938900651212046</v>
      </c>
      <c r="J57" s="166">
        <f>IFERROR(_xll.Woodstock.Analyst.Xcel.UDFs.GetIndicatorValue($E57, "5 Famille de courbes="&amp;$C57&amp;";", IntrantScenario!$B$7, IntrantScenario!$B$10,"5")/5,0)</f>
        <v>24.839658443916058</v>
      </c>
      <c r="K57" s="166">
        <f>IFERROR(_xll.Woodstock.Analyst.Xcel.UDFs.GetIndicatorValue($E57, "5 Famille de courbes="&amp;$C57&amp;";", IntrantScenario!$B$7, IntrantScenario!$B$10,"6")/5,0)</f>
        <v>19.23341299106437</v>
      </c>
      <c r="L57" s="166">
        <f>IFERROR(_xll.Woodstock.Analyst.Xcel.UDFs.GetIndicatorValueAverage($E57, "5 Famille de courbes="&amp;$C57&amp;";", IntrantScenario!$B$7, IntrantScenario!$B$10,"2", "6")/5,0)</f>
        <v>16.167214615910016</v>
      </c>
      <c r="M57" s="317">
        <f>SUM(G57:K57)/5</f>
        <v>16.167214615910016</v>
      </c>
      <c r="N57" s="157" t="b">
        <f>EXACT(ROUND(L57,1),ROUND(M57,1))</f>
        <v>1</v>
      </c>
    </row>
    <row r="58" spans="1:14" x14ac:dyDescent="0.25">
      <c r="A58" s="164" t="s">
        <v>32</v>
      </c>
      <c r="B58" s="165" t="s">
        <v>79</v>
      </c>
      <c r="C58" s="374" t="str">
        <f>"FCTYF_"&amp;B58</f>
        <v>FCTYF_EPX</v>
      </c>
      <c r="D58" s="157" t="s">
        <v>39</v>
      </c>
      <c r="E58" s="374" t="s">
        <v>806</v>
      </c>
      <c r="F58" s="165" t="s">
        <v>292</v>
      </c>
      <c r="G58" s="166">
        <f>IFERROR(_xll.Woodstock.Analyst.Xcel.UDFs.GetIndicatorValue($E58, "5 Famille de courbes="&amp;$C58&amp;";", IntrantScenario!$B$7, IntrantScenario!$B$10,"2")/5,0)</f>
        <v>313724.40681046719</v>
      </c>
      <c r="H58" s="166">
        <f>IFERROR(_xll.Woodstock.Analyst.Xcel.UDFs.GetIndicatorValue($E58, "5 Famille de courbes="&amp;$C58&amp;";", IntrantScenario!$B$7, IntrantScenario!$B$10,"3")/5,0)</f>
        <v>435470.98074378289</v>
      </c>
      <c r="I58" s="166">
        <f>IFERROR(_xll.Woodstock.Analyst.Xcel.UDFs.GetIndicatorValue($E58, "5 Famille de courbes="&amp;$C58&amp;";", IntrantScenario!$B$7, IntrantScenario!$B$10,"4")/5,0)</f>
        <v>334651.40486309916</v>
      </c>
      <c r="J58" s="166">
        <f>IFERROR(_xll.Woodstock.Analyst.Xcel.UDFs.GetIndicatorValue($E58, "5 Famille de courbes="&amp;$C58&amp;";", IntrantScenario!$B$7, IntrantScenario!$B$10,"5")/5,0)</f>
        <v>291777.81612823065</v>
      </c>
      <c r="K58" s="166">
        <f>IFERROR(_xll.Woodstock.Analyst.Xcel.UDFs.GetIndicatorValue($E58, "5 Famille de courbes="&amp;$C58&amp;";", IntrantScenario!$B$7, IntrantScenario!$B$10,"6")/5,0)</f>
        <v>364854.01567812811</v>
      </c>
      <c r="L58" s="166">
        <f>IFERROR(_xll.Woodstock.Analyst.Xcel.UDFs.GetIndicatorValueAverage($E58, "5 Famille de courbes="&amp;$C58&amp;";", IntrantScenario!$B$7, IntrantScenario!$B$10,"2", "6")/5,0)</f>
        <v>348095.72484474158</v>
      </c>
      <c r="M58" s="317">
        <f>SUM(G58:K58)/5</f>
        <v>348095.72484474164</v>
      </c>
      <c r="N58" s="157" t="b">
        <f>EXACT(ROUND(L58,1),ROUND(M58,1))</f>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SUM(G60:K60)/5</f>
        <v>0</v>
      </c>
      <c r="N60" s="157" t="b">
        <f>EXACT(ROUND(L60,1),ROUND(M60,1))</f>
        <v>1</v>
      </c>
    </row>
    <row r="61" spans="1:14" x14ac:dyDescent="0.25">
      <c r="A61" s="164" t="s">
        <v>133</v>
      </c>
      <c r="B61" s="157" t="s">
        <v>132</v>
      </c>
      <c r="C61" s="374" t="str">
        <f>"FCTYF_"&amp;B61</f>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SUM(G61:K61)/5</f>
        <v>0</v>
      </c>
      <c r="N61" s="157" t="b">
        <f>EXACT(ROUND(L61,1),ROUND(M61,1))</f>
        <v>1</v>
      </c>
    </row>
    <row r="62" spans="1:14" x14ac:dyDescent="0.25">
      <c r="A62" s="164" t="s">
        <v>133</v>
      </c>
      <c r="B62" s="157" t="s">
        <v>132</v>
      </c>
      <c r="C62" s="374" t="str">
        <f>"FCTYF_"&amp;B62</f>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SUM(G62:K62)/5</f>
        <v>0</v>
      </c>
      <c r="N62" s="157" t="b">
        <f>EXACT(ROUND(L62,1),ROUND(M62,1))</f>
        <v>1</v>
      </c>
    </row>
    <row r="63" spans="1:14" x14ac:dyDescent="0.25">
      <c r="A63" s="164" t="s">
        <v>133</v>
      </c>
      <c r="B63" s="157" t="s">
        <v>132</v>
      </c>
      <c r="C63" s="374" t="str">
        <f>"FCTYF_"&amp;B63</f>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SUM(G63:K63)/5</f>
        <v>0</v>
      </c>
      <c r="N63" s="157" t="b">
        <f>EXACT(ROUND(L63,1),ROUND(M63,1))</f>
        <v>1</v>
      </c>
    </row>
    <row r="64" spans="1:14" x14ac:dyDescent="0.25">
      <c r="A64" s="164" t="s">
        <v>133</v>
      </c>
      <c r="B64" s="157" t="s">
        <v>132</v>
      </c>
      <c r="C64" s="374" t="str">
        <f>"FCTYF_"&amp;B64</f>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SUM(G64:K64)/5</f>
        <v>0</v>
      </c>
      <c r="N64" s="157" t="b">
        <f>EXACT(ROUND(L64,1),ROUND(M64,1))</f>
        <v>1</v>
      </c>
    </row>
    <row r="65" spans="1:14" x14ac:dyDescent="0.25">
      <c r="A65" s="164" t="s">
        <v>133</v>
      </c>
      <c r="B65" s="157" t="s">
        <v>132</v>
      </c>
      <c r="C65" s="374" t="str">
        <f>"FCTYF_"&amp;B65</f>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SUM(G65:K65)/5</f>
        <v>0</v>
      </c>
      <c r="N65" s="157" t="b">
        <f>EXACT(ROUND(L65,1),ROUND(M65,1))</f>
        <v>1</v>
      </c>
    </row>
    <row r="66" spans="1:14" x14ac:dyDescent="0.25">
      <c r="A66" s="164" t="s">
        <v>133</v>
      </c>
      <c r="B66" s="157" t="s">
        <v>132</v>
      </c>
      <c r="C66" s="374" t="str">
        <f>"FCTYF_"&amp;B66</f>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SUM(G66:K66)/5</f>
        <v>0</v>
      </c>
      <c r="N66" s="157" t="b">
        <f>EXACT(ROUND(L66,1),ROUND(M66,1))</f>
        <v>1</v>
      </c>
    </row>
    <row r="67" spans="1:14" x14ac:dyDescent="0.25">
      <c r="A67" s="164" t="s">
        <v>133</v>
      </c>
      <c r="B67" s="157" t="s">
        <v>132</v>
      </c>
      <c r="C67" s="374" t="str">
        <f>"FCTYF_"&amp;B67</f>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SUM(G67:K67)/5</f>
        <v>0</v>
      </c>
      <c r="N67" s="157" t="b">
        <f>EXACT(ROUND(L67,1),ROUND(M67,1))</f>
        <v>1</v>
      </c>
    </row>
    <row r="68" spans="1:14" x14ac:dyDescent="0.25">
      <c r="A68" s="164" t="s">
        <v>133</v>
      </c>
      <c r="B68" s="157" t="s">
        <v>132</v>
      </c>
      <c r="C68" s="374" t="str">
        <f>"FCTYF_"&amp;B68</f>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SUM(G68:K68)/5</f>
        <v>0</v>
      </c>
      <c r="N68" s="157" t="b">
        <f>EXACT(ROUND(L68,1),ROUND(M68,1))</f>
        <v>1</v>
      </c>
    </row>
    <row r="69" spans="1:14" x14ac:dyDescent="0.25">
      <c r="A69" s="164" t="s">
        <v>133</v>
      </c>
      <c r="B69" s="157" t="s">
        <v>132</v>
      </c>
      <c r="C69" s="374" t="str">
        <f>"FCTYF_"&amp;B69</f>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SUM(G69:K69)/5</f>
        <v>0</v>
      </c>
      <c r="N69" s="157" t="b">
        <f>EXACT(ROUND(L69,1),ROUND(M69,1))</f>
        <v>1</v>
      </c>
    </row>
    <row r="70" spans="1:14" x14ac:dyDescent="0.25">
      <c r="A70" s="164" t="s">
        <v>133</v>
      </c>
      <c r="B70" s="157" t="s">
        <v>132</v>
      </c>
      <c r="C70" s="374" t="str">
        <f>"FCTYF_"&amp;B70</f>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SUM(G70:K70)/5</f>
        <v>0</v>
      </c>
      <c r="N70" s="157" t="b">
        <f>EXACT(ROUND(L70,1),ROUND(M70,1))</f>
        <v>1</v>
      </c>
    </row>
    <row r="71" spans="1:14" x14ac:dyDescent="0.25">
      <c r="A71" s="164" t="s">
        <v>133</v>
      </c>
      <c r="B71" s="157" t="s">
        <v>132</v>
      </c>
      <c r="C71" s="374" t="str">
        <f>"FCTYF_"&amp;B71</f>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SUM(G71:K71)/5</f>
        <v>0</v>
      </c>
      <c r="N71" s="157" t="b">
        <f>EXACT(ROUND(L71,1),ROUND(M71,1))</f>
        <v>1</v>
      </c>
    </row>
    <row r="72" spans="1:14" x14ac:dyDescent="0.25">
      <c r="A72" s="164" t="s">
        <v>133</v>
      </c>
      <c r="B72" s="157" t="s">
        <v>132</v>
      </c>
      <c r="C72" s="374" t="str">
        <f>"FCTYF_"&amp;B72</f>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SUM(G72:K72)/5</f>
        <v>0</v>
      </c>
      <c r="N72" s="157" t="b">
        <f>EXACT(ROUND(L72,1),ROUND(M72,1))</f>
        <v>1</v>
      </c>
    </row>
    <row r="73" spans="1:14" x14ac:dyDescent="0.25">
      <c r="A73" s="164" t="s">
        <v>133</v>
      </c>
      <c r="B73" s="157" t="s">
        <v>132</v>
      </c>
      <c r="C73" s="374" t="str">
        <f>"FCTYF_"&amp;B73</f>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SUM(G73:K73)/5</f>
        <v>0</v>
      </c>
      <c r="N73" s="157" t="b">
        <f>EXACT(ROUND(L73,1),ROUND(M73,1))</f>
        <v>1</v>
      </c>
    </row>
    <row r="74" spans="1:14" x14ac:dyDescent="0.25">
      <c r="A74" s="164" t="s">
        <v>133</v>
      </c>
      <c r="B74" s="157" t="s">
        <v>132</v>
      </c>
      <c r="C74" s="374" t="str">
        <f>"FCTYF_"&amp;B74</f>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SUM(G74:K74)/5</f>
        <v>0</v>
      </c>
      <c r="N74" s="157" t="b">
        <f>EXACT(ROUND(L74,1),ROUND(M74,1))</f>
        <v>1</v>
      </c>
    </row>
    <row r="75" spans="1:14" x14ac:dyDescent="0.25">
      <c r="A75" s="164" t="s">
        <v>133</v>
      </c>
      <c r="B75" s="157" t="s">
        <v>132</v>
      </c>
      <c r="C75" s="374" t="str">
        <f>"FCTYF_"&amp;B75</f>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SUM(G75:K75)/5</f>
        <v>0</v>
      </c>
      <c r="N75" s="157" t="b">
        <f>EXACT(ROUND(L75,1),ROUND(M75,1))</f>
        <v>1</v>
      </c>
    </row>
    <row r="76" spans="1:14" x14ac:dyDescent="0.25">
      <c r="A76" s="164" t="s">
        <v>133</v>
      </c>
      <c r="B76" s="157" t="s">
        <v>132</v>
      </c>
      <c r="C76" s="374" t="str">
        <f>"FCTYF_"&amp;B76</f>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SUM(G76:K76)/5</f>
        <v>0</v>
      </c>
      <c r="N76" s="157" t="b">
        <f>EXACT(ROUND(L76,1),ROUND(M76,1))</f>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SUM(G78:K78)/5</f>
        <v>0</v>
      </c>
      <c r="N78" s="157" t="b">
        <f>EXACT(ROUND(L78,1),ROUND(M78,1))</f>
        <v>1</v>
      </c>
    </row>
    <row r="79" spans="1:14" x14ac:dyDescent="0.25">
      <c r="A79" s="164" t="s">
        <v>28</v>
      </c>
      <c r="B79" s="157" t="s">
        <v>91</v>
      </c>
      <c r="C79" s="374" t="str">
        <f>"FCTYF_"&amp;B79</f>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SUM(G79:K79)/5</f>
        <v>0</v>
      </c>
      <c r="N79" s="157" t="b">
        <f>EXACT(ROUND(L79,1),ROUND(M79,1))</f>
        <v>1</v>
      </c>
    </row>
    <row r="80" spans="1:14" x14ac:dyDescent="0.25">
      <c r="A80" s="164" t="s">
        <v>28</v>
      </c>
      <c r="B80" s="157" t="s">
        <v>91</v>
      </c>
      <c r="C80" s="374" t="str">
        <f>"FCTYF_"&amp;B80</f>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SUM(G80:K80)/5</f>
        <v>0</v>
      </c>
      <c r="N80" s="157" t="b">
        <f>EXACT(ROUND(L80,1),ROUND(M80,1))</f>
        <v>1</v>
      </c>
    </row>
    <row r="81" spans="1:14" x14ac:dyDescent="0.25">
      <c r="A81" s="164" t="s">
        <v>28</v>
      </c>
      <c r="B81" s="157" t="s">
        <v>91</v>
      </c>
      <c r="C81" s="374" t="str">
        <f>"FCTYF_"&amp;B81</f>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SUM(G81:K81)/5</f>
        <v>0</v>
      </c>
      <c r="N81" s="157" t="b">
        <f>EXACT(ROUND(L81,1),ROUND(M81,1))</f>
        <v>1</v>
      </c>
    </row>
    <row r="82" spans="1:14" x14ac:dyDescent="0.25">
      <c r="A82" s="164" t="s">
        <v>28</v>
      </c>
      <c r="B82" s="157" t="s">
        <v>91</v>
      </c>
      <c r="C82" s="374" t="str">
        <f>"FCTYF_"&amp;B82</f>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SUM(G82:K82)/5</f>
        <v>0</v>
      </c>
      <c r="N82" s="157" t="b">
        <f>EXACT(ROUND(L82,1),ROUND(M82,1))</f>
        <v>1</v>
      </c>
    </row>
    <row r="83" spans="1:14" x14ac:dyDescent="0.25">
      <c r="A83" s="164" t="s">
        <v>28</v>
      </c>
      <c r="B83" s="157" t="s">
        <v>91</v>
      </c>
      <c r="C83" s="374" t="str">
        <f>"FCTYF_"&amp;B83</f>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SUM(G83:K83)/5</f>
        <v>0</v>
      </c>
      <c r="N83" s="157" t="b">
        <f>EXACT(ROUND(L83,1),ROUND(M83,1))</f>
        <v>1</v>
      </c>
    </row>
    <row r="84" spans="1:14" x14ac:dyDescent="0.25">
      <c r="A84" s="164" t="s">
        <v>28</v>
      </c>
      <c r="B84" s="157" t="s">
        <v>91</v>
      </c>
      <c r="C84" s="374" t="str">
        <f>"FCTYF_"&amp;B84</f>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SUM(G84:K84)/5</f>
        <v>0</v>
      </c>
      <c r="N84" s="157" t="b">
        <f>EXACT(ROUND(L84,1),ROUND(M84,1))</f>
        <v>1</v>
      </c>
    </row>
    <row r="85" spans="1:14" x14ac:dyDescent="0.25">
      <c r="A85" s="164" t="s">
        <v>28</v>
      </c>
      <c r="B85" s="157" t="s">
        <v>91</v>
      </c>
      <c r="C85" s="374" t="str">
        <f>"FCTYF_"&amp;B85</f>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SUM(G85:K85)/5</f>
        <v>0</v>
      </c>
      <c r="N85" s="157" t="b">
        <f>EXACT(ROUND(L85,1),ROUND(M85,1))</f>
        <v>1</v>
      </c>
    </row>
    <row r="86" spans="1:14" x14ac:dyDescent="0.25">
      <c r="A86" s="164" t="s">
        <v>28</v>
      </c>
      <c r="B86" s="157" t="s">
        <v>91</v>
      </c>
      <c r="C86" s="374" t="str">
        <f>"FCTYF_"&amp;B86</f>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SUM(G86:K86)/5</f>
        <v>0</v>
      </c>
      <c r="N86" s="157" t="b">
        <f>EXACT(ROUND(L86,1),ROUND(M86,1))</f>
        <v>1</v>
      </c>
    </row>
    <row r="87" spans="1:14" x14ac:dyDescent="0.25">
      <c r="A87" s="164" t="s">
        <v>28</v>
      </c>
      <c r="B87" s="157" t="s">
        <v>91</v>
      </c>
      <c r="C87" s="374" t="str">
        <f>"FCTYF_"&amp;B87</f>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SUM(G87:K87)/5</f>
        <v>0</v>
      </c>
      <c r="N87" s="157" t="b">
        <f>EXACT(ROUND(L87,1),ROUND(M87,1))</f>
        <v>1</v>
      </c>
    </row>
    <row r="88" spans="1:14" x14ac:dyDescent="0.25">
      <c r="A88" s="164" t="s">
        <v>28</v>
      </c>
      <c r="B88" s="157" t="s">
        <v>91</v>
      </c>
      <c r="C88" s="374" t="str">
        <f>"FCTYF_"&amp;B88</f>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SUM(G88:K88)/5</f>
        <v>0</v>
      </c>
      <c r="N88" s="157" t="b">
        <f>EXACT(ROUND(L88,1),ROUND(M88,1))</f>
        <v>1</v>
      </c>
    </row>
    <row r="89" spans="1:14" x14ac:dyDescent="0.25">
      <c r="A89" s="164" t="s">
        <v>28</v>
      </c>
      <c r="B89" s="157" t="s">
        <v>91</v>
      </c>
      <c r="C89" s="374" t="str">
        <f>"FCTYF_"&amp;B89</f>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SUM(G89:K89)/5</f>
        <v>0</v>
      </c>
      <c r="N89" s="157" t="b">
        <f>EXACT(ROUND(L89,1),ROUND(M89,1))</f>
        <v>1</v>
      </c>
    </row>
    <row r="90" spans="1:14" x14ac:dyDescent="0.25">
      <c r="A90" s="164" t="s">
        <v>28</v>
      </c>
      <c r="B90" s="157" t="s">
        <v>91</v>
      </c>
      <c r="C90" s="374" t="str">
        <f>"FCTYF_"&amp;B90</f>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SUM(G90:K90)/5</f>
        <v>0</v>
      </c>
      <c r="N90" s="157" t="b">
        <f>EXACT(ROUND(L90,1),ROUND(M90,1))</f>
        <v>1</v>
      </c>
    </row>
    <row r="91" spans="1:14" x14ac:dyDescent="0.25">
      <c r="A91" s="164" t="s">
        <v>28</v>
      </c>
      <c r="B91" s="157" t="s">
        <v>91</v>
      </c>
      <c r="C91" s="374" t="str">
        <f>"FCTYF_"&amp;B91</f>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SUM(G91:K91)/5</f>
        <v>0</v>
      </c>
      <c r="N91" s="157" t="b">
        <f>EXACT(ROUND(L91,1),ROUND(M91,1))</f>
        <v>1</v>
      </c>
    </row>
    <row r="92" spans="1:14" x14ac:dyDescent="0.25">
      <c r="A92" s="164" t="s">
        <v>28</v>
      </c>
      <c r="B92" s="157" t="s">
        <v>91</v>
      </c>
      <c r="C92" s="374" t="str">
        <f>"FCTYF_"&amp;B92</f>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SUM(G92:K92)/5</f>
        <v>0</v>
      </c>
      <c r="N92" s="157" t="b">
        <f>EXACT(ROUND(L92,1),ROUND(M92,1))</f>
        <v>1</v>
      </c>
    </row>
    <row r="93" spans="1:14" x14ac:dyDescent="0.25">
      <c r="A93" s="164" t="s">
        <v>28</v>
      </c>
      <c r="B93" s="157" t="s">
        <v>91</v>
      </c>
      <c r="C93" s="374" t="str">
        <f>"FCTYF_"&amp;B93</f>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SUM(G93:K93)/5</f>
        <v>0</v>
      </c>
      <c r="N93" s="157" t="b">
        <f>EXACT(ROUND(L93,1),ROUND(M93,1))</f>
        <v>1</v>
      </c>
    </row>
    <row r="94" spans="1:14" x14ac:dyDescent="0.25">
      <c r="A94" s="164" t="s">
        <v>28</v>
      </c>
      <c r="B94" s="157" t="s">
        <v>91</v>
      </c>
      <c r="C94" s="374" t="str">
        <f>"FCTYF_"&amp;B94</f>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SUM(G94:K94)/5</f>
        <v>0</v>
      </c>
      <c r="N94" s="157" t="b">
        <f>EXACT(ROUND(L94,1),ROUND(M94,1))</f>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"FCTYF_"&amp;B96</f>
        <v>FCTYF_FTR</v>
      </c>
      <c r="D96" s="165" t="s">
        <v>2</v>
      </c>
      <c r="E96" s="374" t="s">
        <v>756</v>
      </c>
      <c r="F96" s="165" t="s">
        <v>325</v>
      </c>
      <c r="G96" s="166">
        <f>IFERROR(_xll.Woodstock.Analyst.Xcel.UDFs.GetIndicatorValue($E96, "5 Famille de courbes="&amp;$C96&amp;";", IntrantScenario!$B$7, IntrantScenario!$B$10,"2")/5,0)</f>
        <v>0</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0</v>
      </c>
      <c r="M96" s="317">
        <f>SUM(G96:K96)/5</f>
        <v>0</v>
      </c>
      <c r="N96" s="157" t="b">
        <f>EXACT(ROUND(L96,1),ROUND(M96,1))</f>
        <v>1</v>
      </c>
    </row>
    <row r="97" spans="1:14" x14ac:dyDescent="0.25">
      <c r="A97" s="164" t="s">
        <v>29</v>
      </c>
      <c r="B97" s="157" t="s">
        <v>637</v>
      </c>
      <c r="C97" s="374" t="str">
        <f>"FCTYF_"&amp;B97</f>
        <v>FCTYF_FTR</v>
      </c>
      <c r="D97" s="157" t="s">
        <v>3</v>
      </c>
      <c r="E97" s="374" t="s">
        <v>757</v>
      </c>
      <c r="F97" s="165" t="s">
        <v>326</v>
      </c>
      <c r="G97" s="166">
        <f>IFERROR(_xll.Woodstock.Analyst.Xcel.UDFs.GetIndicatorValue($E97, "5 Famille de courbes="&amp;$C97&amp;";", IntrantScenario!$B$7, IntrantScenario!$B$10,"2")/5,0)</f>
        <v>0</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0</v>
      </c>
      <c r="M97" s="317">
        <f>SUM(G97:K97)/5</f>
        <v>0</v>
      </c>
      <c r="N97" s="157" t="b">
        <f>EXACT(ROUND(L97,1),ROUND(M97,1))</f>
        <v>1</v>
      </c>
    </row>
    <row r="98" spans="1:14" x14ac:dyDescent="0.25">
      <c r="A98" s="164" t="s">
        <v>29</v>
      </c>
      <c r="B98" s="157" t="s">
        <v>637</v>
      </c>
      <c r="C98" s="374" t="str">
        <f>"FCTYF_"&amp;B98</f>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SUM(G98:K98)/5</f>
        <v>0</v>
      </c>
      <c r="N98" s="157" t="b">
        <f>EXACT(ROUND(L98,1),ROUND(M98,1))</f>
        <v>1</v>
      </c>
    </row>
    <row r="99" spans="1:14" x14ac:dyDescent="0.25">
      <c r="A99" s="164" t="s">
        <v>29</v>
      </c>
      <c r="B99" s="157" t="s">
        <v>637</v>
      </c>
      <c r="C99" s="374" t="str">
        <f>"FCTYF_"&amp;B99</f>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SUM(G99:K99)/5</f>
        <v>0</v>
      </c>
      <c r="N99" s="157" t="b">
        <f>EXACT(ROUND(L99,1),ROUND(M99,1))</f>
        <v>1</v>
      </c>
    </row>
    <row r="100" spans="1:14" x14ac:dyDescent="0.25">
      <c r="A100" s="164" t="s">
        <v>29</v>
      </c>
      <c r="B100" s="157" t="s">
        <v>637</v>
      </c>
      <c r="C100" s="374" t="str">
        <f>"FCTYF_"&amp;B100</f>
        <v>FCTYF_FTR</v>
      </c>
      <c r="D100" s="157" t="s">
        <v>6</v>
      </c>
      <c r="E100" s="374" t="s">
        <v>770</v>
      </c>
      <c r="F100" s="165" t="s">
        <v>328</v>
      </c>
      <c r="G100" s="166">
        <f>IFERROR(_xll.Woodstock.Analyst.Xcel.UDFs.GetIndicatorValue($E100, "5 Famille de courbes="&amp;$C100&amp;";", IntrantScenario!$B$7, IntrantScenario!$B$10,"2")/5,0)</f>
        <v>0</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0</v>
      </c>
      <c r="M100" s="317">
        <f>SUM(G100:K100)/5</f>
        <v>0</v>
      </c>
      <c r="N100" s="157" t="b">
        <f>EXACT(ROUND(L100,1),ROUND(M100,1))</f>
        <v>1</v>
      </c>
    </row>
    <row r="101" spans="1:14" x14ac:dyDescent="0.25">
      <c r="A101" s="164" t="s">
        <v>29</v>
      </c>
      <c r="B101" s="157" t="s">
        <v>637</v>
      </c>
      <c r="C101" s="374" t="str">
        <f>"FCTYF_"&amp;B101</f>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v>
      </c>
      <c r="M101" s="317">
        <f>SUM(G101:K101)/5</f>
        <v>0</v>
      </c>
      <c r="N101" s="157" t="b">
        <f>EXACT(ROUND(L101,1),ROUND(M101,1))</f>
        <v>1</v>
      </c>
    </row>
    <row r="102" spans="1:14" x14ac:dyDescent="0.25">
      <c r="A102" s="164" t="s">
        <v>29</v>
      </c>
      <c r="B102" s="157" t="s">
        <v>637</v>
      </c>
      <c r="C102" s="374" t="str">
        <f>"FCTYF_"&amp;B102</f>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SUM(G102:K102)/5</f>
        <v>0</v>
      </c>
      <c r="N102" s="157" t="b">
        <f>EXACT(ROUND(L102,1),ROUND(M102,1))</f>
        <v>1</v>
      </c>
    </row>
    <row r="103" spans="1:14" x14ac:dyDescent="0.25">
      <c r="A103" s="164" t="s">
        <v>29</v>
      </c>
      <c r="B103" s="157" t="s">
        <v>637</v>
      </c>
      <c r="C103" s="374" t="str">
        <f>"FCTYF_"&amp;B103</f>
        <v>FCTYF_FTR</v>
      </c>
      <c r="D103" s="157" t="s">
        <v>9</v>
      </c>
      <c r="E103" s="374" t="s">
        <v>762</v>
      </c>
      <c r="F103" s="165" t="s">
        <v>331</v>
      </c>
      <c r="G103" s="166">
        <f>IFERROR(_xll.Woodstock.Analyst.Xcel.UDFs.GetIndicatorValue($E103, "5 Famille de courbes="&amp;$C103&amp;";", IntrantScenario!$B$7, IntrantScenario!$B$10,"2")/5,0)</f>
        <v>0</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0</v>
      </c>
      <c r="M103" s="317">
        <f>SUM(G103:K103)/5</f>
        <v>0</v>
      </c>
      <c r="N103" s="157" t="b">
        <f>EXACT(ROUND(L103,1),ROUND(M103,1))</f>
        <v>1</v>
      </c>
    </row>
    <row r="104" spans="1:14" x14ac:dyDescent="0.25">
      <c r="A104" s="164" t="s">
        <v>29</v>
      </c>
      <c r="B104" s="157" t="s">
        <v>637</v>
      </c>
      <c r="C104" s="374" t="str">
        <f>"FCTYF_"&amp;B104</f>
        <v>FCTYF_FTR</v>
      </c>
      <c r="D104" s="157" t="s">
        <v>11</v>
      </c>
      <c r="E104" s="374" t="s">
        <v>805</v>
      </c>
      <c r="F104" s="165" t="s">
        <v>332</v>
      </c>
      <c r="G104" s="166">
        <f>IFERROR(_xll.Woodstock.Analyst.Xcel.UDFs.GetIndicatorValue($E104, "5 Famille de courbes="&amp;$C104&amp;";", IntrantScenario!$B$7, IntrantScenario!$B$10,"2")/5,0)</f>
        <v>0</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0</v>
      </c>
      <c r="M104" s="317">
        <f>SUM(G104:K104)/5</f>
        <v>0</v>
      </c>
      <c r="N104" s="157" t="b">
        <f>EXACT(ROUND(L104,1),ROUND(M104,1))</f>
        <v>1</v>
      </c>
    </row>
    <row r="105" spans="1:14" x14ac:dyDescent="0.25">
      <c r="A105" s="164" t="s">
        <v>29</v>
      </c>
      <c r="B105" s="157" t="s">
        <v>637</v>
      </c>
      <c r="C105" s="374" t="str">
        <f>"FCTYF_"&amp;B105</f>
        <v>FCTYF_FTR</v>
      </c>
      <c r="D105" s="157" t="s">
        <v>13</v>
      </c>
      <c r="E105" s="374" t="s">
        <v>763</v>
      </c>
      <c r="F105" s="165" t="s">
        <v>333</v>
      </c>
      <c r="G105" s="166">
        <f>IFERROR(_xll.Woodstock.Analyst.Xcel.UDFs.GetIndicatorValue($E105, "5 Famille de courbes="&amp;$C105&amp;";", IntrantScenario!$B$7, IntrantScenario!$B$10,"2")/5,0)</f>
        <v>0</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0</v>
      </c>
      <c r="M105" s="317">
        <f>SUM(G105:K105)/5</f>
        <v>0</v>
      </c>
      <c r="N105" s="157" t="b">
        <f>EXACT(ROUND(L105,1),ROUND(M105,1))</f>
        <v>1</v>
      </c>
    </row>
    <row r="106" spans="1:14" x14ac:dyDescent="0.25">
      <c r="A106" s="164" t="s">
        <v>29</v>
      </c>
      <c r="B106" s="157" t="s">
        <v>637</v>
      </c>
      <c r="C106" s="374" t="str">
        <f>"FCTYF_"&amp;B106</f>
        <v>FCTYF_FTR</v>
      </c>
      <c r="D106" s="157" t="s">
        <v>14</v>
      </c>
      <c r="E106" s="374" t="s">
        <v>764</v>
      </c>
      <c r="F106" s="165" t="s">
        <v>334</v>
      </c>
      <c r="G106" s="166">
        <f>IFERROR(_xll.Woodstock.Analyst.Xcel.UDFs.GetIndicatorValue($E106, "5 Famille de courbes="&amp;$C106&amp;";", IntrantScenario!$B$7, IntrantScenario!$B$10,"2")/5,0)</f>
        <v>0</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0</v>
      </c>
      <c r="M106" s="317">
        <f>SUM(G106:K106)/5</f>
        <v>0</v>
      </c>
      <c r="N106" s="157" t="b">
        <f>EXACT(ROUND(L106,1),ROUND(M106,1))</f>
        <v>1</v>
      </c>
    </row>
    <row r="107" spans="1:14" x14ac:dyDescent="0.25">
      <c r="A107" s="164" t="s">
        <v>29</v>
      </c>
      <c r="B107" s="157" t="s">
        <v>637</v>
      </c>
      <c r="C107" s="374" t="str">
        <f>"FCTYF_"&amp;B107</f>
        <v>FCTYF_FTR</v>
      </c>
      <c r="D107" s="157" t="s">
        <v>15</v>
      </c>
      <c r="E107" s="374" t="s">
        <v>765</v>
      </c>
      <c r="F107" s="165" t="s">
        <v>335</v>
      </c>
      <c r="G107" s="166">
        <f>IFERROR(_xll.Woodstock.Analyst.Xcel.UDFs.GetIndicatorValue($E107, "5 Famille de courbes="&amp;$C107&amp;";", IntrantScenario!$B$7, IntrantScenario!$B$10,"2")/5,0)</f>
        <v>0</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0</v>
      </c>
      <c r="M107" s="317">
        <f>SUM(G107:K107)/5</f>
        <v>0</v>
      </c>
      <c r="N107" s="157" t="b">
        <f>EXACT(ROUND(L107,1),ROUND(M107,1))</f>
        <v>1</v>
      </c>
    </row>
    <row r="108" spans="1:14" x14ac:dyDescent="0.25">
      <c r="A108" s="164" t="s">
        <v>29</v>
      </c>
      <c r="B108" s="157" t="s">
        <v>637</v>
      </c>
      <c r="C108" s="374" t="str">
        <f>"FCTYF_"&amp;B108</f>
        <v>FCTYF_FTR</v>
      </c>
      <c r="D108" s="157" t="s">
        <v>17</v>
      </c>
      <c r="E108" s="374" t="s">
        <v>766</v>
      </c>
      <c r="F108" s="165" t="s">
        <v>336</v>
      </c>
      <c r="G108" s="166">
        <f>IFERROR(_xll.Woodstock.Analyst.Xcel.UDFs.GetIndicatorValue($E108, "5 Famille de courbes="&amp;$C108&amp;";", IntrantScenario!$B$7, IntrantScenario!$B$10,"2")/5,0)</f>
        <v>0</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0</v>
      </c>
      <c r="M108" s="317">
        <f>SUM(G108:K108)/5</f>
        <v>0</v>
      </c>
      <c r="N108" s="157" t="b">
        <f>EXACT(ROUND(L108,1),ROUND(M108,1))</f>
        <v>1</v>
      </c>
    </row>
    <row r="109" spans="1:14" x14ac:dyDescent="0.25">
      <c r="A109" s="164" t="s">
        <v>29</v>
      </c>
      <c r="B109" s="157" t="s">
        <v>637</v>
      </c>
      <c r="C109" s="374" t="str">
        <f>"FCTYF_"&amp;B109</f>
        <v>FCTYF_FTR</v>
      </c>
      <c r="D109" s="157" t="s">
        <v>18</v>
      </c>
      <c r="E109" s="374" t="s">
        <v>767</v>
      </c>
      <c r="F109" s="165" t="s">
        <v>337</v>
      </c>
      <c r="G109" s="166">
        <f>IFERROR(_xll.Woodstock.Analyst.Xcel.UDFs.GetIndicatorValue($E109, "5 Famille de courbes="&amp;$C109&amp;";", IntrantScenario!$B$7, IntrantScenario!$B$10,"2")/5,0)</f>
        <v>0</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0</v>
      </c>
      <c r="M109" s="317">
        <f>SUM(G109:K109)/5</f>
        <v>0</v>
      </c>
      <c r="N109" s="157" t="b">
        <f>EXACT(ROUND(L109,1),ROUND(M109,1))</f>
        <v>1</v>
      </c>
    </row>
    <row r="110" spans="1:14" x14ac:dyDescent="0.25">
      <c r="A110" s="164" t="s">
        <v>29</v>
      </c>
      <c r="B110" s="157" t="s">
        <v>637</v>
      </c>
      <c r="C110" s="374" t="str">
        <f>"FCTYF_"&amp;B110</f>
        <v>FCTYF_FTR</v>
      </c>
      <c r="D110" s="157" t="s">
        <v>19</v>
      </c>
      <c r="E110" s="374" t="s">
        <v>768</v>
      </c>
      <c r="F110" s="165" t="s">
        <v>338</v>
      </c>
      <c r="G110" s="166">
        <f>IFERROR(_xll.Woodstock.Analyst.Xcel.UDFs.GetIndicatorValue($E110, "5 Famille de courbes="&amp;$C110&amp;";", IntrantScenario!$B$7, IntrantScenario!$B$10,"2")/5,0)</f>
        <v>0</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0</v>
      </c>
      <c r="M110" s="317">
        <f>SUM(G110:K110)/5</f>
        <v>0</v>
      </c>
      <c r="N110" s="157" t="b">
        <f>EXACT(ROUND(L110,1),ROUND(M110,1))</f>
        <v>1</v>
      </c>
    </row>
    <row r="111" spans="1:14" x14ac:dyDescent="0.25">
      <c r="A111" s="164" t="s">
        <v>29</v>
      </c>
      <c r="B111" s="157" t="s">
        <v>637</v>
      </c>
      <c r="C111" s="374" t="str">
        <f>"FCTYF_"&amp;B111</f>
        <v>FCTYF_FTR</v>
      </c>
      <c r="D111" s="157" t="s">
        <v>21</v>
      </c>
      <c r="E111" s="374" t="s">
        <v>769</v>
      </c>
      <c r="F111" s="165" t="s">
        <v>339</v>
      </c>
      <c r="G111" s="166">
        <f>IFERROR(_xll.Woodstock.Analyst.Xcel.UDFs.GetIndicatorValue($E111, "5 Famille de courbes="&amp;$C111&amp;";", IntrantScenario!$B$7, IntrantScenario!$B$10,"2")/5,0)</f>
        <v>0</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0</v>
      </c>
      <c r="M111" s="317">
        <f>SUM(G111:K111)/5</f>
        <v>0</v>
      </c>
      <c r="N111" s="157" t="b">
        <f>EXACT(ROUND(L111,1),ROUND(M111,1))</f>
        <v>1</v>
      </c>
    </row>
    <row r="112" spans="1:14" x14ac:dyDescent="0.25">
      <c r="A112" s="164" t="s">
        <v>29</v>
      </c>
      <c r="B112" s="157" t="s">
        <v>637</v>
      </c>
      <c r="C112" s="374" t="str">
        <f>"FCTYF_"&amp;B112</f>
        <v>FCTYF_FTR</v>
      </c>
      <c r="D112" s="157" t="s">
        <v>39</v>
      </c>
      <c r="E112" s="374" t="s">
        <v>806</v>
      </c>
      <c r="F112" s="165" t="s">
        <v>340</v>
      </c>
      <c r="G112" s="166">
        <f>IFERROR(_xll.Woodstock.Analyst.Xcel.UDFs.GetIndicatorValue($E112, "5 Famille de courbes="&amp;$C112&amp;";", IntrantScenario!$B$7, IntrantScenario!$B$10,"2")/5,0)</f>
        <v>0</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0</v>
      </c>
      <c r="M112" s="317">
        <f>SUM(G112:K112)/5</f>
        <v>0</v>
      </c>
      <c r="N112" s="157" t="b">
        <f>EXACT(ROUND(L112,1),ROUND(M112,1))</f>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"FCTYF_"&amp;B114</f>
        <v>FCTYF_PEU</v>
      </c>
      <c r="D114" s="165" t="s">
        <v>2</v>
      </c>
      <c r="E114" s="374" t="s">
        <v>756</v>
      </c>
      <c r="F114" s="165" t="s">
        <v>341</v>
      </c>
      <c r="G114" s="166">
        <f>IFERROR(_xll.Woodstock.Analyst.Xcel.UDFs.GetIndicatorValue($E114, "5 Famille de courbes="&amp;$C114&amp;";", IntrantScenario!$B$7, IntrantScenario!$B$10,"2")/5,0)</f>
        <v>3307.133361831533</v>
      </c>
      <c r="H114" s="166">
        <f>IFERROR(_xll.Woodstock.Analyst.Xcel.UDFs.GetIndicatorValue($E114, "5 Famille de courbes="&amp;$C114&amp;";", IntrantScenario!$B$7, IntrantScenario!$B$10,"3")/5,0)</f>
        <v>2599.3439972771325</v>
      </c>
      <c r="I114" s="166">
        <f>IFERROR(_xll.Woodstock.Analyst.Xcel.UDFs.GetIndicatorValue($E114, "5 Famille de courbes="&amp;$C114&amp;";", IntrantScenario!$B$7, IntrantScenario!$B$10,"4")/5,0)</f>
        <v>4189.3660844915639</v>
      </c>
      <c r="J114" s="166">
        <f>IFERROR(_xll.Woodstock.Analyst.Xcel.UDFs.GetIndicatorValue($E114, "5 Famille de courbes="&amp;$C114&amp;";", IntrantScenario!$B$7, IntrantScenario!$B$10,"5")/5,0)</f>
        <v>3549.5211268056255</v>
      </c>
      <c r="K114" s="166">
        <f>IFERROR(_xll.Woodstock.Analyst.Xcel.UDFs.GetIndicatorValue($E114, "5 Famille de courbes="&amp;$C114&amp;";", IntrantScenario!$B$7, IntrantScenario!$B$10,"6")/5,0)</f>
        <v>3741.5656700449435</v>
      </c>
      <c r="L114" s="166">
        <f>IFERROR(_xll.Woodstock.Analyst.Xcel.UDFs.GetIndicatorValueAverage($E114, "5 Famille de courbes="&amp;$C114&amp;";", IntrantScenario!$B$7, IntrantScenario!$B$10,"2", "6")/5,0)</f>
        <v>3477.3860480901594</v>
      </c>
      <c r="M114" s="317">
        <f>SUM(G114:K114)/5</f>
        <v>3477.3860480901594</v>
      </c>
      <c r="N114" s="157" t="b">
        <f>EXACT(ROUND(L114,1),ROUND(M114,1))</f>
        <v>1</v>
      </c>
    </row>
    <row r="115" spans="1:14" x14ac:dyDescent="0.25">
      <c r="A115" s="164" t="s">
        <v>31</v>
      </c>
      <c r="B115" s="157" t="s">
        <v>97</v>
      </c>
      <c r="C115" s="374" t="str">
        <f>"FCTYF_"&amp;B115</f>
        <v>FCTYF_PEU</v>
      </c>
      <c r="D115" s="157" t="s">
        <v>3</v>
      </c>
      <c r="E115" s="374" t="s">
        <v>757</v>
      </c>
      <c r="F115" s="165" t="s">
        <v>342</v>
      </c>
      <c r="G115" s="166">
        <f>IFERROR(_xll.Woodstock.Analyst.Xcel.UDFs.GetIndicatorValue($E115, "5 Famille de courbes="&amp;$C115&amp;";", IntrantScenario!$B$7, IntrantScenario!$B$10,"2")/5,0)</f>
        <v>3840.1768101893917</v>
      </c>
      <c r="H115" s="166">
        <f>IFERROR(_xll.Woodstock.Analyst.Xcel.UDFs.GetIndicatorValue($E115, "5 Famille de courbes="&amp;$C115&amp;";", IntrantScenario!$B$7, IntrantScenario!$B$10,"3")/5,0)</f>
        <v>3240.8767920774262</v>
      </c>
      <c r="I115" s="166">
        <f>IFERROR(_xll.Woodstock.Analyst.Xcel.UDFs.GetIndicatorValue($E115, "5 Famille de courbes="&amp;$C115&amp;";", IntrantScenario!$B$7, IntrantScenario!$B$10,"4")/5,0)</f>
        <v>5612.2301677198102</v>
      </c>
      <c r="J115" s="166">
        <f>IFERROR(_xll.Woodstock.Analyst.Xcel.UDFs.GetIndicatorValue($E115, "5 Famille de courbes="&amp;$C115&amp;";", IntrantScenario!$B$7, IntrantScenario!$B$10,"5")/5,0)</f>
        <v>4839.2933103355563</v>
      </c>
      <c r="K115" s="166">
        <f>IFERROR(_xll.Woodstock.Analyst.Xcel.UDFs.GetIndicatorValue($E115, "5 Famille de courbes="&amp;$C115&amp;";", IntrantScenario!$B$7, IntrantScenario!$B$10,"6")/5,0)</f>
        <v>4194.6546334321083</v>
      </c>
      <c r="L115" s="166">
        <f>IFERROR(_xll.Woodstock.Analyst.Xcel.UDFs.GetIndicatorValueAverage($E115, "5 Famille de courbes="&amp;$C115&amp;";", IntrantScenario!$B$7, IntrantScenario!$B$10,"2", "6")/5,0)</f>
        <v>4345.4463427508581</v>
      </c>
      <c r="M115" s="317">
        <f>SUM(G115:K115)/5</f>
        <v>4345.4463427508581</v>
      </c>
      <c r="N115" s="157" t="b">
        <f>EXACT(ROUND(L115,1),ROUND(M115,1))</f>
        <v>1</v>
      </c>
    </row>
    <row r="116" spans="1:14" x14ac:dyDescent="0.25">
      <c r="A116" s="164" t="s">
        <v>31</v>
      </c>
      <c r="B116" s="157" t="s">
        <v>97</v>
      </c>
      <c r="C116" s="374" t="str">
        <f>"FCTYF_"&amp;B116</f>
        <v>FCTYF_PEU</v>
      </c>
      <c r="D116" s="157" t="s">
        <v>4</v>
      </c>
      <c r="E116" s="374" t="s">
        <v>758</v>
      </c>
      <c r="F116" s="165" t="s">
        <v>627</v>
      </c>
      <c r="G116" s="166">
        <f>IFERROR(_xll.Woodstock.Analyst.Xcel.UDFs.GetIndicatorValue($E116, "5 Famille de courbes="&amp;$C116&amp;";", IntrantScenario!$B$7, IntrantScenario!$B$10,"2")/5,0)</f>
        <v>1404.1602820026374</v>
      </c>
      <c r="H116" s="166">
        <f>IFERROR(_xll.Woodstock.Analyst.Xcel.UDFs.GetIndicatorValue($E116, "5 Famille de courbes="&amp;$C116&amp;";", IntrantScenario!$B$7, IntrantScenario!$B$10,"3")/5,0)</f>
        <v>948.5979590340969</v>
      </c>
      <c r="I116" s="166">
        <f>IFERROR(_xll.Woodstock.Analyst.Xcel.UDFs.GetIndicatorValue($E116, "5 Famille de courbes="&amp;$C116&amp;";", IntrantScenario!$B$7, IntrantScenario!$B$10,"4")/5,0)</f>
        <v>1666.5260134508958</v>
      </c>
      <c r="J116" s="166">
        <f>IFERROR(_xll.Woodstock.Analyst.Xcel.UDFs.GetIndicatorValue($E116, "5 Famille de courbes="&amp;$C116&amp;";", IntrantScenario!$B$7, IntrantScenario!$B$10,"5")/5,0)</f>
        <v>1144.0005871284138</v>
      </c>
      <c r="K116" s="166">
        <f>IFERROR(_xll.Woodstock.Analyst.Xcel.UDFs.GetIndicatorValue($E116, "5 Famille de courbes="&amp;$C116&amp;";", IntrantScenario!$B$7, IntrantScenario!$B$10,"6")/5,0)</f>
        <v>1544.4515090173068</v>
      </c>
      <c r="L116" s="166">
        <f>IFERROR(_xll.Woodstock.Analyst.Xcel.UDFs.GetIndicatorValueAverage($E116, "5 Famille de courbes="&amp;$C116&amp;";", IntrantScenario!$B$7, IntrantScenario!$B$10,"2", "6")/5,0)</f>
        <v>1341.5472701266704</v>
      </c>
      <c r="M116" s="317">
        <f>SUM(G116:K116)/5</f>
        <v>1341.5472701266699</v>
      </c>
      <c r="N116" s="157" t="b">
        <f>EXACT(ROUND(L116,1),ROUND(M116,1))</f>
        <v>1</v>
      </c>
    </row>
    <row r="117" spans="1:14" x14ac:dyDescent="0.25">
      <c r="A117" s="164" t="s">
        <v>31</v>
      </c>
      <c r="B117" s="157" t="s">
        <v>97</v>
      </c>
      <c r="C117" s="374" t="str">
        <f>"FCTYF_"&amp;B117</f>
        <v>FCTYF_PEU</v>
      </c>
      <c r="D117" s="157" t="s">
        <v>5</v>
      </c>
      <c r="E117" s="374" t="s">
        <v>759</v>
      </c>
      <c r="F117" s="165" t="s">
        <v>343</v>
      </c>
      <c r="G117" s="166">
        <f>IFERROR(_xll.Woodstock.Analyst.Xcel.UDFs.GetIndicatorValue($E117, "5 Famille de courbes="&amp;$C117&amp;";", IntrantScenario!$B$7, IntrantScenario!$B$10,"2")/5,0)</f>
        <v>30.481281251265994</v>
      </c>
      <c r="H117" s="166">
        <f>IFERROR(_xll.Woodstock.Analyst.Xcel.UDFs.GetIndicatorValue($E117, "5 Famille de courbes="&amp;$C117&amp;";", IntrantScenario!$B$7, IntrantScenario!$B$10,"3")/5,0)</f>
        <v>19.853960827498447</v>
      </c>
      <c r="I117" s="166">
        <f>IFERROR(_xll.Woodstock.Analyst.Xcel.UDFs.GetIndicatorValue($E117, "5 Famille de courbes="&amp;$C117&amp;";", IntrantScenario!$B$7, IntrantScenario!$B$10,"4")/5,0)</f>
        <v>59.038082643097063</v>
      </c>
      <c r="J117" s="166">
        <f>IFERROR(_xll.Woodstock.Analyst.Xcel.UDFs.GetIndicatorValue($E117, "5 Famille de courbes="&amp;$C117&amp;";", IntrantScenario!$B$7, IntrantScenario!$B$10,"5")/5,0)</f>
        <v>34.714361572812813</v>
      </c>
      <c r="K117" s="166">
        <f>IFERROR(_xll.Woodstock.Analyst.Xcel.UDFs.GetIndicatorValue($E117, "5 Famille de courbes="&amp;$C117&amp;";", IntrantScenario!$B$7, IntrantScenario!$B$10,"6")/5,0)</f>
        <v>25.584721158934247</v>
      </c>
      <c r="L117" s="166">
        <f>IFERROR(_xll.Woodstock.Analyst.Xcel.UDFs.GetIndicatorValueAverage($E117, "5 Famille de courbes="&amp;$C117&amp;";", IntrantScenario!$B$7, IntrantScenario!$B$10,"2", "6")/5,0)</f>
        <v>33.934481490721708</v>
      </c>
      <c r="M117" s="317">
        <f>SUM(G117:K117)/5</f>
        <v>33.934481490721716</v>
      </c>
      <c r="N117" s="157" t="b">
        <f>EXACT(ROUND(L117,1),ROUND(M117,1))</f>
        <v>1</v>
      </c>
    </row>
    <row r="118" spans="1:14" x14ac:dyDescent="0.25">
      <c r="A118" s="164" t="s">
        <v>31</v>
      </c>
      <c r="B118" s="157" t="s">
        <v>97</v>
      </c>
      <c r="C118" s="374" t="str">
        <f>"FCTYF_"&amp;B118</f>
        <v>FCTYF_PEU</v>
      </c>
      <c r="D118" s="157" t="s">
        <v>6</v>
      </c>
      <c r="E118" s="374" t="s">
        <v>770</v>
      </c>
      <c r="F118" s="165" t="s">
        <v>344</v>
      </c>
      <c r="G118" s="166">
        <f>IFERROR(_xll.Woodstock.Analyst.Xcel.UDFs.GetIndicatorValue($E118, "5 Famille de courbes="&amp;$C118&amp;";", IntrantScenario!$B$7, IntrantScenario!$B$10,"2")/5,0)</f>
        <v>8581.9516982177029</v>
      </c>
      <c r="H118" s="166">
        <f>IFERROR(_xll.Woodstock.Analyst.Xcel.UDFs.GetIndicatorValue($E118, "5 Famille de courbes="&amp;$C118&amp;";", IntrantScenario!$B$7, IntrantScenario!$B$10,"3")/5,0)</f>
        <v>6808.6727922426817</v>
      </c>
      <c r="I118" s="166">
        <f>IFERROR(_xll.Woodstock.Analyst.Xcel.UDFs.GetIndicatorValue($E118, "5 Famille de courbes="&amp;$C118&amp;";", IntrantScenario!$B$7, IntrantScenario!$B$10,"4")/5,0)</f>
        <v>11527.160080910959</v>
      </c>
      <c r="J118" s="166">
        <f>IFERROR(_xll.Woodstock.Analyst.Xcel.UDFs.GetIndicatorValue($E118, "5 Famille de courbes="&amp;$C118&amp;";", IntrantScenario!$B$7, IntrantScenario!$B$10,"5")/5,0)</f>
        <v>9567.5293391385294</v>
      </c>
      <c r="K118" s="166">
        <f>IFERROR(_xll.Woodstock.Analyst.Xcel.UDFs.GetIndicatorValue($E118, "5 Famille de courbes="&amp;$C118&amp;";", IntrantScenario!$B$7, IntrantScenario!$B$10,"6")/5,0)</f>
        <v>9506.2564227768453</v>
      </c>
      <c r="L118" s="166">
        <f>IFERROR(_xll.Woodstock.Analyst.Xcel.UDFs.GetIndicatorValueAverage($E118, "5 Famille de courbes="&amp;$C118&amp;";", IntrantScenario!$B$7, IntrantScenario!$B$10,"2", "6")/5,0)</f>
        <v>9198.3140666573436</v>
      </c>
      <c r="M118" s="317">
        <f>SUM(G118:K118)/5</f>
        <v>9198.3140666573436</v>
      </c>
      <c r="N118" s="157" t="b">
        <f>EXACT(ROUND(L118,1),ROUND(M118,1))</f>
        <v>1</v>
      </c>
    </row>
    <row r="119" spans="1:14" x14ac:dyDescent="0.25">
      <c r="A119" s="164" t="s">
        <v>31</v>
      </c>
      <c r="B119" s="157" t="s">
        <v>97</v>
      </c>
      <c r="C119" s="374" t="str">
        <f>"FCTYF_"&amp;B119</f>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SUM(G119:K119)/5</f>
        <v>0</v>
      </c>
      <c r="N119" s="157" t="b">
        <f>EXACT(ROUND(L119,1),ROUND(M119,1))</f>
        <v>1</v>
      </c>
    </row>
    <row r="120" spans="1:14" x14ac:dyDescent="0.25">
      <c r="A120" s="164" t="s">
        <v>31</v>
      </c>
      <c r="B120" s="157" t="s">
        <v>97</v>
      </c>
      <c r="C120" s="374" t="str">
        <f>"FCTYF_"&amp;B120</f>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SUM(G120:K120)/5</f>
        <v>0</v>
      </c>
      <c r="N120" s="157" t="b">
        <f>EXACT(ROUND(L120,1),ROUND(M120,1))</f>
        <v>1</v>
      </c>
    </row>
    <row r="121" spans="1:14" x14ac:dyDescent="0.25">
      <c r="A121" s="164" t="s">
        <v>31</v>
      </c>
      <c r="B121" s="157" t="s">
        <v>97</v>
      </c>
      <c r="C121" s="374" t="str">
        <f>"FCTYF_"&amp;B121</f>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SUM(G121:K121)/5</f>
        <v>0</v>
      </c>
      <c r="N121" s="157" t="b">
        <f>EXACT(ROUND(L121,1),ROUND(M121,1))</f>
        <v>1</v>
      </c>
    </row>
    <row r="122" spans="1:14" x14ac:dyDescent="0.25">
      <c r="A122" s="164" t="s">
        <v>31</v>
      </c>
      <c r="B122" s="157" t="s">
        <v>97</v>
      </c>
      <c r="C122" s="374" t="str">
        <f>"FCTYF_"&amp;B122</f>
        <v>FCTYF_PEU</v>
      </c>
      <c r="D122" s="157" t="s">
        <v>11</v>
      </c>
      <c r="E122" s="374" t="s">
        <v>805</v>
      </c>
      <c r="F122" s="165" t="s">
        <v>348</v>
      </c>
      <c r="G122" s="166">
        <f>IFERROR(_xll.Woodstock.Analyst.Xcel.UDFs.GetIndicatorValue($E122, "5 Famille de courbes="&amp;$C122&amp;";", IntrantScenario!$B$7, IntrantScenario!$B$10,"2")/5,0)</f>
        <v>8581.9516982177029</v>
      </c>
      <c r="H122" s="166">
        <f>IFERROR(_xll.Woodstock.Analyst.Xcel.UDFs.GetIndicatorValue($E122, "5 Famille de courbes="&amp;$C122&amp;";", IntrantScenario!$B$7, IntrantScenario!$B$10,"3")/5,0)</f>
        <v>6808.6727922426817</v>
      </c>
      <c r="I122" s="166">
        <f>IFERROR(_xll.Woodstock.Analyst.Xcel.UDFs.GetIndicatorValue($E122, "5 Famille de courbes="&amp;$C122&amp;";", IntrantScenario!$B$7, IntrantScenario!$B$10,"4")/5,0)</f>
        <v>11527.160080910959</v>
      </c>
      <c r="J122" s="166">
        <f>IFERROR(_xll.Woodstock.Analyst.Xcel.UDFs.GetIndicatorValue($E122, "5 Famille de courbes="&amp;$C122&amp;";", IntrantScenario!$B$7, IntrantScenario!$B$10,"5")/5,0)</f>
        <v>9567.5293391385294</v>
      </c>
      <c r="K122" s="166">
        <f>IFERROR(_xll.Woodstock.Analyst.Xcel.UDFs.GetIndicatorValue($E122, "5 Famille de courbes="&amp;$C122&amp;";", IntrantScenario!$B$7, IntrantScenario!$B$10,"6")/5,0)</f>
        <v>9506.2564227768453</v>
      </c>
      <c r="L122" s="166">
        <f>IFERROR(_xll.Woodstock.Analyst.Xcel.UDFs.GetIndicatorValueAverage($E122, "5 Famille de courbes="&amp;$C122&amp;";", IntrantScenario!$B$7, IntrantScenario!$B$10,"2", "6")/5,0)</f>
        <v>9198.3140666573436</v>
      </c>
      <c r="M122" s="317">
        <f>SUM(G122:K122)/5</f>
        <v>9198.3140666573436</v>
      </c>
      <c r="N122" s="157" t="b">
        <f>EXACT(ROUND(L122,1),ROUND(M122,1))</f>
        <v>1</v>
      </c>
    </row>
    <row r="123" spans="1:14" x14ac:dyDescent="0.25">
      <c r="A123" s="164" t="s">
        <v>31</v>
      </c>
      <c r="B123" s="157" t="s">
        <v>97</v>
      </c>
      <c r="C123" s="374" t="str">
        <f>"FCTYF_"&amp;B123</f>
        <v>FCTYF_PEU</v>
      </c>
      <c r="D123" s="157" t="s">
        <v>13</v>
      </c>
      <c r="E123" s="374" t="s">
        <v>763</v>
      </c>
      <c r="F123" s="165" t="s">
        <v>349</v>
      </c>
      <c r="G123" s="166">
        <f>IFERROR(_xll.Woodstock.Analyst.Xcel.UDFs.GetIndicatorValue($E123, "5 Famille de courbes="&amp;$C123&amp;";", IntrantScenario!$B$7, IntrantScenario!$B$10,"2")/5,0)</f>
        <v>3366.7587854659369</v>
      </c>
      <c r="H123" s="166">
        <f>IFERROR(_xll.Woodstock.Analyst.Xcel.UDFs.GetIndicatorValue($E123, "5 Famille de courbes="&amp;$C123&amp;";", IntrantScenario!$B$7, IntrantScenario!$B$10,"3")/5,0)</f>
        <v>2164.1923081784303</v>
      </c>
      <c r="I123" s="166">
        <f>IFERROR(_xll.Woodstock.Analyst.Xcel.UDFs.GetIndicatorValue($E123, "5 Famille de courbes="&amp;$C123&amp;";", IntrantScenario!$B$7, IntrantScenario!$B$10,"4")/5,0)</f>
        <v>6301.5468570533685</v>
      </c>
      <c r="J123" s="166">
        <f>IFERROR(_xll.Woodstock.Analyst.Xcel.UDFs.GetIndicatorValue($E123, "5 Famille de courbes="&amp;$C123&amp;";", IntrantScenario!$B$7, IntrantScenario!$B$10,"5")/5,0)</f>
        <v>3530.1502320553896</v>
      </c>
      <c r="K123" s="166">
        <f>IFERROR(_xll.Woodstock.Analyst.Xcel.UDFs.GetIndicatorValue($E123, "5 Famille de courbes="&amp;$C123&amp;";", IntrantScenario!$B$7, IntrantScenario!$B$10,"6")/5,0)</f>
        <v>2876.79705667912</v>
      </c>
      <c r="L123" s="166">
        <f>IFERROR(_xll.Woodstock.Analyst.Xcel.UDFs.GetIndicatorValueAverage($E123, "5 Famille de courbes="&amp;$C123&amp;";", IntrantScenario!$B$7, IntrantScenario!$B$10,"2", "6")/5,0)</f>
        <v>3647.8890478864487</v>
      </c>
      <c r="M123" s="317">
        <f>SUM(G123:K123)/5</f>
        <v>3647.8890478864496</v>
      </c>
      <c r="N123" s="157" t="b">
        <f>EXACT(ROUND(L123,1),ROUND(M123,1))</f>
        <v>1</v>
      </c>
    </row>
    <row r="124" spans="1:14" x14ac:dyDescent="0.25">
      <c r="A124" s="164" t="s">
        <v>31</v>
      </c>
      <c r="B124" s="157" t="s">
        <v>97</v>
      </c>
      <c r="C124" s="374" t="str">
        <f>"FCTYF_"&amp;B124</f>
        <v>FCTYF_PEU</v>
      </c>
      <c r="D124" s="157" t="s">
        <v>14</v>
      </c>
      <c r="E124" s="374" t="s">
        <v>764</v>
      </c>
      <c r="F124" s="165" t="s">
        <v>350</v>
      </c>
      <c r="G124" s="166">
        <f>IFERROR(_xll.Woodstock.Analyst.Xcel.UDFs.GetIndicatorValue($E124, "5 Famille de courbes="&amp;$C124&amp;";", IntrantScenario!$B$7, IntrantScenario!$B$10,"2")/5,0)</f>
        <v>29348.340808844503</v>
      </c>
      <c r="H124" s="166">
        <f>IFERROR(_xll.Woodstock.Analyst.Xcel.UDFs.GetIndicatorValue($E124, "5 Famille de courbes="&amp;$C124&amp;";", IntrantScenario!$B$7, IntrantScenario!$B$10,"3")/5,0)</f>
        <v>17775.260367961819</v>
      </c>
      <c r="I124" s="166">
        <f>IFERROR(_xll.Woodstock.Analyst.Xcel.UDFs.GetIndicatorValue($E124, "5 Famille de courbes="&amp;$C124&amp;";", IntrantScenario!$B$7, IntrantScenario!$B$10,"4")/5,0)</f>
        <v>39551.149873497881</v>
      </c>
      <c r="J124" s="166">
        <f>IFERROR(_xll.Woodstock.Analyst.Xcel.UDFs.GetIndicatorValue($E124, "5 Famille de courbes="&amp;$C124&amp;";", IntrantScenario!$B$7, IntrantScenario!$B$10,"5")/5,0)</f>
        <v>20492.540839613248</v>
      </c>
      <c r="K124" s="166">
        <f>IFERROR(_xll.Woodstock.Analyst.Xcel.UDFs.GetIndicatorValue($E124, "5 Famille de courbes="&amp;$C124&amp;";", IntrantScenario!$B$7, IntrantScenario!$B$10,"6")/5,0)</f>
        <v>30605.226769107725</v>
      </c>
      <c r="L124" s="166">
        <f>IFERROR(_xll.Woodstock.Analyst.Xcel.UDFs.GetIndicatorValueAverage($E124, "5 Famille de courbes="&amp;$C124&amp;";", IntrantScenario!$B$7, IntrantScenario!$B$10,"2", "6")/5,0)</f>
        <v>27554.503731805034</v>
      </c>
      <c r="M124" s="317">
        <f>SUM(G124:K124)/5</f>
        <v>27554.503731805034</v>
      </c>
      <c r="N124" s="157" t="b">
        <f>EXACT(ROUND(L124,1),ROUND(M124,1))</f>
        <v>1</v>
      </c>
    </row>
    <row r="125" spans="1:14" x14ac:dyDescent="0.25">
      <c r="A125" s="164" t="s">
        <v>31</v>
      </c>
      <c r="B125" s="157" t="s">
        <v>97</v>
      </c>
      <c r="C125" s="374" t="str">
        <f>"FCTYF_"&amp;B125</f>
        <v>FCTYF_PEU</v>
      </c>
      <c r="D125" s="157" t="s">
        <v>15</v>
      </c>
      <c r="E125" s="374" t="s">
        <v>765</v>
      </c>
      <c r="F125" s="165" t="s">
        <v>351</v>
      </c>
      <c r="G125" s="166">
        <f>IFERROR(_xll.Woodstock.Analyst.Xcel.UDFs.GetIndicatorValue($E125, "5 Famille de courbes="&amp;$C125&amp;";", IntrantScenario!$B$7, IntrantScenario!$B$10,"2")/5,0)</f>
        <v>89.257462514652573</v>
      </c>
      <c r="H125" s="166">
        <f>IFERROR(_xll.Woodstock.Analyst.Xcel.UDFs.GetIndicatorValue($E125, "5 Famille de courbes="&amp;$C125&amp;";", IntrantScenario!$B$7, IntrantScenario!$B$10,"3")/5,0)</f>
        <v>89.585322271606913</v>
      </c>
      <c r="I125" s="166">
        <f>IFERROR(_xll.Woodstock.Analyst.Xcel.UDFs.GetIndicatorValue($E125, "5 Famille de courbes="&amp;$C125&amp;";", IntrantScenario!$B$7, IntrantScenario!$B$10,"4")/5,0)</f>
        <v>155.26984511947157</v>
      </c>
      <c r="J125" s="166">
        <f>IFERROR(_xll.Woodstock.Analyst.Xcel.UDFs.GetIndicatorValue($E125, "5 Famille de courbes="&amp;$C125&amp;";", IntrantScenario!$B$7, IntrantScenario!$B$10,"5")/5,0)</f>
        <v>180.48596939685234</v>
      </c>
      <c r="K125" s="166">
        <f>IFERROR(_xll.Woodstock.Analyst.Xcel.UDFs.GetIndicatorValue($E125, "5 Famille de courbes="&amp;$C125&amp;";", IntrantScenario!$B$7, IntrantScenario!$B$10,"6")/5,0)</f>
        <v>86.652044670505575</v>
      </c>
      <c r="L125" s="166">
        <f>IFERROR(_xll.Woodstock.Analyst.Xcel.UDFs.GetIndicatorValueAverage($E125, "5 Famille de courbes="&amp;$C125&amp;";", IntrantScenario!$B$7, IntrantScenario!$B$10,"2", "6")/5,0)</f>
        <v>120.25012879461778</v>
      </c>
      <c r="M125" s="317">
        <f>SUM(G125:K125)/5</f>
        <v>120.25012879461778</v>
      </c>
      <c r="N125" s="157" t="b">
        <f>EXACT(ROUND(L125,1),ROUND(M125,1))</f>
        <v>1</v>
      </c>
    </row>
    <row r="126" spans="1:14" x14ac:dyDescent="0.25">
      <c r="A126" s="164" t="s">
        <v>31</v>
      </c>
      <c r="B126" s="157" t="s">
        <v>97</v>
      </c>
      <c r="C126" s="374" t="str">
        <f>"FCTYF_"&amp;B126</f>
        <v>FCTYF_PEU</v>
      </c>
      <c r="D126" s="157" t="s">
        <v>17</v>
      </c>
      <c r="E126" s="374" t="s">
        <v>766</v>
      </c>
      <c r="F126" s="165" t="s">
        <v>352</v>
      </c>
      <c r="G126" s="166">
        <f>IFERROR(_xll.Woodstock.Analyst.Xcel.UDFs.GetIndicatorValue($E126, "5 Famille de courbes="&amp;$C126&amp;";", IntrantScenario!$B$7, IntrantScenario!$B$10,"2")/5,0)</f>
        <v>32804.357169617651</v>
      </c>
      <c r="H126" s="166">
        <f>IFERROR(_xll.Woodstock.Analyst.Xcel.UDFs.GetIndicatorValue($E126, "5 Famille de courbes="&amp;$C126&amp;";", IntrantScenario!$B$7, IntrantScenario!$B$10,"3")/5,0)</f>
        <v>20029.037627341466</v>
      </c>
      <c r="I126" s="166">
        <f>IFERROR(_xll.Woodstock.Analyst.Xcel.UDFs.GetIndicatorValue($E126, "5 Famille de courbes="&amp;$C126&amp;";", IntrantScenario!$B$7, IntrantScenario!$B$10,"4")/5,0)</f>
        <v>46007.967332026252</v>
      </c>
      <c r="J126" s="166">
        <f>IFERROR(_xll.Woodstock.Analyst.Xcel.UDFs.GetIndicatorValue($E126, "5 Famille de courbes="&amp;$C126&amp;";", IntrantScenario!$B$7, IntrantScenario!$B$10,"5")/5,0)</f>
        <v>24203.177246397343</v>
      </c>
      <c r="K126" s="166">
        <f>IFERROR(_xll.Woodstock.Analyst.Xcel.UDFs.GetIndicatorValue($E126, "5 Famille de courbes="&amp;$C126&amp;";", IntrantScenario!$B$7, IntrantScenario!$B$10,"6")/5,0)</f>
        <v>33568.67602894282</v>
      </c>
      <c r="L126" s="166">
        <f>IFERROR(_xll.Woodstock.Analyst.Xcel.UDFs.GetIndicatorValueAverage($E126, "5 Famille de courbes="&amp;$C126&amp;";", IntrantScenario!$B$7, IntrantScenario!$B$10,"2", "6")/5,0)</f>
        <v>31322.643080865109</v>
      </c>
      <c r="M126" s="317">
        <f>SUM(G126:K126)/5</f>
        <v>31322.643080865109</v>
      </c>
      <c r="N126" s="157" t="b">
        <f>EXACT(ROUND(L126,1),ROUND(M126,1))</f>
        <v>1</v>
      </c>
    </row>
    <row r="127" spans="1:14" x14ac:dyDescent="0.25">
      <c r="A127" s="164" t="s">
        <v>31</v>
      </c>
      <c r="B127" s="157" t="s">
        <v>97</v>
      </c>
      <c r="C127" s="374" t="str">
        <f>"FCTYF_"&amp;B127</f>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4.9586402433004997</v>
      </c>
      <c r="K127" s="166">
        <f>IFERROR(_xll.Woodstock.Analyst.Xcel.UDFs.GetIndicatorValue($E127, "5 Famille de courbes="&amp;$C127&amp;";", IntrantScenario!$B$7, IntrantScenario!$B$10,"6")/5,0)</f>
        <v>0.4966400201988222</v>
      </c>
      <c r="L127" s="166">
        <f>IFERROR(_xll.Woodstock.Analyst.Xcel.UDFs.GetIndicatorValueAverage($E127, "5 Famille de courbes="&amp;$C127&amp;";", IntrantScenario!$B$7, IntrantScenario!$B$10,"2", "6")/5,0)</f>
        <v>1.0910560526998645</v>
      </c>
      <c r="M127" s="317">
        <f>SUM(G127:K127)/5</f>
        <v>1.0910560526998645</v>
      </c>
      <c r="N127" s="157" t="b">
        <f>EXACT(ROUND(L127,1),ROUND(M127,1))</f>
        <v>1</v>
      </c>
    </row>
    <row r="128" spans="1:14" x14ac:dyDescent="0.25">
      <c r="A128" s="164" t="s">
        <v>31</v>
      </c>
      <c r="B128" s="157" t="s">
        <v>97</v>
      </c>
      <c r="C128" s="374" t="str">
        <f>"FCTYF_"&amp;B128</f>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SUM(G128:K128)/5</f>
        <v>0</v>
      </c>
      <c r="N128" s="157" t="b">
        <f>EXACT(ROUND(L128,1),ROUND(M128,1))</f>
        <v>1</v>
      </c>
    </row>
    <row r="129" spans="1:14" x14ac:dyDescent="0.25">
      <c r="A129" s="164" t="s">
        <v>31</v>
      </c>
      <c r="B129" s="157" t="s">
        <v>97</v>
      </c>
      <c r="C129" s="374" t="str">
        <f>"FCTYF_"&amp;B129</f>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4.9586402433004997</v>
      </c>
      <c r="K129" s="166">
        <f>IFERROR(_xll.Woodstock.Analyst.Xcel.UDFs.GetIndicatorValue($E129, "5 Famille de courbes="&amp;$C129&amp;";", IntrantScenario!$B$7, IntrantScenario!$B$10,"6")/5,0)</f>
        <v>0.4966400201988222</v>
      </c>
      <c r="L129" s="166">
        <f>IFERROR(_xll.Woodstock.Analyst.Xcel.UDFs.GetIndicatorValueAverage($E129, "5 Famille de courbes="&amp;$C129&amp;";", IntrantScenario!$B$7, IntrantScenario!$B$10,"2", "6")/5,0)</f>
        <v>1.0910560526998645</v>
      </c>
      <c r="M129" s="317">
        <f>SUM(G129:K129)/5</f>
        <v>1.0910560526998645</v>
      </c>
      <c r="N129" s="157" t="b">
        <f>EXACT(ROUND(L129,1),ROUND(M129,1))</f>
        <v>1</v>
      </c>
    </row>
    <row r="130" spans="1:14" x14ac:dyDescent="0.25">
      <c r="A130" s="164" t="s">
        <v>31</v>
      </c>
      <c r="B130" s="157" t="s">
        <v>97</v>
      </c>
      <c r="C130" s="374" t="str">
        <f>"FCTYF_"&amp;B130</f>
        <v>FCTYF_PEU</v>
      </c>
      <c r="D130" s="157" t="s">
        <v>39</v>
      </c>
      <c r="E130" s="374" t="s">
        <v>806</v>
      </c>
      <c r="F130" s="165" t="s">
        <v>356</v>
      </c>
      <c r="G130" s="166">
        <f>IFERROR(_xll.Woodstock.Analyst.Xcel.UDFs.GetIndicatorValue($E130, "5 Famille de courbes="&amp;$C130&amp;";", IntrantScenario!$B$7, IntrantScenario!$B$10,"2")/5,0)</f>
        <v>41386.308816485602</v>
      </c>
      <c r="H130" s="166">
        <f>IFERROR(_xll.Woodstock.Analyst.Xcel.UDFs.GetIndicatorValue($E130, "5 Famille de courbes="&amp;$C130&amp;";", IntrantScenario!$B$7, IntrantScenario!$B$10,"3")/5,0)</f>
        <v>26837.710379917396</v>
      </c>
      <c r="I130" s="166">
        <f>IFERROR(_xll.Woodstock.Analyst.Xcel.UDFs.GetIndicatorValue($E130, "5 Famille de courbes="&amp;$C130&amp;";", IntrantScenario!$B$7, IntrantScenario!$B$10,"4")/5,0)</f>
        <v>57535.125099462879</v>
      </c>
      <c r="J130" s="166">
        <f>IFERROR(_xll.Woodstock.Analyst.Xcel.UDFs.GetIndicatorValue($E130, "5 Famille de courbes="&amp;$C130&amp;";", IntrantScenario!$B$7, IntrantScenario!$B$10,"5")/5,0)</f>
        <v>33775.664608176885</v>
      </c>
      <c r="K130" s="166">
        <f>IFERROR(_xll.Woodstock.Analyst.Xcel.UDFs.GetIndicatorValue($E130, "5 Famille de courbes="&amp;$C130&amp;";", IntrantScenario!$B$7, IntrantScenario!$B$10,"6")/5,0)</f>
        <v>43075.429538989847</v>
      </c>
      <c r="L130" s="166">
        <f>IFERROR(_xll.Woodstock.Analyst.Xcel.UDFs.GetIndicatorValueAverage($E130, "5 Famille de courbes="&amp;$C130&amp;";", IntrantScenario!$B$7, IntrantScenario!$B$10,"2", "6")/5,0)</f>
        <v>40522.047688606523</v>
      </c>
      <c r="M130" s="317">
        <f>SUM(G130:K130)/5</f>
        <v>40522.047688606523</v>
      </c>
      <c r="N130" s="157" t="b">
        <f>EXACT(ROUND(L130,1),ROUND(M130,1))</f>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"FCTYF_"&amp;B132</f>
        <v>FCTYF_PEU_R</v>
      </c>
      <c r="D132" s="165" t="s">
        <v>2</v>
      </c>
      <c r="E132" s="374" t="s">
        <v>756</v>
      </c>
      <c r="F132" s="165" t="s">
        <v>357</v>
      </c>
      <c r="G132" s="166">
        <f>IFERROR(_xll.Woodstock.Analyst.Xcel.UDFs.GetIndicatorValue($E132, "5 Famille de courbes="&amp;$C132&amp;";", IntrantScenario!$B$7, IntrantScenario!$B$10,"2")/5,0)</f>
        <v>5617.372874101251</v>
      </c>
      <c r="H132" s="166">
        <f>IFERROR(_xll.Woodstock.Analyst.Xcel.UDFs.GetIndicatorValue($E132, "5 Famille de courbes="&amp;$C132&amp;";", IntrantScenario!$B$7, IntrantScenario!$B$10,"3")/5,0)</f>
        <v>12498.681326252354</v>
      </c>
      <c r="I132" s="166">
        <f>IFERROR(_xll.Woodstock.Analyst.Xcel.UDFs.GetIndicatorValue($E132, "5 Famille de courbes="&amp;$C132&amp;";", IntrantScenario!$B$7, IntrantScenario!$B$10,"4")/5,0)</f>
        <v>3182.9929118207765</v>
      </c>
      <c r="J132" s="166">
        <f>IFERROR(_xll.Woodstock.Analyst.Xcel.UDFs.GetIndicatorValue($E132, "5 Famille de courbes="&amp;$C132&amp;";", IntrantScenario!$B$7, IntrantScenario!$B$10,"5")/5,0)</f>
        <v>9128.1348266530622</v>
      </c>
      <c r="K132" s="166">
        <f>IFERROR(_xll.Woodstock.Analyst.Xcel.UDFs.GetIndicatorValue($E132, "5 Famille de courbes="&amp;$C132&amp;";", IntrantScenario!$B$7, IntrantScenario!$B$10,"6")/5,0)</f>
        <v>7741.1283242048712</v>
      </c>
      <c r="L132" s="166">
        <f>IFERROR(_xll.Woodstock.Analyst.Xcel.UDFs.GetIndicatorValueAverage($E132, "5 Famille de courbes="&amp;$C132&amp;";", IntrantScenario!$B$7, IntrantScenario!$B$10,"2", "6")/5,0)</f>
        <v>7633.6620526064626</v>
      </c>
      <c r="M132" s="317">
        <f>SUM(G132:K132)/5</f>
        <v>7633.6620526064626</v>
      </c>
      <c r="N132" s="157" t="b">
        <f>EXACT(ROUND(L132,1),ROUND(M132,1))</f>
        <v>1</v>
      </c>
    </row>
    <row r="133" spans="1:14" x14ac:dyDescent="0.25">
      <c r="A133" s="164" t="s">
        <v>33</v>
      </c>
      <c r="B133" s="157" t="s">
        <v>127</v>
      </c>
      <c r="C133" s="374" t="str">
        <f>"FCTYF_"&amp;B133</f>
        <v>FCTYF_PEU_R</v>
      </c>
      <c r="D133" s="157" t="s">
        <v>3</v>
      </c>
      <c r="E133" s="374" t="s">
        <v>757</v>
      </c>
      <c r="F133" s="165" t="s">
        <v>358</v>
      </c>
      <c r="G133" s="166">
        <f>IFERROR(_xll.Woodstock.Analyst.Xcel.UDFs.GetIndicatorValue($E133, "5 Famille de courbes="&amp;$C133&amp;";", IntrantScenario!$B$7, IntrantScenario!$B$10,"2")/5,0)</f>
        <v>7660.7703377021753</v>
      </c>
      <c r="H133" s="166">
        <f>IFERROR(_xll.Woodstock.Analyst.Xcel.UDFs.GetIndicatorValue($E133, "5 Famille de courbes="&amp;$C133&amp;";", IntrantScenario!$B$7, IntrantScenario!$B$10,"3")/5,0)</f>
        <v>16354.589342671979</v>
      </c>
      <c r="I133" s="166">
        <f>IFERROR(_xll.Woodstock.Analyst.Xcel.UDFs.GetIndicatorValue($E133, "5 Famille de courbes="&amp;$C133&amp;";", IntrantScenario!$B$7, IntrantScenario!$B$10,"4")/5,0)</f>
        <v>3586.1443166604586</v>
      </c>
      <c r="J133" s="166">
        <f>IFERROR(_xll.Woodstock.Analyst.Xcel.UDFs.GetIndicatorValue($E133, "5 Famille de courbes="&amp;$C133&amp;";", IntrantScenario!$B$7, IntrantScenario!$B$10,"5")/5,0)</f>
        <v>13686.383330122111</v>
      </c>
      <c r="K133" s="166">
        <f>IFERROR(_xll.Woodstock.Analyst.Xcel.UDFs.GetIndicatorValue($E133, "5 Famille de courbes="&amp;$C133&amp;";", IntrantScenario!$B$7, IntrantScenario!$B$10,"6")/5,0)</f>
        <v>11280.951957102592</v>
      </c>
      <c r="L133" s="166">
        <f>IFERROR(_xll.Woodstock.Analyst.Xcel.UDFs.GetIndicatorValueAverage($E133, "5 Famille de courbes="&amp;$C133&amp;";", IntrantScenario!$B$7, IntrantScenario!$B$10,"2", "6")/5,0)</f>
        <v>10513.767856851864</v>
      </c>
      <c r="M133" s="317">
        <f>SUM(G133:K133)/5</f>
        <v>10513.767856851864</v>
      </c>
      <c r="N133" s="157" t="b">
        <f>EXACT(ROUND(L133,1),ROUND(M133,1))</f>
        <v>1</v>
      </c>
    </row>
    <row r="134" spans="1:14" x14ac:dyDescent="0.25">
      <c r="A134" s="164" t="s">
        <v>33</v>
      </c>
      <c r="B134" s="157" t="s">
        <v>127</v>
      </c>
      <c r="C134" s="374" t="str">
        <f>"FCTYF_"&amp;B134</f>
        <v>FCTYF_PEU_R</v>
      </c>
      <c r="D134" s="157" t="s">
        <v>4</v>
      </c>
      <c r="E134" s="374" t="s">
        <v>758</v>
      </c>
      <c r="F134" s="165" t="s">
        <v>628</v>
      </c>
      <c r="G134" s="166">
        <f>IFERROR(_xll.Woodstock.Analyst.Xcel.UDFs.GetIndicatorValue($E134, "5 Famille de courbes="&amp;$C134&amp;";", IntrantScenario!$B$7, IntrantScenario!$B$10,"2")/5,0)</f>
        <v>3243.9291251665622</v>
      </c>
      <c r="H134" s="166">
        <f>IFERROR(_xll.Woodstock.Analyst.Xcel.UDFs.GetIndicatorValue($E134, "5 Famille de courbes="&amp;$C134&amp;";", IntrantScenario!$B$7, IntrantScenario!$B$10,"3")/5,0)</f>
        <v>6237.7943178846954</v>
      </c>
      <c r="I134" s="166">
        <f>IFERROR(_xll.Woodstock.Analyst.Xcel.UDFs.GetIndicatorValue($E134, "5 Famille de courbes="&amp;$C134&amp;";", IntrantScenario!$B$7, IntrantScenario!$B$10,"4")/5,0)</f>
        <v>1862.7396021187676</v>
      </c>
      <c r="J134" s="166">
        <f>IFERROR(_xll.Woodstock.Analyst.Xcel.UDFs.GetIndicatorValue($E134, "5 Famille de courbes="&amp;$C134&amp;";", IntrantScenario!$B$7, IntrantScenario!$B$10,"5")/5,0)</f>
        <v>6267.6340396758369</v>
      </c>
      <c r="K134" s="166">
        <f>IFERROR(_xll.Woodstock.Analyst.Xcel.UDFs.GetIndicatorValue($E134, "5 Famille de courbes="&amp;$C134&amp;";", IntrantScenario!$B$7, IntrantScenario!$B$10,"6")/5,0)</f>
        <v>5921.8545692094685</v>
      </c>
      <c r="L134" s="166">
        <f>IFERROR(_xll.Woodstock.Analyst.Xcel.UDFs.GetIndicatorValueAverage($E134, "5 Famille de courbes="&amp;$C134&amp;";", IntrantScenario!$B$7, IntrantScenario!$B$10,"2", "6")/5,0)</f>
        <v>4706.7903308110663</v>
      </c>
      <c r="M134" s="317">
        <f>SUM(G134:K134)/5</f>
        <v>4706.7903308110663</v>
      </c>
      <c r="N134" s="157" t="b">
        <f>EXACT(ROUND(L134,1),ROUND(M134,1))</f>
        <v>1</v>
      </c>
    </row>
    <row r="135" spans="1:14" x14ac:dyDescent="0.25">
      <c r="A135" s="164" t="s">
        <v>33</v>
      </c>
      <c r="B135" s="157" t="s">
        <v>127</v>
      </c>
      <c r="C135" s="374" t="str">
        <f>"FCTYF_"&amp;B135</f>
        <v>FCTYF_PEU_R</v>
      </c>
      <c r="D135" s="157" t="s">
        <v>5</v>
      </c>
      <c r="E135" s="374" t="s">
        <v>759</v>
      </c>
      <c r="F135" s="165" t="s">
        <v>359</v>
      </c>
      <c r="G135" s="166">
        <f>IFERROR(_xll.Woodstock.Analyst.Xcel.UDFs.GetIndicatorValue($E135, "5 Famille de courbes="&amp;$C135&amp;";", IntrantScenario!$B$7, IntrantScenario!$B$10,"2")/5,0)</f>
        <v>223.19003343271538</v>
      </c>
      <c r="H135" s="166">
        <f>IFERROR(_xll.Woodstock.Analyst.Xcel.UDFs.GetIndicatorValue($E135, "5 Famille de courbes="&amp;$C135&amp;";", IntrantScenario!$B$7, IntrantScenario!$B$10,"3")/5,0)</f>
        <v>316.98955405183818</v>
      </c>
      <c r="I135" s="166">
        <f>IFERROR(_xll.Woodstock.Analyst.Xcel.UDFs.GetIndicatorValue($E135, "5 Famille de courbes="&amp;$C135&amp;";", IntrantScenario!$B$7, IntrantScenario!$B$10,"4")/5,0)</f>
        <v>97.661543165917422</v>
      </c>
      <c r="J135" s="166">
        <f>IFERROR(_xll.Woodstock.Analyst.Xcel.UDFs.GetIndicatorValue($E135, "5 Famille de courbes="&amp;$C135&amp;";", IntrantScenario!$B$7, IntrantScenario!$B$10,"5")/5,0)</f>
        <v>562.60901481825772</v>
      </c>
      <c r="K135" s="166">
        <f>IFERROR(_xll.Woodstock.Analyst.Xcel.UDFs.GetIndicatorValue($E135, "5 Famille de courbes="&amp;$C135&amp;";", IntrantScenario!$B$7, IntrantScenario!$B$10,"6")/5,0)</f>
        <v>572.18978049637155</v>
      </c>
      <c r="L135" s="166">
        <f>IFERROR(_xll.Woodstock.Analyst.Xcel.UDFs.GetIndicatorValueAverage($E135, "5 Famille de courbes="&amp;$C135&amp;";", IntrantScenario!$B$7, IntrantScenario!$B$10,"2", "6")/5,0)</f>
        <v>354.52798519302007</v>
      </c>
      <c r="M135" s="317">
        <f>SUM(G135:K135)/5</f>
        <v>354.52798519302007</v>
      </c>
      <c r="N135" s="157" t="b">
        <f>EXACT(ROUND(L135,1),ROUND(M135,1))</f>
        <v>1</v>
      </c>
    </row>
    <row r="136" spans="1:14" x14ac:dyDescent="0.25">
      <c r="A136" s="164" t="s">
        <v>33</v>
      </c>
      <c r="B136" s="157" t="s">
        <v>127</v>
      </c>
      <c r="C136" s="374" t="str">
        <f>"FCTYF_"&amp;B136</f>
        <v>FCTYF_PEU_R</v>
      </c>
      <c r="D136" s="157" t="s">
        <v>6</v>
      </c>
      <c r="E136" s="374" t="s">
        <v>770</v>
      </c>
      <c r="F136" s="165" t="s">
        <v>360</v>
      </c>
      <c r="G136" s="166">
        <f>IFERROR(_xll.Woodstock.Analyst.Xcel.UDFs.GetIndicatorValue($E136, "5 Famille de courbes="&amp;$C136&amp;";", IntrantScenario!$B$7, IntrantScenario!$B$10,"2")/5,0)</f>
        <v>16745.26228271229</v>
      </c>
      <c r="H136" s="166">
        <f>IFERROR(_xll.Woodstock.Analyst.Xcel.UDFs.GetIndicatorValue($E136, "5 Famille de courbes="&amp;$C136&amp;";", IntrantScenario!$B$7, IntrantScenario!$B$10,"3")/5,0)</f>
        <v>35408.053491103579</v>
      </c>
      <c r="I136" s="166">
        <f>IFERROR(_xll.Woodstock.Analyst.Xcel.UDFs.GetIndicatorValue($E136, "5 Famille de courbes="&amp;$C136&amp;";", IntrantScenario!$B$7, IntrantScenario!$B$10,"4")/5,0)</f>
        <v>8729.5385459330719</v>
      </c>
      <c r="J136" s="166">
        <f>IFERROR(_xll.Woodstock.Analyst.Xcel.UDFs.GetIndicatorValue($E136, "5 Famille de courbes="&amp;$C136&amp;";", IntrantScenario!$B$7, IntrantScenario!$B$10,"5")/5,0)</f>
        <v>29644.761564848559</v>
      </c>
      <c r="K136" s="166">
        <f>IFERROR(_xll.Woodstock.Analyst.Xcel.UDFs.GetIndicatorValue($E136, "5 Famille de courbes="&amp;$C136&amp;";", IntrantScenario!$B$7, IntrantScenario!$B$10,"6")/5,0)</f>
        <v>25516.125465159523</v>
      </c>
      <c r="L136" s="166">
        <f>IFERROR(_xll.Woodstock.Analyst.Xcel.UDFs.GetIndicatorValueAverage($E136, "5 Famille de courbes="&amp;$C136&amp;";", IntrantScenario!$B$7, IntrantScenario!$B$10,"2", "6")/5,0)</f>
        <v>23208.748269951404</v>
      </c>
      <c r="M136" s="317">
        <f>SUM(G136:K136)/5</f>
        <v>23208.748269951404</v>
      </c>
      <c r="N136" s="157" t="b">
        <f>EXACT(ROUND(L136,1),ROUND(M136,1))</f>
        <v>1</v>
      </c>
    </row>
    <row r="137" spans="1:14" x14ac:dyDescent="0.25">
      <c r="A137" s="164" t="s">
        <v>33</v>
      </c>
      <c r="B137" s="157" t="s">
        <v>127</v>
      </c>
      <c r="C137" s="374" t="str">
        <f>"FCTYF_"&amp;B137</f>
        <v>FCTYF_PEU_R</v>
      </c>
      <c r="D137" s="157" t="s">
        <v>7</v>
      </c>
      <c r="E137" s="374" t="s">
        <v>760</v>
      </c>
      <c r="F137" s="165" t="s">
        <v>361</v>
      </c>
      <c r="G137" s="166">
        <f>IFERROR(_xll.Woodstock.Analyst.Xcel.UDFs.GetIndicatorValue($E137, "5 Famille de courbes="&amp;$C137&amp;";", IntrantScenario!$B$7, IntrantScenario!$B$10,"2")/5,0)</f>
        <v>7.9501204031980093</v>
      </c>
      <c r="H137" s="166">
        <f>IFERROR(_xll.Woodstock.Analyst.Xcel.UDFs.GetIndicatorValue($E137, "5 Famille de courbes="&amp;$C137&amp;";", IntrantScenario!$B$7, IntrantScenario!$B$10,"3")/5,0)</f>
        <v>15.166920668960222</v>
      </c>
      <c r="I137" s="166">
        <f>IFERROR(_xll.Woodstock.Analyst.Xcel.UDFs.GetIndicatorValue($E137, "5 Famille de courbes="&amp;$C137&amp;";", IntrantScenario!$B$7, IntrantScenario!$B$10,"4")/5,0)</f>
        <v>0.52768003822803577</v>
      </c>
      <c r="J137" s="166">
        <f>IFERROR(_xll.Woodstock.Analyst.Xcel.UDFs.GetIndicatorValue($E137, "5 Famille de courbes="&amp;$C137&amp;";", IntrantScenario!$B$7, IntrantScenario!$B$10,"5")/5,0)</f>
        <v>30.608081812842904</v>
      </c>
      <c r="K137" s="166">
        <f>IFERROR(_xll.Woodstock.Analyst.Xcel.UDFs.GetIndicatorValue($E137, "5 Famille de courbes="&amp;$C137&amp;";", IntrantScenario!$B$7, IntrantScenario!$B$10,"6")/5,0)</f>
        <v>26.00625937033838</v>
      </c>
      <c r="L137" s="166">
        <f>IFERROR(_xll.Woodstock.Analyst.Xcel.UDFs.GetIndicatorValueAverage($E137, "5 Famille de courbes="&amp;$C137&amp;";", IntrantScenario!$B$7, IntrantScenario!$B$10,"2", "6")/5,0)</f>
        <v>16.05181245871351</v>
      </c>
      <c r="M137" s="317">
        <f>SUM(G137:K137)/5</f>
        <v>16.05181245871351</v>
      </c>
      <c r="N137" s="157" t="b">
        <f>EXACT(ROUND(L137,1),ROUND(M137,1))</f>
        <v>1</v>
      </c>
    </row>
    <row r="138" spans="1:14" x14ac:dyDescent="0.25">
      <c r="A138" s="164" t="s">
        <v>33</v>
      </c>
      <c r="B138" s="157" t="s">
        <v>127</v>
      </c>
      <c r="C138" s="374" t="str">
        <f>"FCTYF_"&amp;B138</f>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SUM(G138:K138)/5</f>
        <v>0</v>
      </c>
      <c r="N138" s="157" t="b">
        <f>EXACT(ROUND(L138,1),ROUND(M138,1))</f>
        <v>1</v>
      </c>
    </row>
    <row r="139" spans="1:14" x14ac:dyDescent="0.25">
      <c r="A139" s="164" t="s">
        <v>33</v>
      </c>
      <c r="B139" s="157" t="s">
        <v>127</v>
      </c>
      <c r="C139" s="374" t="str">
        <f>"FCTYF_"&amp;B139</f>
        <v>FCTYF_PEU_R</v>
      </c>
      <c r="D139" s="157" t="s">
        <v>9</v>
      </c>
      <c r="E139" s="374" t="s">
        <v>762</v>
      </c>
      <c r="F139" s="165" t="s">
        <v>363</v>
      </c>
      <c r="G139" s="166">
        <f>IFERROR(_xll.Woodstock.Analyst.Xcel.UDFs.GetIndicatorValue($E139, "5 Famille de courbes="&amp;$C139&amp;";", IntrantScenario!$B$7, IntrantScenario!$B$10,"2")/5,0)</f>
        <v>131.19523269606768</v>
      </c>
      <c r="H139" s="166">
        <f>IFERROR(_xll.Woodstock.Analyst.Xcel.UDFs.GetIndicatorValue($E139, "5 Famille de courbes="&amp;$C139&amp;";", IntrantScenario!$B$7, IntrantScenario!$B$10,"3")/5,0)</f>
        <v>336.83067608329429</v>
      </c>
      <c r="I139" s="166">
        <f>IFERROR(_xll.Woodstock.Analyst.Xcel.UDFs.GetIndicatorValue($E139, "5 Famille de courbes="&amp;$C139&amp;";", IntrantScenario!$B$7, IntrantScenario!$B$10,"4")/5,0)</f>
        <v>66.70690211091042</v>
      </c>
      <c r="J139" s="166">
        <f>IFERROR(_xll.Woodstock.Analyst.Xcel.UDFs.GetIndicatorValue($E139, "5 Famille de courbes="&amp;$C139&amp;";", IntrantScenario!$B$7, IntrantScenario!$B$10,"5")/5,0)</f>
        <v>172.53496173349694</v>
      </c>
      <c r="K139" s="166">
        <f>IFERROR(_xll.Woodstock.Analyst.Xcel.UDFs.GetIndicatorValue($E139, "5 Famille de courbes="&amp;$C139&amp;";", IntrantScenario!$B$7, IntrantScenario!$B$10,"6")/5,0)</f>
        <v>114.86352573716707</v>
      </c>
      <c r="L139" s="166">
        <f>IFERROR(_xll.Woodstock.Analyst.Xcel.UDFs.GetIndicatorValueAverage($E139, "5 Famille de courbes="&amp;$C139&amp;";", IntrantScenario!$B$7, IntrantScenario!$B$10,"2", "6")/5,0)</f>
        <v>164.42625967218731</v>
      </c>
      <c r="M139" s="317">
        <f>SUM(G139:K139)/5</f>
        <v>164.42625967218729</v>
      </c>
      <c r="N139" s="157" t="b">
        <f>EXACT(ROUND(L139,1),ROUND(M139,1))</f>
        <v>1</v>
      </c>
    </row>
    <row r="140" spans="1:14" x14ac:dyDescent="0.25">
      <c r="A140" s="164" t="s">
        <v>33</v>
      </c>
      <c r="B140" s="157" t="s">
        <v>127</v>
      </c>
      <c r="C140" s="374" t="str">
        <f>"FCTYF_"&amp;B140</f>
        <v>FCTYF_PEU_R</v>
      </c>
      <c r="D140" s="157" t="s">
        <v>11</v>
      </c>
      <c r="E140" s="374" t="s">
        <v>805</v>
      </c>
      <c r="F140" s="165" t="s">
        <v>364</v>
      </c>
      <c r="G140" s="166">
        <f>IFERROR(_xll.Woodstock.Analyst.Xcel.UDFs.GetIndicatorValue($E140, "5 Famille de courbes="&amp;$C140&amp;";", IntrantScenario!$B$7, IntrantScenario!$B$10,"2")/5,0)</f>
        <v>16884.407844209087</v>
      </c>
      <c r="H140" s="166">
        <f>IFERROR(_xll.Woodstock.Analyst.Xcel.UDFs.GetIndicatorValue($E140, "5 Famille de courbes="&amp;$C140&amp;";", IntrantScenario!$B$7, IntrantScenario!$B$10,"3")/5,0)</f>
        <v>35760.052342419964</v>
      </c>
      <c r="I140" s="166">
        <f>IFERROR(_xll.Woodstock.Analyst.Xcel.UDFs.GetIndicatorValue($E140, "5 Famille de courbes="&amp;$C140&amp;";", IntrantScenario!$B$7, IntrantScenario!$B$10,"4")/5,0)</f>
        <v>8796.772917462451</v>
      </c>
      <c r="J140" s="166">
        <f>IFERROR(_xll.Woodstock.Analyst.Xcel.UDFs.GetIndicatorValue($E140, "5 Famille de courbes="&amp;$C140&amp;";", IntrantScenario!$B$7, IntrantScenario!$B$10,"5")/5,0)</f>
        <v>29847.90426299128</v>
      </c>
      <c r="K140" s="166">
        <f>IFERROR(_xll.Woodstock.Analyst.Xcel.UDFs.GetIndicatorValue($E140, "5 Famille de courbes="&amp;$C140&amp;";", IntrantScenario!$B$7, IntrantScenario!$B$10,"6")/5,0)</f>
        <v>25656.994657545492</v>
      </c>
      <c r="L140" s="166">
        <f>IFERROR(_xll.Woodstock.Analyst.Xcel.UDFs.GetIndicatorValueAverage($E140, "5 Famille de courbes="&amp;$C140&amp;";", IntrantScenario!$B$7, IntrantScenario!$B$10,"2", "6")/5,0)</f>
        <v>23389.226404925656</v>
      </c>
      <c r="M140" s="317">
        <f>SUM(G140:K140)/5</f>
        <v>23389.226404925656</v>
      </c>
      <c r="N140" s="157" t="b">
        <f>EXACT(ROUND(L140,1),ROUND(M140,1))</f>
        <v>1</v>
      </c>
    </row>
    <row r="141" spans="1:14" x14ac:dyDescent="0.25">
      <c r="A141" s="164" t="s">
        <v>33</v>
      </c>
      <c r="B141" s="157" t="s">
        <v>127</v>
      </c>
      <c r="C141" s="374" t="str">
        <f>"FCTYF_"&amp;B141</f>
        <v>FCTYF_PEU_R</v>
      </c>
      <c r="D141" s="157" t="s">
        <v>13</v>
      </c>
      <c r="E141" s="374" t="s">
        <v>763</v>
      </c>
      <c r="F141" s="165" t="s">
        <v>365</v>
      </c>
      <c r="G141" s="166">
        <f>IFERROR(_xll.Woodstock.Analyst.Xcel.UDFs.GetIndicatorValue($E141, "5 Famille de courbes="&amp;$C141&amp;";", IntrantScenario!$B$7, IntrantScenario!$B$10,"2")/5,0)</f>
        <v>4226.5821404072803</v>
      </c>
      <c r="H141" s="166">
        <f>IFERROR(_xll.Woodstock.Analyst.Xcel.UDFs.GetIndicatorValue($E141, "5 Famille de courbes="&amp;$C141&amp;";", IntrantScenario!$B$7, IntrantScenario!$B$10,"3")/5,0)</f>
        <v>9823.59790403031</v>
      </c>
      <c r="I141" s="166">
        <f>IFERROR(_xll.Woodstock.Analyst.Xcel.UDFs.GetIndicatorValue($E141, "5 Famille de courbes="&amp;$C141&amp;";", IntrantScenario!$B$7, IntrantScenario!$B$10,"4")/5,0)</f>
        <v>3380.0233369232665</v>
      </c>
      <c r="J141" s="166">
        <f>IFERROR(_xll.Woodstock.Analyst.Xcel.UDFs.GetIndicatorValue($E141, "5 Famille de courbes="&amp;$C141&amp;";", IntrantScenario!$B$7, IntrantScenario!$B$10,"5")/5,0)</f>
        <v>4579.4210606075931</v>
      </c>
      <c r="K141" s="166">
        <f>IFERROR(_xll.Woodstock.Analyst.Xcel.UDFs.GetIndicatorValue($E141, "5 Famille de courbes="&amp;$C141&amp;";", IntrantScenario!$B$7, IntrantScenario!$B$10,"6")/5,0)</f>
        <v>4321.9819580279836</v>
      </c>
      <c r="L141" s="166">
        <f>IFERROR(_xll.Woodstock.Analyst.Xcel.UDFs.GetIndicatorValueAverage($E141, "5 Famille de courbes="&amp;$C141&amp;";", IntrantScenario!$B$7, IntrantScenario!$B$10,"2", "6")/5,0)</f>
        <v>5266.3212799992862</v>
      </c>
      <c r="M141" s="317">
        <f>SUM(G141:K141)/5</f>
        <v>5266.3212799992871</v>
      </c>
      <c r="N141" s="157" t="b">
        <f>EXACT(ROUND(L141,1),ROUND(M141,1))</f>
        <v>1</v>
      </c>
    </row>
    <row r="142" spans="1:14" x14ac:dyDescent="0.25">
      <c r="A142" s="164" t="s">
        <v>33</v>
      </c>
      <c r="B142" s="157" t="s">
        <v>127</v>
      </c>
      <c r="C142" s="374" t="str">
        <f>"FCTYF_"&amp;B142</f>
        <v>FCTYF_PEU_R</v>
      </c>
      <c r="D142" s="157" t="s">
        <v>14</v>
      </c>
      <c r="E142" s="374" t="s">
        <v>764</v>
      </c>
      <c r="F142" s="165" t="s">
        <v>366</v>
      </c>
      <c r="G142" s="166">
        <f>IFERROR(_xll.Woodstock.Analyst.Xcel.UDFs.GetIndicatorValue($E142, "5 Famille de courbes="&amp;$C142&amp;";", IntrantScenario!$B$7, IntrantScenario!$B$10,"2")/5,0)</f>
        <v>15841.451287701333</v>
      </c>
      <c r="H142" s="166">
        <f>IFERROR(_xll.Woodstock.Analyst.Xcel.UDFs.GetIndicatorValue($E142, "5 Famille de courbes="&amp;$C142&amp;";", IntrantScenario!$B$7, IntrantScenario!$B$10,"3")/5,0)</f>
        <v>32478.80405640179</v>
      </c>
      <c r="I142" s="166">
        <f>IFERROR(_xll.Woodstock.Analyst.Xcel.UDFs.GetIndicatorValue($E142, "5 Famille de courbes="&amp;$C142&amp;";", IntrantScenario!$B$7, IntrantScenario!$B$10,"4")/5,0)</f>
        <v>11518.288613344823</v>
      </c>
      <c r="J142" s="166">
        <f>IFERROR(_xll.Woodstock.Analyst.Xcel.UDFs.GetIndicatorValue($E142, "5 Famille de courbes="&amp;$C142&amp;";", IntrantScenario!$B$7, IntrantScenario!$B$10,"5")/5,0)</f>
        <v>24775.482712978486</v>
      </c>
      <c r="K142" s="166">
        <f>IFERROR(_xll.Woodstock.Analyst.Xcel.UDFs.GetIndicatorValue($E142, "5 Famille de courbes="&amp;$C142&amp;";", IntrantScenario!$B$7, IntrantScenario!$B$10,"6")/5,0)</f>
        <v>24947.413198104849</v>
      </c>
      <c r="L142" s="166">
        <f>IFERROR(_xll.Woodstock.Analyst.Xcel.UDFs.GetIndicatorValueAverage($E142, "5 Famille de courbes="&amp;$C142&amp;";", IntrantScenario!$B$7, IntrantScenario!$B$10,"2", "6")/5,0)</f>
        <v>21912.287973706254</v>
      </c>
      <c r="M142" s="317">
        <f>SUM(G142:K142)/5</f>
        <v>21912.287973706254</v>
      </c>
      <c r="N142" s="157" t="b">
        <f>EXACT(ROUND(L142,1),ROUND(M142,1))</f>
        <v>1</v>
      </c>
    </row>
    <row r="143" spans="1:14" x14ac:dyDescent="0.25">
      <c r="A143" s="164" t="s">
        <v>33</v>
      </c>
      <c r="B143" s="157" t="s">
        <v>127</v>
      </c>
      <c r="C143" s="374" t="str">
        <f>"FCTYF_"&amp;B143</f>
        <v>FCTYF_PEU_R</v>
      </c>
      <c r="D143" s="157" t="s">
        <v>15</v>
      </c>
      <c r="E143" s="374" t="s">
        <v>765</v>
      </c>
      <c r="F143" s="165" t="s">
        <v>367</v>
      </c>
      <c r="G143" s="166">
        <f>IFERROR(_xll.Woodstock.Analyst.Xcel.UDFs.GetIndicatorValue($E143, "5 Famille de courbes="&amp;$C143&amp;";", IntrantScenario!$B$7, IntrantScenario!$B$10,"2")/5,0)</f>
        <v>238.43191022911157</v>
      </c>
      <c r="H143" s="166">
        <f>IFERROR(_xll.Woodstock.Analyst.Xcel.UDFs.GetIndicatorValue($E143, "5 Famille de courbes="&amp;$C143&amp;";", IntrantScenario!$B$7, IntrantScenario!$B$10,"3")/5,0)</f>
        <v>792.31278965813397</v>
      </c>
      <c r="I143" s="166">
        <f>IFERROR(_xll.Woodstock.Analyst.Xcel.UDFs.GetIndicatorValue($E143, "5 Famille de courbes="&amp;$C143&amp;";", IntrantScenario!$B$7, IntrantScenario!$B$10,"4")/5,0)</f>
        <v>20.932600578093531</v>
      </c>
      <c r="J143" s="166">
        <f>IFERROR(_xll.Woodstock.Analyst.Xcel.UDFs.GetIndicatorValue($E143, "5 Famille de courbes="&amp;$C143&amp;";", IntrantScenario!$B$7, IntrantScenario!$B$10,"5")/5,0)</f>
        <v>539.26797983289202</v>
      </c>
      <c r="K143" s="166">
        <f>IFERROR(_xll.Woodstock.Analyst.Xcel.UDFs.GetIndicatorValue($E143, "5 Famille de courbes="&amp;$C143&amp;";", IntrantScenario!$B$7, IntrantScenario!$B$10,"6")/5,0)</f>
        <v>181.88664907952972</v>
      </c>
      <c r="L143" s="166">
        <f>IFERROR(_xll.Woodstock.Analyst.Xcel.UDFs.GetIndicatorValueAverage($E143, "5 Famille de courbes="&amp;$C143&amp;";", IntrantScenario!$B$7, IntrantScenario!$B$10,"2", "6")/5,0)</f>
        <v>354.56638587555221</v>
      </c>
      <c r="M143" s="317">
        <f>SUM(G143:K143)/5</f>
        <v>354.56638587555216</v>
      </c>
      <c r="N143" s="157" t="b">
        <f>EXACT(ROUND(L143,1),ROUND(M143,1))</f>
        <v>1</v>
      </c>
    </row>
    <row r="144" spans="1:14" x14ac:dyDescent="0.25">
      <c r="A144" s="164" t="s">
        <v>33</v>
      </c>
      <c r="B144" s="157" t="s">
        <v>127</v>
      </c>
      <c r="C144" s="374" t="str">
        <f>"FCTYF_"&amp;B144</f>
        <v>FCTYF_PEU_R</v>
      </c>
      <c r="D144" s="157" t="s">
        <v>17</v>
      </c>
      <c r="E144" s="374" t="s">
        <v>766</v>
      </c>
      <c r="F144" s="165" t="s">
        <v>368</v>
      </c>
      <c r="G144" s="166">
        <f>IFERROR(_xll.Woodstock.Analyst.Xcel.UDFs.GetIndicatorValue($E144, "5 Famille de courbes="&amp;$C144&amp;";", IntrantScenario!$B$7, IntrantScenario!$B$10,"2")/5,0)</f>
        <v>20306.465495238048</v>
      </c>
      <c r="H144" s="166">
        <f>IFERROR(_xll.Woodstock.Analyst.Xcel.UDFs.GetIndicatorValue($E144, "5 Famille de courbes="&amp;$C144&amp;";", IntrantScenario!$B$7, IntrantScenario!$B$10,"3")/5,0)</f>
        <v>43094.71421197067</v>
      </c>
      <c r="I144" s="166">
        <f>IFERROR(_xll.Woodstock.Analyst.Xcel.UDFs.GetIndicatorValue($E144, "5 Famille de courbes="&amp;$C144&amp;";", IntrantScenario!$B$7, IntrantScenario!$B$10,"4")/5,0)</f>
        <v>14919.244230625995</v>
      </c>
      <c r="J144" s="166">
        <f>IFERROR(_xll.Woodstock.Analyst.Xcel.UDFs.GetIndicatorValue($E144, "5 Famille de courbes="&amp;$C144&amp;";", IntrantScenario!$B$7, IntrantScenario!$B$10,"5")/5,0)</f>
        <v>29894.171356019022</v>
      </c>
      <c r="K144" s="166">
        <f>IFERROR(_xll.Woodstock.Analyst.Xcel.UDFs.GetIndicatorValue($E144, "5 Famille de courbes="&amp;$C144&amp;";", IntrantScenario!$B$7, IntrantScenario!$B$10,"6")/5,0)</f>
        <v>29451.281834837235</v>
      </c>
      <c r="L144" s="166">
        <f>IFERROR(_xll.Woodstock.Analyst.Xcel.UDFs.GetIndicatorValueAverage($E144, "5 Famille de courbes="&amp;$C144&amp;";", IntrantScenario!$B$7, IntrantScenario!$B$10,"2", "6")/5,0)</f>
        <v>27533.175425738194</v>
      </c>
      <c r="M144" s="317">
        <f>SUM(G144:K144)/5</f>
        <v>27533.175425738194</v>
      </c>
      <c r="N144" s="157" t="b">
        <f>EXACT(ROUND(L144,1),ROUND(M144,1))</f>
        <v>1</v>
      </c>
    </row>
    <row r="145" spans="1:14" x14ac:dyDescent="0.25">
      <c r="A145" s="164" t="s">
        <v>33</v>
      </c>
      <c r="B145" s="157" t="s">
        <v>127</v>
      </c>
      <c r="C145" s="374" t="str">
        <f>"FCTYF_"&amp;B145</f>
        <v>FCTYF_PEU_R</v>
      </c>
      <c r="D145" s="157" t="s">
        <v>18</v>
      </c>
      <c r="E145" s="374"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7">
        <f>SUM(G145:K145)/5</f>
        <v>0</v>
      </c>
      <c r="N145" s="157" t="b">
        <f>EXACT(ROUND(L145,1),ROUND(M145,1))</f>
        <v>1</v>
      </c>
    </row>
    <row r="146" spans="1:14" x14ac:dyDescent="0.25">
      <c r="A146" s="164" t="s">
        <v>33</v>
      </c>
      <c r="B146" s="157" t="s">
        <v>127</v>
      </c>
      <c r="C146" s="374" t="str">
        <f>"FCTYF_"&amp;B146</f>
        <v>FCTYF_PEU_R</v>
      </c>
      <c r="D146" s="157" t="s">
        <v>19</v>
      </c>
      <c r="E146" s="374"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7">
        <f>SUM(G146:K146)/5</f>
        <v>0</v>
      </c>
      <c r="N146" s="157" t="b">
        <f>EXACT(ROUND(L146,1),ROUND(M146,1))</f>
        <v>1</v>
      </c>
    </row>
    <row r="147" spans="1:14" x14ac:dyDescent="0.25">
      <c r="A147" s="164" t="s">
        <v>33</v>
      </c>
      <c r="B147" s="157" t="s">
        <v>127</v>
      </c>
      <c r="C147" s="374" t="str">
        <f>"FCTYF_"&amp;B147</f>
        <v>FCTYF_PEU_R</v>
      </c>
      <c r="D147" s="157" t="s">
        <v>21</v>
      </c>
      <c r="E147" s="374"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0</v>
      </c>
      <c r="M147" s="317">
        <f>SUM(G147:K147)/5</f>
        <v>0</v>
      </c>
      <c r="N147" s="157" t="b">
        <f>EXACT(ROUND(L147,1),ROUND(M147,1))</f>
        <v>1</v>
      </c>
    </row>
    <row r="148" spans="1:14" x14ac:dyDescent="0.25">
      <c r="A148" s="164" t="s">
        <v>33</v>
      </c>
      <c r="B148" s="157" t="s">
        <v>127</v>
      </c>
      <c r="C148" s="374" t="str">
        <f>"FCTYF_"&amp;B148</f>
        <v>FCTYF_PEU_R</v>
      </c>
      <c r="D148" s="157" t="s">
        <v>39</v>
      </c>
      <c r="E148" s="374" t="s">
        <v>806</v>
      </c>
      <c r="F148" s="165" t="s">
        <v>372</v>
      </c>
      <c r="G148" s="166">
        <f>IFERROR(_xll.Woodstock.Analyst.Xcel.UDFs.GetIndicatorValue($E148, "5 Famille de courbes="&amp;$C148&amp;";", IntrantScenario!$B$7, IntrantScenario!$B$10,"2")/5,0)</f>
        <v>37190.872213122741</v>
      </c>
      <c r="H148" s="166">
        <f>IFERROR(_xll.Woodstock.Analyst.Xcel.UDFs.GetIndicatorValue($E148, "5 Famille de courbes="&amp;$C148&amp;";", IntrantScenario!$B$7, IntrantScenario!$B$10,"3")/5,0)</f>
        <v>78854.764774327894</v>
      </c>
      <c r="I148" s="166">
        <f>IFERROR(_xll.Woodstock.Analyst.Xcel.UDFs.GetIndicatorValue($E148, "5 Famille de courbes="&amp;$C148&amp;";", IntrantScenario!$B$7, IntrantScenario!$B$10,"4")/5,0)</f>
        <v>23716.016988385389</v>
      </c>
      <c r="J148" s="166">
        <f>IFERROR(_xll.Woodstock.Analyst.Xcel.UDFs.GetIndicatorValue($E148, "5 Famille de courbes="&amp;$C148&amp;";", IntrantScenario!$B$7, IntrantScenario!$B$10,"5")/5,0)</f>
        <v>59742.076128165565</v>
      </c>
      <c r="K148" s="166">
        <f>IFERROR(_xll.Woodstock.Analyst.Xcel.UDFs.GetIndicatorValue($E148, "5 Famille de courbes="&amp;$C148&amp;";", IntrantScenario!$B$7, IntrantScenario!$B$10,"6")/5,0)</f>
        <v>55108.275330650227</v>
      </c>
      <c r="L148" s="166">
        <f>IFERROR(_xll.Woodstock.Analyst.Xcel.UDFs.GetIndicatorValueAverage($E148, "5 Famille de courbes="&amp;$C148&amp;";", IntrantScenario!$B$7, IntrantScenario!$B$10,"2", "6")/5,0)</f>
        <v>50922.401086930375</v>
      </c>
      <c r="M148" s="317">
        <f>SUM(G148:K148)/5</f>
        <v>50922.40108693036</v>
      </c>
      <c r="N148" s="157" t="b">
        <f>EXACT(ROUND(L148,1),ROUND(M148,1))</f>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"FCTYF_"&amp;B150</f>
        <v>FCTYF_PIG</v>
      </c>
      <c r="D150" s="165" t="s">
        <v>2</v>
      </c>
      <c r="E150" s="374" t="s">
        <v>756</v>
      </c>
      <c r="F150" s="165" t="s">
        <v>373</v>
      </c>
      <c r="G150" s="166">
        <f>IFERROR(_xll.Woodstock.Analyst.Xcel.UDFs.GetIndicatorValue($E150, "5 Famille de courbes="&amp;$C150&amp;";", IntrantScenario!$B$7, IntrantScenario!$B$10,"2")/5,0)</f>
        <v>3878.8156102770308</v>
      </c>
      <c r="H150" s="166">
        <f>IFERROR(_xll.Woodstock.Analyst.Xcel.UDFs.GetIndicatorValue($E150, "5 Famille de courbes="&amp;$C150&amp;";", IntrantScenario!$B$7, IntrantScenario!$B$10,"3")/5,0)</f>
        <v>448.36856913253416</v>
      </c>
      <c r="I150" s="166">
        <f>IFERROR(_xll.Woodstock.Analyst.Xcel.UDFs.GetIndicatorValue($E150, "5 Famille de courbes="&amp;$C150&amp;";", IntrantScenario!$B$7, IntrantScenario!$B$10,"4")/5,0)</f>
        <v>2788.7349228724843</v>
      </c>
      <c r="J150" s="166">
        <f>IFERROR(_xll.Woodstock.Analyst.Xcel.UDFs.GetIndicatorValue($E150, "5 Famille de courbes="&amp;$C150&amp;";", IntrantScenario!$B$7, IntrantScenario!$B$10,"5")/5,0)</f>
        <v>4278.2588635982538</v>
      </c>
      <c r="K150" s="166">
        <f>IFERROR(_xll.Woodstock.Analyst.Xcel.UDFs.GetIndicatorValue($E150, "5 Famille de courbes="&amp;$C150&amp;";", IntrantScenario!$B$7, IntrantScenario!$B$10,"6")/5,0)</f>
        <v>-1123.2688928938965</v>
      </c>
      <c r="L150" s="166">
        <f>IFERROR(_xll.Woodstock.Analyst.Xcel.UDFs.GetIndicatorValueAverage($E150, "5 Famille de courbes="&amp;$C150&amp;";", IntrantScenario!$B$7, IntrantScenario!$B$10,"2", "6")/5,0)</f>
        <v>2054.1818145972816</v>
      </c>
      <c r="M150" s="317">
        <f>SUM(G150:K150)/5</f>
        <v>2054.1818145972811</v>
      </c>
      <c r="N150" s="157" t="b">
        <f>EXACT(ROUND(L150,1),ROUND(M150,1))</f>
        <v>1</v>
      </c>
    </row>
    <row r="151" spans="1:14" x14ac:dyDescent="0.25">
      <c r="A151" s="164" t="s">
        <v>36</v>
      </c>
      <c r="B151" s="157" t="s">
        <v>105</v>
      </c>
      <c r="C151" s="374" t="str">
        <f>"FCTYF_"&amp;B151</f>
        <v>FCTYF_PIG</v>
      </c>
      <c r="D151" s="157" t="s">
        <v>3</v>
      </c>
      <c r="E151" s="374" t="s">
        <v>757</v>
      </c>
      <c r="F151" s="165" t="s">
        <v>374</v>
      </c>
      <c r="G151" s="166">
        <f>IFERROR(_xll.Woodstock.Analyst.Xcel.UDFs.GetIndicatorValue($E151, "5 Famille de courbes="&amp;$C151&amp;";", IntrantScenario!$B$7, IntrantScenario!$B$10,"2")/5,0)</f>
        <v>51531.459694528196</v>
      </c>
      <c r="H151" s="166">
        <f>IFERROR(_xll.Woodstock.Analyst.Xcel.UDFs.GetIndicatorValue($E151, "5 Famille de courbes="&amp;$C151&amp;";", IntrantScenario!$B$7, IntrantScenario!$B$10,"3")/5,0)</f>
        <v>8078.3566892449862</v>
      </c>
      <c r="I151" s="166">
        <f>IFERROR(_xll.Woodstock.Analyst.Xcel.UDFs.GetIndicatorValue($E151, "5 Famille de courbes="&amp;$C151&amp;";", IntrantScenario!$B$7, IntrantScenario!$B$10,"4")/5,0)</f>
        <v>39845.583583313215</v>
      </c>
      <c r="J151" s="166">
        <f>IFERROR(_xll.Woodstock.Analyst.Xcel.UDFs.GetIndicatorValue($E151, "5 Famille de courbes="&amp;$C151&amp;";", IntrantScenario!$B$7, IntrantScenario!$B$10,"5")/5,0)</f>
        <v>38931.223678512928</v>
      </c>
      <c r="K151" s="166">
        <f>IFERROR(_xll.Woodstock.Analyst.Xcel.UDFs.GetIndicatorValue($E151, "5 Famille de courbes="&amp;$C151&amp;";", IntrantScenario!$B$7, IntrantScenario!$B$10,"6")/5,0)</f>
        <v>20671.058312674271</v>
      </c>
      <c r="L151" s="166">
        <f>IFERROR(_xll.Woodstock.Analyst.Xcel.UDFs.GetIndicatorValueAverage($E151, "5 Famille de courbes="&amp;$C151&amp;";", IntrantScenario!$B$7, IntrantScenario!$B$10,"2", "6")/5,0)</f>
        <v>31811.536391654714</v>
      </c>
      <c r="M151" s="317">
        <f>SUM(G151:K151)/5</f>
        <v>31811.536391654714</v>
      </c>
      <c r="N151" s="157" t="b">
        <f>EXACT(ROUND(L151,1),ROUND(M151,1))</f>
        <v>1</v>
      </c>
    </row>
    <row r="152" spans="1:14" x14ac:dyDescent="0.25">
      <c r="A152" s="164" t="s">
        <v>36</v>
      </c>
      <c r="B152" s="157" t="s">
        <v>105</v>
      </c>
      <c r="C152" s="374" t="str">
        <f>"FCTYF_"&amp;B152</f>
        <v>FCTYF_PIG</v>
      </c>
      <c r="D152" s="157" t="s">
        <v>4</v>
      </c>
      <c r="E152" s="374" t="s">
        <v>758</v>
      </c>
      <c r="F152" s="165" t="s">
        <v>629</v>
      </c>
      <c r="G152" s="166">
        <f>IFERROR(_xll.Woodstock.Analyst.Xcel.UDFs.GetIndicatorValue($E152, "5 Famille de courbes="&amp;$C152&amp;";", IntrantScenario!$B$7, IntrantScenario!$B$10,"2")/5,0)</f>
        <v>107155.17977176839</v>
      </c>
      <c r="H152" s="166">
        <f>IFERROR(_xll.Woodstock.Analyst.Xcel.UDFs.GetIndicatorValue($E152, "5 Famille de courbes="&amp;$C152&amp;";", IntrantScenario!$B$7, IntrantScenario!$B$10,"3")/5,0)</f>
        <v>34464.459259676521</v>
      </c>
      <c r="I152" s="166">
        <f>IFERROR(_xll.Woodstock.Analyst.Xcel.UDFs.GetIndicatorValue($E152, "5 Famille de courbes="&amp;$C152&amp;";", IntrantScenario!$B$7, IntrantScenario!$B$10,"4")/5,0)</f>
        <v>80073.127740065305</v>
      </c>
      <c r="J152" s="166">
        <f>IFERROR(_xll.Woodstock.Analyst.Xcel.UDFs.GetIndicatorValue($E152, "5 Famille de courbes="&amp;$C152&amp;";", IntrantScenario!$B$7, IntrantScenario!$B$10,"5")/5,0)</f>
        <v>101944.19699899794</v>
      </c>
      <c r="K152" s="166">
        <f>IFERROR(_xll.Woodstock.Analyst.Xcel.UDFs.GetIndicatorValue($E152, "5 Famille de courbes="&amp;$C152&amp;";", IntrantScenario!$B$7, IntrantScenario!$B$10,"6")/5,0)</f>
        <v>80322.208484780975</v>
      </c>
      <c r="L152" s="166">
        <f>IFERROR(_xll.Woodstock.Analyst.Xcel.UDFs.GetIndicatorValueAverage($E152, "5 Famille de courbes="&amp;$C152&amp;";", IntrantScenario!$B$7, IntrantScenario!$B$10,"2", "6")/5,0)</f>
        <v>80791.834451057817</v>
      </c>
      <c r="M152" s="317">
        <f>SUM(G152:K152)/5</f>
        <v>80791.834451057832</v>
      </c>
      <c r="N152" s="157" t="b">
        <f>EXACT(ROUND(L152,1),ROUND(M152,1))</f>
        <v>1</v>
      </c>
    </row>
    <row r="153" spans="1:14" x14ac:dyDescent="0.25">
      <c r="A153" s="164" t="s">
        <v>36</v>
      </c>
      <c r="B153" s="157" t="s">
        <v>105</v>
      </c>
      <c r="C153" s="374" t="str">
        <f>"FCTYF_"&amp;B153</f>
        <v>FCTYF_PIG</v>
      </c>
      <c r="D153" s="157" t="s">
        <v>5</v>
      </c>
      <c r="E153" s="374" t="s">
        <v>759</v>
      </c>
      <c r="F153" s="165" t="s">
        <v>375</v>
      </c>
      <c r="G153" s="166">
        <f>IFERROR(_xll.Woodstock.Analyst.Xcel.UDFs.GetIndicatorValue($E153, "5 Famille de courbes="&amp;$C153&amp;";", IntrantScenario!$B$7, IntrantScenario!$B$10,"2")/5,0)</f>
        <v>860.40651581533291</v>
      </c>
      <c r="H153" s="166">
        <f>IFERROR(_xll.Woodstock.Analyst.Xcel.UDFs.GetIndicatorValue($E153, "5 Famille de courbes="&amp;$C153&amp;";", IntrantScenario!$B$7, IntrantScenario!$B$10,"3")/5,0)</f>
        <v>82.963498683693985</v>
      </c>
      <c r="I153" s="166">
        <f>IFERROR(_xll.Woodstock.Analyst.Xcel.UDFs.GetIndicatorValue($E153, "5 Famille de courbes="&amp;$C153&amp;";", IntrantScenario!$B$7, IntrantScenario!$B$10,"4")/5,0)</f>
        <v>699.40145157065547</v>
      </c>
      <c r="J153" s="166">
        <f>IFERROR(_xll.Woodstock.Analyst.Xcel.UDFs.GetIndicatorValue($E153, "5 Famille de courbes="&amp;$C153&amp;";", IntrantScenario!$B$7, IntrantScenario!$B$10,"5")/5,0)</f>
        <v>427.7339691137492</v>
      </c>
      <c r="K153" s="166">
        <f>IFERROR(_xll.Woodstock.Analyst.Xcel.UDFs.GetIndicatorValue($E153, "5 Famille de courbes="&amp;$C153&amp;";", IntrantScenario!$B$7, IntrantScenario!$B$10,"6")/5,0)</f>
        <v>451.69385327300915</v>
      </c>
      <c r="L153" s="166">
        <f>IFERROR(_xll.Woodstock.Analyst.Xcel.UDFs.GetIndicatorValueAverage($E153, "5 Famille de courbes="&amp;$C153&amp;";", IntrantScenario!$B$7, IntrantScenario!$B$10,"2", "6")/5,0)</f>
        <v>504.43985769128813</v>
      </c>
      <c r="M153" s="317">
        <f>SUM(G153:K153)/5</f>
        <v>504.43985769128813</v>
      </c>
      <c r="N153" s="157" t="b">
        <f>EXACT(ROUND(L153,1),ROUND(M153,1))</f>
        <v>1</v>
      </c>
    </row>
    <row r="154" spans="1:14" x14ac:dyDescent="0.25">
      <c r="A154" s="164" t="s">
        <v>36</v>
      </c>
      <c r="B154" s="157" t="s">
        <v>105</v>
      </c>
      <c r="C154" s="374" t="str">
        <f>"FCTYF_"&amp;B154</f>
        <v>FCTYF_PIG</v>
      </c>
      <c r="D154" s="157" t="s">
        <v>6</v>
      </c>
      <c r="E154" s="374" t="s">
        <v>770</v>
      </c>
      <c r="F154" s="165" t="s">
        <v>376</v>
      </c>
      <c r="G154" s="166">
        <f>IFERROR(_xll.Woodstock.Analyst.Xcel.UDFs.GetIndicatorValue($E154, "5 Famille de courbes="&amp;$C154&amp;";", IntrantScenario!$B$7, IntrantScenario!$B$10,"2")/5,0)</f>
        <v>163425.86084008409</v>
      </c>
      <c r="H154" s="166">
        <f>IFERROR(_xll.Woodstock.Analyst.Xcel.UDFs.GetIndicatorValue($E154, "5 Famille de courbes="&amp;$C154&amp;";", IntrantScenario!$B$7, IntrantScenario!$B$10,"3")/5,0)</f>
        <v>43074.147514090429</v>
      </c>
      <c r="I154" s="166">
        <f>IFERROR(_xll.Woodstock.Analyst.Xcel.UDFs.GetIndicatorValue($E154, "5 Famille de courbes="&amp;$C154&amp;";", IntrantScenario!$B$7, IntrantScenario!$B$10,"4")/5,0)</f>
        <v>123406.84630061853</v>
      </c>
      <c r="J154" s="166">
        <f>IFERROR(_xll.Woodstock.Analyst.Xcel.UDFs.GetIndicatorValue($E154, "5 Famille de courbes="&amp;$C154&amp;";", IntrantScenario!$B$7, IntrantScenario!$B$10,"5")/5,0)</f>
        <v>145581.41428462532</v>
      </c>
      <c r="K154" s="166">
        <f>IFERROR(_xll.Woodstock.Analyst.Xcel.UDFs.GetIndicatorValue($E154, "5 Famille de courbes="&amp;$C154&amp;";", IntrantScenario!$B$7, IntrantScenario!$B$10,"6")/5,0)</f>
        <v>100321.6930800305</v>
      </c>
      <c r="L154" s="166">
        <f>IFERROR(_xll.Woodstock.Analyst.Xcel.UDFs.GetIndicatorValueAverage($E154, "5 Famille de courbes="&amp;$C154&amp;";", IntrantScenario!$B$7, IntrantScenario!$B$10,"2", "6")/5,0)</f>
        <v>115161.99240388977</v>
      </c>
      <c r="M154" s="317">
        <f>SUM(G154:K154)/5</f>
        <v>115161.99240388977</v>
      </c>
      <c r="N154" s="157" t="b">
        <f>EXACT(ROUND(L154,1),ROUND(M154,1))</f>
        <v>1</v>
      </c>
    </row>
    <row r="155" spans="1:14" x14ac:dyDescent="0.25">
      <c r="A155" s="164" t="s">
        <v>36</v>
      </c>
      <c r="B155" s="157" t="s">
        <v>105</v>
      </c>
      <c r="C155" s="374" t="str">
        <f>"FCTYF_"&amp;B155</f>
        <v>FCTYF_PIG</v>
      </c>
      <c r="D155" s="157" t="s">
        <v>7</v>
      </c>
      <c r="E155" s="374" t="s">
        <v>760</v>
      </c>
      <c r="F155" s="165" t="s">
        <v>377</v>
      </c>
      <c r="G155" s="166">
        <f>IFERROR(_xll.Woodstock.Analyst.Xcel.UDFs.GetIndicatorValue($E155, "5 Famille de courbes="&amp;$C155&amp;";", IntrantScenario!$B$7, IntrantScenario!$B$10,"2")/5,0)</f>
        <v>28.640221089916537</v>
      </c>
      <c r="H155" s="166">
        <f>IFERROR(_xll.Woodstock.Analyst.Xcel.UDFs.GetIndicatorValue($E155, "5 Famille de courbes="&amp;$C155&amp;";", IntrantScenario!$B$7, IntrantScenario!$B$10,"3")/5,0)</f>
        <v>28.400995290729334</v>
      </c>
      <c r="I155" s="166">
        <f>IFERROR(_xll.Woodstock.Analyst.Xcel.UDFs.GetIndicatorValue($E155, "5 Famille de courbes="&amp;$C155&amp;";", IntrantScenario!$B$7, IntrantScenario!$B$10,"4")/5,0)</f>
        <v>9.2621664024476082</v>
      </c>
      <c r="J155" s="166">
        <f>IFERROR(_xll.Woodstock.Analyst.Xcel.UDFs.GetIndicatorValue($E155, "5 Famille de courbes="&amp;$C155&amp;";", IntrantScenario!$B$7, IntrantScenario!$B$10,"5")/5,0)</f>
        <v>35.655262057893324</v>
      </c>
      <c r="K155" s="166">
        <f>IFERROR(_xll.Woodstock.Analyst.Xcel.UDFs.GetIndicatorValue($E155, "5 Famille de courbes="&amp;$C155&amp;";", IntrantScenario!$B$7, IntrantScenario!$B$10,"6")/5,0)</f>
        <v>34.532001612733339</v>
      </c>
      <c r="L155" s="166">
        <f>IFERROR(_xll.Woodstock.Analyst.Xcel.UDFs.GetIndicatorValueAverage($E155, "5 Famille de courbes="&amp;$C155&amp;";", IntrantScenario!$B$7, IntrantScenario!$B$10,"2", "6")/5,0)</f>
        <v>27.298129290744026</v>
      </c>
      <c r="M155" s="317">
        <f>SUM(G155:K155)/5</f>
        <v>27.298129290744033</v>
      </c>
      <c r="N155" s="157" t="b">
        <f>EXACT(ROUND(L155,1),ROUND(M155,1))</f>
        <v>1</v>
      </c>
    </row>
    <row r="156" spans="1:14" x14ac:dyDescent="0.25">
      <c r="A156" s="164" t="s">
        <v>36</v>
      </c>
      <c r="B156" s="157" t="s">
        <v>105</v>
      </c>
      <c r="C156" s="374" t="str">
        <f>"FCTYF_"&amp;B156</f>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SUM(G156:K156)/5</f>
        <v>0</v>
      </c>
      <c r="N156" s="157" t="b">
        <f>EXACT(ROUND(L156,1),ROUND(M156,1))</f>
        <v>1</v>
      </c>
    </row>
    <row r="157" spans="1:14" x14ac:dyDescent="0.25">
      <c r="A157" s="164" t="s">
        <v>36</v>
      </c>
      <c r="B157" s="157" t="s">
        <v>105</v>
      </c>
      <c r="C157" s="374" t="str">
        <f>"FCTYF_"&amp;B157</f>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SUM(G157:K157)/5</f>
        <v>0</v>
      </c>
      <c r="N157" s="157" t="b">
        <f>EXACT(ROUND(L157,1),ROUND(M157,1))</f>
        <v>1</v>
      </c>
    </row>
    <row r="158" spans="1:14" x14ac:dyDescent="0.25">
      <c r="A158" s="164" t="s">
        <v>36</v>
      </c>
      <c r="B158" s="157" t="s">
        <v>105</v>
      </c>
      <c r="C158" s="374" t="str">
        <f>"FCTYF_"&amp;B158</f>
        <v>FCTYF_PIG</v>
      </c>
      <c r="D158" s="157" t="s">
        <v>11</v>
      </c>
      <c r="E158" s="374" t="s">
        <v>805</v>
      </c>
      <c r="F158" s="165" t="s">
        <v>380</v>
      </c>
      <c r="G158" s="166">
        <f>IFERROR(_xll.Woodstock.Analyst.Xcel.UDFs.GetIndicatorValue($E158, "5 Famille de courbes="&amp;$C158&amp;";", IntrantScenario!$B$7, IntrantScenario!$B$10,"2")/5,0)</f>
        <v>163454.50100234238</v>
      </c>
      <c r="H158" s="166">
        <f>IFERROR(_xll.Woodstock.Analyst.Xcel.UDFs.GetIndicatorValue($E158, "5 Famille de courbes="&amp;$C158&amp;";", IntrantScenario!$B$7, IntrantScenario!$B$10,"3")/5,0)</f>
        <v>43102.548705034555</v>
      </c>
      <c r="I158" s="166">
        <f>IFERROR(_xll.Woodstock.Analyst.Xcel.UDFs.GetIndicatorValue($E158, "5 Famille de courbes="&amp;$C158&amp;";", IntrantScenario!$B$7, IntrantScenario!$B$10,"4")/5,0)</f>
        <v>123416.10903220074</v>
      </c>
      <c r="J158" s="166">
        <f>IFERROR(_xll.Woodstock.Analyst.Xcel.UDFs.GetIndicatorValue($E158, "5 Famille de courbes="&amp;$C158&amp;";", IntrantScenario!$B$7, IntrantScenario!$B$10,"5")/5,0)</f>
        <v>145617.07062177209</v>
      </c>
      <c r="K158" s="166">
        <f>IFERROR(_xll.Woodstock.Analyst.Xcel.UDFs.GetIndicatorValue($E158, "5 Famille de courbes="&amp;$C158&amp;";", IntrantScenario!$B$7, IntrantScenario!$B$10,"6")/5,0)</f>
        <v>100356.22449012366</v>
      </c>
      <c r="L158" s="166">
        <f>IFERROR(_xll.Woodstock.Analyst.Xcel.UDFs.GetIndicatorValueAverage($E158, "5 Famille de courbes="&amp;$C158&amp;";", IntrantScenario!$B$7, IntrantScenario!$B$10,"2", "6")/5,0)</f>
        <v>115189.29077029465</v>
      </c>
      <c r="M158" s="317">
        <f>SUM(G158:K158)/5</f>
        <v>115189.29077029468</v>
      </c>
      <c r="N158" s="157" t="b">
        <f>EXACT(ROUND(L158,1),ROUND(M158,1))</f>
        <v>1</v>
      </c>
    </row>
    <row r="159" spans="1:14" x14ac:dyDescent="0.25">
      <c r="A159" s="164" t="s">
        <v>36</v>
      </c>
      <c r="B159" s="157" t="s">
        <v>105</v>
      </c>
      <c r="C159" s="374" t="str">
        <f>"FCTYF_"&amp;B159</f>
        <v>FCTYF_PIG</v>
      </c>
      <c r="D159" s="157" t="s">
        <v>13</v>
      </c>
      <c r="E159" s="374" t="s">
        <v>763</v>
      </c>
      <c r="F159" s="165" t="s">
        <v>381</v>
      </c>
      <c r="G159" s="166">
        <f>IFERROR(_xll.Woodstock.Analyst.Xcel.UDFs.GetIndicatorValue($E159, "5 Famille de courbes="&amp;$C159&amp;";", IntrantScenario!$B$7, IntrantScenario!$B$10,"2")/5,0)</f>
        <v>6016.6224703415292</v>
      </c>
      <c r="H159" s="166">
        <f>IFERROR(_xll.Woodstock.Analyst.Xcel.UDFs.GetIndicatorValue($E159, "5 Famille de courbes="&amp;$C159&amp;";", IntrantScenario!$B$7, IntrantScenario!$B$10,"3")/5,0)</f>
        <v>893.50642231707786</v>
      </c>
      <c r="I159" s="166">
        <f>IFERROR(_xll.Woodstock.Analyst.Xcel.UDFs.GetIndicatorValue($E159, "5 Famille de courbes="&amp;$C159&amp;";", IntrantScenario!$B$7, IntrantScenario!$B$10,"4")/5,0)</f>
        <v>4039.7366613927456</v>
      </c>
      <c r="J159" s="166">
        <f>IFERROR(_xll.Woodstock.Analyst.Xcel.UDFs.GetIndicatorValue($E159, "5 Famille de courbes="&amp;$C159&amp;";", IntrantScenario!$B$7, IntrantScenario!$B$10,"5")/5,0)</f>
        <v>3496.5747029597601</v>
      </c>
      <c r="K159" s="166">
        <f>IFERROR(_xll.Woodstock.Analyst.Xcel.UDFs.GetIndicatorValue($E159, "5 Famille de courbes="&amp;$C159&amp;";", IntrantScenario!$B$7, IntrantScenario!$B$10,"6")/5,0)</f>
        <v>2093.6538011435623</v>
      </c>
      <c r="L159" s="166">
        <f>IFERROR(_xll.Woodstock.Analyst.Xcel.UDFs.GetIndicatorValueAverage($E159, "5 Famille de courbes="&amp;$C159&amp;";", IntrantScenario!$B$7, IntrantScenario!$B$10,"2", "6")/5,0)</f>
        <v>3308.018811630935</v>
      </c>
      <c r="M159" s="317">
        <f>SUM(G159:K159)/5</f>
        <v>3308.018811630935</v>
      </c>
      <c r="N159" s="157" t="b">
        <f>EXACT(ROUND(L159,1),ROUND(M159,1))</f>
        <v>1</v>
      </c>
    </row>
    <row r="160" spans="1:14" x14ac:dyDescent="0.25">
      <c r="A160" s="164" t="s">
        <v>36</v>
      </c>
      <c r="B160" s="157" t="s">
        <v>105</v>
      </c>
      <c r="C160" s="374" t="str">
        <f>"FCTYF_"&amp;B160</f>
        <v>FCTYF_PIG</v>
      </c>
      <c r="D160" s="157" t="s">
        <v>14</v>
      </c>
      <c r="E160" s="374" t="s">
        <v>764</v>
      </c>
      <c r="F160" s="165" t="s">
        <v>382</v>
      </c>
      <c r="G160" s="166">
        <f>IFERROR(_xll.Woodstock.Analyst.Xcel.UDFs.GetIndicatorValue($E160, "5 Famille de courbes="&amp;$C160&amp;";", IntrantScenario!$B$7, IntrantScenario!$B$10,"2")/5,0)</f>
        <v>4937.4192898061692</v>
      </c>
      <c r="H160" s="166">
        <f>IFERROR(_xll.Woodstock.Analyst.Xcel.UDFs.GetIndicatorValue($E160, "5 Famille de courbes="&amp;$C160&amp;";", IntrantScenario!$B$7, IntrantScenario!$B$10,"3")/5,0)</f>
        <v>796.62022084742443</v>
      </c>
      <c r="I160" s="166">
        <f>IFERROR(_xll.Woodstock.Analyst.Xcel.UDFs.GetIndicatorValue($E160, "5 Famille de courbes="&amp;$C160&amp;";", IntrantScenario!$B$7, IntrantScenario!$B$10,"4")/5,0)</f>
        <v>4140.9998992933261</v>
      </c>
      <c r="J160" s="166">
        <f>IFERROR(_xll.Woodstock.Analyst.Xcel.UDFs.GetIndicatorValue($E160, "5 Famille de courbes="&amp;$C160&amp;";", IntrantScenario!$B$7, IntrantScenario!$B$10,"5")/5,0)</f>
        <v>9118.0650615712784</v>
      </c>
      <c r="K160" s="166">
        <f>IFERROR(_xll.Woodstock.Analyst.Xcel.UDFs.GetIndicatorValue($E160, "5 Famille de courbes="&amp;$C160&amp;";", IntrantScenario!$B$7, IntrantScenario!$B$10,"6")/5,0)</f>
        <v>1162.3547770239302</v>
      </c>
      <c r="L160" s="166">
        <f>IFERROR(_xll.Woodstock.Analyst.Xcel.UDFs.GetIndicatorValueAverage($E160, "5 Famille de courbes="&amp;$C160&amp;";", IntrantScenario!$B$7, IntrantScenario!$B$10,"2", "6")/5,0)</f>
        <v>4031.0918497084253</v>
      </c>
      <c r="M160" s="317">
        <f>SUM(G160:K160)/5</f>
        <v>4031.0918497084263</v>
      </c>
      <c r="N160" s="157" t="b">
        <f>EXACT(ROUND(L160,1),ROUND(M160,1))</f>
        <v>1</v>
      </c>
    </row>
    <row r="161" spans="1:14" x14ac:dyDescent="0.25">
      <c r="A161" s="164" t="s">
        <v>36</v>
      </c>
      <c r="B161" s="157" t="s">
        <v>105</v>
      </c>
      <c r="C161" s="374" t="str">
        <f>"FCTYF_"&amp;B161</f>
        <v>FCTYF_PIG</v>
      </c>
      <c r="D161" s="157" t="s">
        <v>15</v>
      </c>
      <c r="E161" s="374" t="s">
        <v>765</v>
      </c>
      <c r="F161" s="165" t="s">
        <v>383</v>
      </c>
      <c r="G161" s="166">
        <f>IFERROR(_xll.Woodstock.Analyst.Xcel.UDFs.GetIndicatorValue($E161, "5 Famille de courbes="&amp;$C161&amp;";", IntrantScenario!$B$7, IntrantScenario!$B$10,"2")/5,0)</f>
        <v>73.397325877176655</v>
      </c>
      <c r="H161" s="166">
        <f>IFERROR(_xll.Woodstock.Analyst.Xcel.UDFs.GetIndicatorValue($E161, "5 Famille de courbes="&amp;$C161&amp;";", IntrantScenario!$B$7, IntrantScenario!$B$10,"3")/5,0)</f>
        <v>44.351161069651262</v>
      </c>
      <c r="I161" s="166">
        <f>IFERROR(_xll.Woodstock.Analyst.Xcel.UDFs.GetIndicatorValue($E161, "5 Famille de courbes="&amp;$C161&amp;";", IntrantScenario!$B$7, IntrantScenario!$B$10,"4")/5,0)</f>
        <v>60.873625202072311</v>
      </c>
      <c r="J161" s="166">
        <f>IFERROR(_xll.Woodstock.Analyst.Xcel.UDFs.GetIndicatorValue($E161, "5 Famille de courbes="&amp;$C161&amp;";", IntrantScenario!$B$7, IntrantScenario!$B$10,"5")/5,0)</f>
        <v>73.683143980258492</v>
      </c>
      <c r="K161" s="166">
        <f>IFERROR(_xll.Woodstock.Analyst.Xcel.UDFs.GetIndicatorValue($E161, "5 Famille de courbes="&amp;$C161&amp;";", IntrantScenario!$B$7, IntrantScenario!$B$10,"6")/5,0)</f>
        <v>60.04688292536531</v>
      </c>
      <c r="L161" s="166">
        <f>IFERROR(_xll.Woodstock.Analyst.Xcel.UDFs.GetIndicatorValueAverage($E161, "5 Famille de courbes="&amp;$C161&amp;";", IntrantScenario!$B$7, IntrantScenario!$B$10,"2", "6")/5,0)</f>
        <v>62.470427810904802</v>
      </c>
      <c r="M161" s="317">
        <f>SUM(G161:K161)/5</f>
        <v>62.470427810904802</v>
      </c>
      <c r="N161" s="157" t="b">
        <f>EXACT(ROUND(L161,1),ROUND(M161,1))</f>
        <v>1</v>
      </c>
    </row>
    <row r="162" spans="1:14" x14ac:dyDescent="0.25">
      <c r="A162" s="164" t="s">
        <v>36</v>
      </c>
      <c r="B162" s="157" t="s">
        <v>105</v>
      </c>
      <c r="C162" s="374" t="str">
        <f>"FCTYF_"&amp;B162</f>
        <v>FCTYF_PIG</v>
      </c>
      <c r="D162" s="157" t="s">
        <v>17</v>
      </c>
      <c r="E162" s="374" t="s">
        <v>766</v>
      </c>
      <c r="F162" s="165" t="s">
        <v>384</v>
      </c>
      <c r="G162" s="166">
        <f>IFERROR(_xll.Woodstock.Analyst.Xcel.UDFs.GetIndicatorValue($E162, "5 Famille de courbes="&amp;$C162&amp;";", IntrantScenario!$B$7, IntrantScenario!$B$10,"2")/5,0)</f>
        <v>11027.439070049973</v>
      </c>
      <c r="H162" s="166">
        <f>IFERROR(_xll.Woodstock.Analyst.Xcel.UDFs.GetIndicatorValue($E162, "5 Famille de courbes="&amp;$C162&amp;";", IntrantScenario!$B$7, IntrantScenario!$B$10,"3")/5,0)</f>
        <v>1734.4778250151808</v>
      </c>
      <c r="I162" s="166">
        <f>IFERROR(_xll.Woodstock.Analyst.Xcel.UDFs.GetIndicatorValue($E162, "5 Famille de courbes="&amp;$C162&amp;";", IntrantScenario!$B$7, IntrantScenario!$B$10,"4")/5,0)</f>
        <v>8241.6104346241882</v>
      </c>
      <c r="J162" s="166">
        <f>IFERROR(_xll.Woodstock.Analyst.Xcel.UDFs.GetIndicatorValue($E162, "5 Famille de courbes="&amp;$C162&amp;";", IntrantScenario!$B$7, IntrantScenario!$B$10,"5")/5,0)</f>
        <v>12688.322974220358</v>
      </c>
      <c r="K162" s="166">
        <f>IFERROR(_xll.Woodstock.Analyst.Xcel.UDFs.GetIndicatorValue($E162, "5 Famille de courbes="&amp;$C162&amp;";", IntrantScenario!$B$7, IntrantScenario!$B$10,"6")/5,0)</f>
        <v>3316.0554489880028</v>
      </c>
      <c r="L162" s="166">
        <f>IFERROR(_xll.Woodstock.Analyst.Xcel.UDFs.GetIndicatorValueAverage($E162, "5 Famille de courbes="&amp;$C162&amp;";", IntrantScenario!$B$7, IntrantScenario!$B$10,"2", "6")/5,0)</f>
        <v>7401.5811505795409</v>
      </c>
      <c r="M162" s="317">
        <f>SUM(G162:K162)/5</f>
        <v>7401.58115057954</v>
      </c>
      <c r="N162" s="157" t="b">
        <f>EXACT(ROUND(L162,1),ROUND(M162,1))</f>
        <v>1</v>
      </c>
    </row>
    <row r="163" spans="1:14" x14ac:dyDescent="0.25">
      <c r="A163" s="164" t="s">
        <v>36</v>
      </c>
      <c r="B163" s="157" t="s">
        <v>105</v>
      </c>
      <c r="C163" s="374" t="str">
        <f>"FCTYF_"&amp;B163</f>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SUM(G163:K163)/5</f>
        <v>0</v>
      </c>
      <c r="N163" s="157" t="b">
        <f>EXACT(ROUND(L163,1),ROUND(M163,1))</f>
        <v>1</v>
      </c>
    </row>
    <row r="164" spans="1:14" x14ac:dyDescent="0.25">
      <c r="A164" s="164" t="s">
        <v>36</v>
      </c>
      <c r="B164" s="157" t="s">
        <v>105</v>
      </c>
      <c r="C164" s="374" t="str">
        <f>"FCTYF_"&amp;B164</f>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SUM(G164:K164)/5</f>
        <v>0</v>
      </c>
      <c r="N164" s="157" t="b">
        <f>EXACT(ROUND(L164,1),ROUND(M164,1))</f>
        <v>1</v>
      </c>
    </row>
    <row r="165" spans="1:14" x14ac:dyDescent="0.25">
      <c r="A165" s="164" t="s">
        <v>36</v>
      </c>
      <c r="B165" s="157" t="s">
        <v>105</v>
      </c>
      <c r="C165" s="374" t="str">
        <f>"FCTYF_"&amp;B165</f>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SUM(G165:K165)/5</f>
        <v>0</v>
      </c>
      <c r="N165" s="157" t="b">
        <f>EXACT(ROUND(L165,1),ROUND(M165,1))</f>
        <v>1</v>
      </c>
    </row>
    <row r="166" spans="1:14" x14ac:dyDescent="0.25">
      <c r="A166" s="164" t="s">
        <v>36</v>
      </c>
      <c r="B166" s="157" t="s">
        <v>105</v>
      </c>
      <c r="C166" s="374" t="str">
        <f>"FCTYF_"&amp;B166</f>
        <v>FCTYF_PIG</v>
      </c>
      <c r="D166" s="157" t="s">
        <v>39</v>
      </c>
      <c r="E166" s="374" t="s">
        <v>806</v>
      </c>
      <c r="F166" s="165" t="s">
        <v>388</v>
      </c>
      <c r="G166" s="166">
        <f>IFERROR(_xll.Woodstock.Analyst.Xcel.UDFs.GetIndicatorValue($E166, "5 Famille de courbes="&amp;$C166&amp;";", IntrantScenario!$B$7, IntrantScenario!$B$10,"2")/5,0)</f>
        <v>174481.94150665461</v>
      </c>
      <c r="H166" s="166">
        <f>IFERROR(_xll.Woodstock.Analyst.Xcel.UDFs.GetIndicatorValue($E166, "5 Famille de courbes="&amp;$C166&amp;";", IntrantScenario!$B$7, IntrantScenario!$B$10,"3")/5,0)</f>
        <v>44837.026970225896</v>
      </c>
      <c r="I166" s="166">
        <f>IFERROR(_xll.Woodstock.Analyst.Xcel.UDFs.GetIndicatorValue($E166, "5 Famille de courbes="&amp;$C166&amp;";", IntrantScenario!$B$7, IntrantScenario!$B$10,"4")/5,0)</f>
        <v>131657.71859914187</v>
      </c>
      <c r="J166" s="166">
        <f>IFERROR(_xll.Woodstock.Analyst.Xcel.UDFs.GetIndicatorValue($E166, "5 Famille de courbes="&amp;$C166&amp;";", IntrantScenario!$B$7, IntrantScenario!$B$10,"5")/5,0)</f>
        <v>158305.39231353276</v>
      </c>
      <c r="K166" s="166">
        <f>IFERROR(_xll.Woodstock.Analyst.Xcel.UDFs.GetIndicatorValue($E166, "5 Famille de courbes="&amp;$C166&amp;";", IntrantScenario!$B$7, IntrantScenario!$B$10,"6")/5,0)</f>
        <v>103672.28100784463</v>
      </c>
      <c r="L166" s="166">
        <f>IFERROR(_xll.Woodstock.Analyst.Xcel.UDFs.GetIndicatorValueAverage($E166, "5 Famille de courbes="&amp;$C166&amp;";", IntrantScenario!$B$7, IntrantScenario!$B$10,"2", "6")/5,0)</f>
        <v>122590.87207947997</v>
      </c>
      <c r="M166" s="317">
        <f>SUM(G166:K166)/5</f>
        <v>122590.87207947994</v>
      </c>
      <c r="N166" s="157" t="b">
        <f>EXACT(ROUND(L166,1),ROUND(M166,1))</f>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SUM(G168:K168)/5</f>
        <v>0</v>
      </c>
      <c r="N168" s="157" t="b">
        <f>EXACT(ROUND(L168,1),ROUND(M168,1))</f>
        <v>1</v>
      </c>
    </row>
    <row r="169" spans="1:14" x14ac:dyDescent="0.25">
      <c r="A169" s="164" t="s">
        <v>95</v>
      </c>
      <c r="B169" s="157" t="s">
        <v>94</v>
      </c>
      <c r="C169" s="374" t="str">
        <f>"FCTYF_"&amp;B169</f>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SUM(G169:K169)/5</f>
        <v>0</v>
      </c>
      <c r="N169" s="157" t="b">
        <f>EXACT(ROUND(L169,1),ROUND(M169,1))</f>
        <v>1</v>
      </c>
    </row>
    <row r="170" spans="1:14" x14ac:dyDescent="0.25">
      <c r="A170" s="164" t="s">
        <v>95</v>
      </c>
      <c r="B170" s="157" t="s">
        <v>94</v>
      </c>
      <c r="C170" s="374" t="str">
        <f>"FCTYF_"&amp;B170</f>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SUM(G170:K170)/5</f>
        <v>0</v>
      </c>
      <c r="N170" s="157" t="b">
        <f>EXACT(ROUND(L170,1),ROUND(M170,1))</f>
        <v>1</v>
      </c>
    </row>
    <row r="171" spans="1:14" x14ac:dyDescent="0.25">
      <c r="A171" s="164" t="s">
        <v>95</v>
      </c>
      <c r="B171" s="157" t="s">
        <v>94</v>
      </c>
      <c r="C171" s="374" t="str">
        <f>"FCTYF_"&amp;B171</f>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SUM(G171:K171)/5</f>
        <v>0</v>
      </c>
      <c r="N171" s="157" t="b">
        <f>EXACT(ROUND(L171,1),ROUND(M171,1))</f>
        <v>1</v>
      </c>
    </row>
    <row r="172" spans="1:14" x14ac:dyDescent="0.25">
      <c r="A172" s="164" t="s">
        <v>95</v>
      </c>
      <c r="B172" s="157" t="s">
        <v>94</v>
      </c>
      <c r="C172" s="374" t="str">
        <f>"FCTYF_"&amp;B172</f>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SUM(G172:K172)/5</f>
        <v>0</v>
      </c>
      <c r="N172" s="157" t="b">
        <f>EXACT(ROUND(L172,1),ROUND(M172,1))</f>
        <v>1</v>
      </c>
    </row>
    <row r="173" spans="1:14" x14ac:dyDescent="0.25">
      <c r="A173" s="164" t="s">
        <v>95</v>
      </c>
      <c r="B173" s="157" t="s">
        <v>94</v>
      </c>
      <c r="C173" s="374" t="str">
        <f>"FCTYF_"&amp;B173</f>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SUM(G173:K173)/5</f>
        <v>0</v>
      </c>
      <c r="N173" s="157" t="b">
        <f>EXACT(ROUND(L173,1),ROUND(M173,1))</f>
        <v>1</v>
      </c>
    </row>
    <row r="174" spans="1:14" x14ac:dyDescent="0.25">
      <c r="A174" s="164" t="s">
        <v>95</v>
      </c>
      <c r="B174" s="157" t="s">
        <v>94</v>
      </c>
      <c r="C174" s="374" t="str">
        <f>"FCTYF_"&amp;B174</f>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SUM(G174:K174)/5</f>
        <v>0</v>
      </c>
      <c r="N174" s="157" t="b">
        <f>EXACT(ROUND(L174,1),ROUND(M174,1))</f>
        <v>1</v>
      </c>
    </row>
    <row r="175" spans="1:14" x14ac:dyDescent="0.25">
      <c r="A175" s="164" t="s">
        <v>95</v>
      </c>
      <c r="B175" s="157" t="s">
        <v>94</v>
      </c>
      <c r="C175" s="374" t="str">
        <f>"FCTYF_"&amp;B175</f>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SUM(G175:K175)/5</f>
        <v>0</v>
      </c>
      <c r="N175" s="157" t="b">
        <f>EXACT(ROUND(L175,1),ROUND(M175,1))</f>
        <v>1</v>
      </c>
    </row>
    <row r="176" spans="1:14" x14ac:dyDescent="0.25">
      <c r="A176" s="164" t="s">
        <v>95</v>
      </c>
      <c r="B176" s="157" t="s">
        <v>94</v>
      </c>
      <c r="C176" s="374" t="str">
        <f>"FCTYF_"&amp;B176</f>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SUM(G176:K176)/5</f>
        <v>0</v>
      </c>
      <c r="N176" s="157" t="b">
        <f>EXACT(ROUND(L176,1),ROUND(M176,1))</f>
        <v>1</v>
      </c>
    </row>
    <row r="177" spans="1:14" x14ac:dyDescent="0.25">
      <c r="A177" s="164" t="s">
        <v>95</v>
      </c>
      <c r="B177" s="157" t="s">
        <v>94</v>
      </c>
      <c r="C177" s="374" t="str">
        <f>"FCTYF_"&amp;B177</f>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SUM(G177:K177)/5</f>
        <v>0</v>
      </c>
      <c r="N177" s="157" t="b">
        <f>EXACT(ROUND(L177,1),ROUND(M177,1))</f>
        <v>1</v>
      </c>
    </row>
    <row r="178" spans="1:14" x14ac:dyDescent="0.25">
      <c r="A178" s="164" t="s">
        <v>95</v>
      </c>
      <c r="B178" s="157" t="s">
        <v>94</v>
      </c>
      <c r="C178" s="374" t="str">
        <f>"FCTYF_"&amp;B178</f>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SUM(G178:K178)/5</f>
        <v>0</v>
      </c>
      <c r="N178" s="157" t="b">
        <f>EXACT(ROUND(L178,1),ROUND(M178,1))</f>
        <v>1</v>
      </c>
    </row>
    <row r="179" spans="1:14" x14ac:dyDescent="0.25">
      <c r="A179" s="164" t="s">
        <v>95</v>
      </c>
      <c r="B179" s="157" t="s">
        <v>94</v>
      </c>
      <c r="C179" s="374" t="str">
        <f>"FCTYF_"&amp;B179</f>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SUM(G179:K179)/5</f>
        <v>0</v>
      </c>
      <c r="N179" s="157" t="b">
        <f>EXACT(ROUND(L179,1),ROUND(M179,1))</f>
        <v>1</v>
      </c>
    </row>
    <row r="180" spans="1:14" x14ac:dyDescent="0.25">
      <c r="A180" s="164" t="s">
        <v>95</v>
      </c>
      <c r="B180" s="157" t="s">
        <v>94</v>
      </c>
      <c r="C180" s="374" t="str">
        <f>"FCTYF_"&amp;B180</f>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SUM(G180:K180)/5</f>
        <v>0</v>
      </c>
      <c r="N180" s="157" t="b">
        <f>EXACT(ROUND(L180,1),ROUND(M180,1))</f>
        <v>1</v>
      </c>
    </row>
    <row r="181" spans="1:14" x14ac:dyDescent="0.25">
      <c r="A181" s="164" t="s">
        <v>95</v>
      </c>
      <c r="B181" s="157" t="s">
        <v>94</v>
      </c>
      <c r="C181" s="374" t="str">
        <f>"FCTYF_"&amp;B181</f>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SUM(G181:K181)/5</f>
        <v>0</v>
      </c>
      <c r="N181" s="157" t="b">
        <f>EXACT(ROUND(L181,1),ROUND(M181,1))</f>
        <v>1</v>
      </c>
    </row>
    <row r="182" spans="1:14" x14ac:dyDescent="0.25">
      <c r="A182" s="164" t="s">
        <v>95</v>
      </c>
      <c r="B182" s="157" t="s">
        <v>94</v>
      </c>
      <c r="C182" s="374" t="str">
        <f>"FCTYF_"&amp;B182</f>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SUM(G182:K182)/5</f>
        <v>0</v>
      </c>
      <c r="N182" s="157" t="b">
        <f>EXACT(ROUND(L182,1),ROUND(M182,1))</f>
        <v>1</v>
      </c>
    </row>
    <row r="183" spans="1:14" x14ac:dyDescent="0.25">
      <c r="A183" s="164" t="s">
        <v>95</v>
      </c>
      <c r="B183" s="157" t="s">
        <v>94</v>
      </c>
      <c r="C183" s="374" t="str">
        <f>"FCTYF_"&amp;B183</f>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SUM(G183:K183)/5</f>
        <v>0</v>
      </c>
      <c r="N183" s="157" t="b">
        <f>EXACT(ROUND(L183,1),ROUND(M183,1))</f>
        <v>1</v>
      </c>
    </row>
    <row r="184" spans="1:14" x14ac:dyDescent="0.25">
      <c r="A184" s="164" t="s">
        <v>95</v>
      </c>
      <c r="B184" s="157" t="s">
        <v>94</v>
      </c>
      <c r="C184" s="374" t="str">
        <f>"FCTYF_"&amp;B184</f>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SUM(G184:K184)/5</f>
        <v>0</v>
      </c>
      <c r="N184" s="157" t="b">
        <f>EXACT(ROUND(L184,1),ROUND(M184,1))</f>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SUM(G186:K186)/5</f>
        <v>0</v>
      </c>
      <c r="N186" s="157" t="b">
        <f>EXACT(ROUND(L186,1),ROUND(M186,1))</f>
        <v>1</v>
      </c>
    </row>
    <row r="187" spans="1:14" x14ac:dyDescent="0.25">
      <c r="A187" s="164" t="s">
        <v>215</v>
      </c>
      <c r="B187" s="157" t="s">
        <v>214</v>
      </c>
      <c r="C187" s="374" t="str">
        <f>"FCTYF_"&amp;B187</f>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SUM(G187:K187)/5</f>
        <v>0</v>
      </c>
      <c r="N187" s="157" t="b">
        <f>EXACT(ROUND(L187,1),ROUND(M187,1))</f>
        <v>1</v>
      </c>
    </row>
    <row r="188" spans="1:14" x14ac:dyDescent="0.25">
      <c r="A188" s="164" t="s">
        <v>215</v>
      </c>
      <c r="B188" s="157" t="s">
        <v>214</v>
      </c>
      <c r="C188" s="374" t="str">
        <f>"FCTYF_"&amp;B188</f>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SUM(G188:K188)/5</f>
        <v>0</v>
      </c>
      <c r="N188" s="157" t="b">
        <f>EXACT(ROUND(L188,1),ROUND(M188,1))</f>
        <v>1</v>
      </c>
    </row>
    <row r="189" spans="1:14" x14ac:dyDescent="0.25">
      <c r="A189" s="164" t="s">
        <v>215</v>
      </c>
      <c r="B189" s="157" t="s">
        <v>214</v>
      </c>
      <c r="C189" s="374" t="str">
        <f>"FCTYF_"&amp;B189</f>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SUM(G189:K189)/5</f>
        <v>0</v>
      </c>
      <c r="N189" s="157" t="b">
        <f>EXACT(ROUND(L189,1),ROUND(M189,1))</f>
        <v>1</v>
      </c>
    </row>
    <row r="190" spans="1:14" x14ac:dyDescent="0.25">
      <c r="A190" s="164" t="s">
        <v>215</v>
      </c>
      <c r="B190" s="157" t="s">
        <v>214</v>
      </c>
      <c r="C190" s="374" t="str">
        <f>"FCTYF_"&amp;B190</f>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SUM(G190:K190)/5</f>
        <v>0</v>
      </c>
      <c r="N190" s="157" t="b">
        <f>EXACT(ROUND(L190,1),ROUND(M190,1))</f>
        <v>1</v>
      </c>
    </row>
    <row r="191" spans="1:14" x14ac:dyDescent="0.25">
      <c r="A191" s="164" t="s">
        <v>215</v>
      </c>
      <c r="B191" s="157" t="s">
        <v>214</v>
      </c>
      <c r="C191" s="374" t="str">
        <f>"FCTYF_"&amp;B191</f>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SUM(G191:K191)/5</f>
        <v>0</v>
      </c>
      <c r="N191" s="157" t="b">
        <f>EXACT(ROUND(L191,1),ROUND(M191,1))</f>
        <v>1</v>
      </c>
    </row>
    <row r="192" spans="1:14" x14ac:dyDescent="0.25">
      <c r="A192" s="164" t="s">
        <v>215</v>
      </c>
      <c r="B192" s="157" t="s">
        <v>214</v>
      </c>
      <c r="C192" s="374" t="str">
        <f>"FCTYF_"&amp;B192</f>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SUM(G192:K192)/5</f>
        <v>0</v>
      </c>
      <c r="N192" s="157" t="b">
        <f>EXACT(ROUND(L192,1),ROUND(M192,1))</f>
        <v>1</v>
      </c>
    </row>
    <row r="193" spans="1:14" x14ac:dyDescent="0.25">
      <c r="A193" s="164" t="s">
        <v>215</v>
      </c>
      <c r="B193" s="157" t="s">
        <v>214</v>
      </c>
      <c r="C193" s="374" t="str">
        <f>"FCTYF_"&amp;B193</f>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SUM(G193:K193)/5</f>
        <v>0</v>
      </c>
      <c r="N193" s="157" t="b">
        <f>EXACT(ROUND(L193,1),ROUND(M193,1))</f>
        <v>1</v>
      </c>
    </row>
    <row r="194" spans="1:14" x14ac:dyDescent="0.25">
      <c r="A194" s="164" t="s">
        <v>215</v>
      </c>
      <c r="B194" s="157" t="s">
        <v>214</v>
      </c>
      <c r="C194" s="374" t="str">
        <f>"FCTYF_"&amp;B194</f>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SUM(G194:K194)/5</f>
        <v>0</v>
      </c>
      <c r="N194" s="157" t="b">
        <f>EXACT(ROUND(L194,1),ROUND(M194,1))</f>
        <v>1</v>
      </c>
    </row>
    <row r="195" spans="1:14" x14ac:dyDescent="0.25">
      <c r="A195" s="164" t="s">
        <v>215</v>
      </c>
      <c r="B195" s="157" t="s">
        <v>214</v>
      </c>
      <c r="C195" s="374" t="str">
        <f>"FCTYF_"&amp;B195</f>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SUM(G195:K195)/5</f>
        <v>0</v>
      </c>
      <c r="N195" s="157" t="b">
        <f>EXACT(ROUND(L195,1),ROUND(M195,1))</f>
        <v>1</v>
      </c>
    </row>
    <row r="196" spans="1:14" x14ac:dyDescent="0.25">
      <c r="A196" s="164" t="s">
        <v>215</v>
      </c>
      <c r="B196" s="157" t="s">
        <v>214</v>
      </c>
      <c r="C196" s="374" t="str">
        <f>"FCTYF_"&amp;B196</f>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SUM(G196:K196)/5</f>
        <v>0</v>
      </c>
      <c r="N196" s="157" t="b">
        <f>EXACT(ROUND(L196,1),ROUND(M196,1))</f>
        <v>1</v>
      </c>
    </row>
    <row r="197" spans="1:14" x14ac:dyDescent="0.25">
      <c r="A197" s="164" t="s">
        <v>215</v>
      </c>
      <c r="B197" s="157" t="s">
        <v>214</v>
      </c>
      <c r="C197" s="374" t="str">
        <f>"FCTYF_"&amp;B197</f>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SUM(G197:K197)/5</f>
        <v>0</v>
      </c>
      <c r="N197" s="157" t="b">
        <f>EXACT(ROUND(L197,1),ROUND(M197,1))</f>
        <v>1</v>
      </c>
    </row>
    <row r="198" spans="1:14" x14ac:dyDescent="0.25">
      <c r="A198" s="164" t="s">
        <v>215</v>
      </c>
      <c r="B198" s="157" t="s">
        <v>214</v>
      </c>
      <c r="C198" s="374" t="str">
        <f>"FCTYF_"&amp;B198</f>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SUM(G198:K198)/5</f>
        <v>0</v>
      </c>
      <c r="N198" s="157" t="b">
        <f>EXACT(ROUND(L198,1),ROUND(M198,1))</f>
        <v>1</v>
      </c>
    </row>
    <row r="199" spans="1:14" x14ac:dyDescent="0.25">
      <c r="A199" s="164" t="s">
        <v>215</v>
      </c>
      <c r="B199" s="157" t="s">
        <v>214</v>
      </c>
      <c r="C199" s="374" t="str">
        <f>"FCTYF_"&amp;B199</f>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SUM(G199:K199)/5</f>
        <v>0</v>
      </c>
      <c r="N199" s="157" t="b">
        <f>EXACT(ROUND(L199,1),ROUND(M199,1))</f>
        <v>1</v>
      </c>
    </row>
    <row r="200" spans="1:14" x14ac:dyDescent="0.25">
      <c r="A200" s="164" t="s">
        <v>215</v>
      </c>
      <c r="B200" s="157" t="s">
        <v>214</v>
      </c>
      <c r="C200" s="374" t="str">
        <f>"FCTYF_"&amp;B200</f>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SUM(G200:K200)/5</f>
        <v>0</v>
      </c>
      <c r="N200" s="157" t="b">
        <f>EXACT(ROUND(L200,1),ROUND(M200,1))</f>
        <v>1</v>
      </c>
    </row>
    <row r="201" spans="1:14" x14ac:dyDescent="0.25">
      <c r="A201" s="164" t="s">
        <v>215</v>
      </c>
      <c r="B201" s="157" t="s">
        <v>214</v>
      </c>
      <c r="C201" s="374" t="str">
        <f>"FCTYF_"&amp;B201</f>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SUM(G201:K201)/5</f>
        <v>0</v>
      </c>
      <c r="N201" s="157" t="b">
        <f>EXACT(ROUND(L201,1),ROUND(M201,1))</f>
        <v>1</v>
      </c>
    </row>
    <row r="202" spans="1:14" x14ac:dyDescent="0.25">
      <c r="A202" s="164" t="s">
        <v>215</v>
      </c>
      <c r="B202" s="157" t="s">
        <v>214</v>
      </c>
      <c r="C202" s="374" t="str">
        <f>"FCTYF_"&amp;B202</f>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SUM(G202:K202)/5</f>
        <v>0</v>
      </c>
      <c r="N202" s="157" t="b">
        <f>EXACT(ROUND(L202,1),ROUND(M202,1))</f>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"FCTYF_"&amp;B204</f>
        <v>FCTYF_RF</v>
      </c>
      <c r="D204" s="165" t="s">
        <v>2</v>
      </c>
      <c r="E204" s="374" t="s">
        <v>756</v>
      </c>
      <c r="F204" s="165" t="s">
        <v>772</v>
      </c>
      <c r="G204" s="166">
        <f>IFERROR(_xll.Woodstock.Analyst.Xcel.UDFs.GetIndicatorValue($E204, "5 Famille de courbes="&amp;$C204&amp;";", IntrantScenario!$B$7, IntrantScenario!$B$10,"2")/5,0)</f>
        <v>34322.411139959753</v>
      </c>
      <c r="H204" s="166">
        <f>IFERROR(_xll.Woodstock.Analyst.Xcel.UDFs.GetIndicatorValue($E204, "5 Famille de courbes="&amp;$C204&amp;";", IntrantScenario!$B$7, IntrantScenario!$B$10,"3")/5,0)</f>
        <v>31905.039875034046</v>
      </c>
      <c r="I204" s="166">
        <f>IFERROR(_xll.Woodstock.Analyst.Xcel.UDFs.GetIndicatorValue($E204, "5 Famille de courbes="&amp;$C204&amp;";", IntrantScenario!$B$7, IntrantScenario!$B$10,"4")/5,0)</f>
        <v>37090.681023502635</v>
      </c>
      <c r="J204" s="166">
        <f>IFERROR(_xll.Woodstock.Analyst.Xcel.UDFs.GetIndicatorValue($E204, "5 Famille de courbes="&amp;$C204&amp;";", IntrantScenario!$B$7, IntrantScenario!$B$10,"5")/5,0)</f>
        <v>37429.16709492082</v>
      </c>
      <c r="K204" s="166">
        <f>IFERROR(_xll.Woodstock.Analyst.Xcel.UDFs.GetIndicatorValue($E204, "5 Famille de courbes="&amp;$C204&amp;";", IntrantScenario!$B$7, IntrantScenario!$B$10,"6")/5,0)</f>
        <v>41342.272240333194</v>
      </c>
      <c r="L204" s="166">
        <f>IFERROR(_xll.Woodstock.Analyst.Xcel.UDFs.GetIndicatorValueAverage($E204, "5 Famille de courbes="&amp;$C204&amp;";", IntrantScenario!$B$7, IntrantScenario!$B$10,"2", "6")/5,0)</f>
        <v>36417.914274750088</v>
      </c>
      <c r="M204" s="317">
        <f>SUM(G204:K204)/5</f>
        <v>36417.914274750088</v>
      </c>
      <c r="N204" s="157" t="b">
        <f>EXACT(ROUND(L204,1),ROUND(M204,1))</f>
        <v>1</v>
      </c>
    </row>
    <row r="205" spans="1:14" x14ac:dyDescent="0.25">
      <c r="A205" s="164" t="s">
        <v>34</v>
      </c>
      <c r="B205" s="157" t="s">
        <v>638</v>
      </c>
      <c r="C205" s="374" t="str">
        <f>"FCTYF_"&amp;B205</f>
        <v>FCTYF_RF</v>
      </c>
      <c r="D205" s="157" t="s">
        <v>3</v>
      </c>
      <c r="E205" s="374" t="s">
        <v>757</v>
      </c>
      <c r="F205" s="165" t="s">
        <v>773</v>
      </c>
      <c r="G205" s="166">
        <f>IFERROR(_xll.Woodstock.Analyst.Xcel.UDFs.GetIndicatorValue($E205, "5 Famille de courbes="&amp;$C205&amp;";", IntrantScenario!$B$7, IntrantScenario!$B$10,"2")/5,0)</f>
        <v>51908.835830347423</v>
      </c>
      <c r="H205" s="166">
        <f>IFERROR(_xll.Woodstock.Analyst.Xcel.UDFs.GetIndicatorValue($E205, "5 Famille de courbes="&amp;$C205&amp;";", IntrantScenario!$B$7, IntrantScenario!$B$10,"3")/5,0)</f>
        <v>55270.165428918772</v>
      </c>
      <c r="I205" s="166">
        <f>IFERROR(_xll.Woodstock.Analyst.Xcel.UDFs.GetIndicatorValue($E205, "5 Famille de courbes="&amp;$C205&amp;";", IntrantScenario!$B$7, IntrantScenario!$B$10,"4")/5,0)</f>
        <v>57590.433122578266</v>
      </c>
      <c r="J205" s="166">
        <f>IFERROR(_xll.Woodstock.Analyst.Xcel.UDFs.GetIndicatorValue($E205, "5 Famille de courbes="&amp;$C205&amp;";", IntrantScenario!$B$7, IntrantScenario!$B$10,"5")/5,0)</f>
        <v>65224.665955819444</v>
      </c>
      <c r="K205" s="166">
        <f>IFERROR(_xll.Woodstock.Analyst.Xcel.UDFs.GetIndicatorValue($E205, "5 Famille de courbes="&amp;$C205&amp;";", IntrantScenario!$B$7, IntrantScenario!$B$10,"6")/5,0)</f>
        <v>51404.711531121975</v>
      </c>
      <c r="L205" s="166">
        <f>IFERROR(_xll.Woodstock.Analyst.Xcel.UDFs.GetIndicatorValueAverage($E205, "5 Famille de courbes="&amp;$C205&amp;";", IntrantScenario!$B$7, IntrantScenario!$B$10,"2", "6")/5,0)</f>
        <v>56279.762373757185</v>
      </c>
      <c r="M205" s="317">
        <f>SUM(G205:K205)/5</f>
        <v>56279.762373757178</v>
      </c>
      <c r="N205" s="157" t="b">
        <f>EXACT(ROUND(L205,1),ROUND(M205,1))</f>
        <v>1</v>
      </c>
    </row>
    <row r="206" spans="1:14" x14ac:dyDescent="0.25">
      <c r="A206" s="164" t="s">
        <v>34</v>
      </c>
      <c r="B206" s="157" t="s">
        <v>638</v>
      </c>
      <c r="C206" s="374" t="str">
        <f>"FCTYF_"&amp;B206</f>
        <v>FCTYF_RF</v>
      </c>
      <c r="D206" s="157" t="s">
        <v>4</v>
      </c>
      <c r="E206" s="374" t="s">
        <v>758</v>
      </c>
      <c r="F206" s="165" t="s">
        <v>774</v>
      </c>
      <c r="G206" s="166">
        <f>IFERROR(_xll.Woodstock.Analyst.Xcel.UDFs.GetIndicatorValue($E206, "5 Famille de courbes="&amp;$C206&amp;";", IntrantScenario!$B$7, IntrantScenario!$B$10,"2")/5,0)</f>
        <v>15716.577241089713</v>
      </c>
      <c r="H206" s="166">
        <f>IFERROR(_xll.Woodstock.Analyst.Xcel.UDFs.GetIndicatorValue($E206, "5 Famille de courbes="&amp;$C206&amp;";", IntrantScenario!$B$7, IntrantScenario!$B$10,"3")/5,0)</f>
        <v>13092.254023236444</v>
      </c>
      <c r="I206" s="166">
        <f>IFERROR(_xll.Woodstock.Analyst.Xcel.UDFs.GetIndicatorValue($E206, "5 Famille de courbes="&amp;$C206&amp;";", IntrantScenario!$B$7, IntrantScenario!$B$10,"4")/5,0)</f>
        <v>22990.202496122121</v>
      </c>
      <c r="J206" s="166">
        <f>IFERROR(_xll.Woodstock.Analyst.Xcel.UDFs.GetIndicatorValue($E206, "5 Famille de courbes="&amp;$C206&amp;";", IntrantScenario!$B$7, IntrantScenario!$B$10,"5")/5,0)</f>
        <v>15599.362459252039</v>
      </c>
      <c r="K206" s="166">
        <f>IFERROR(_xll.Woodstock.Analyst.Xcel.UDFs.GetIndicatorValue($E206, "5 Famille de courbes="&amp;$C206&amp;";", IntrantScenario!$B$7, IntrantScenario!$B$10,"6")/5,0)</f>
        <v>15504.237773497749</v>
      </c>
      <c r="L206" s="166">
        <f>IFERROR(_xll.Woodstock.Analyst.Xcel.UDFs.GetIndicatorValueAverage($E206, "5 Famille de courbes="&amp;$C206&amp;";", IntrantScenario!$B$7, IntrantScenario!$B$10,"2", "6")/5,0)</f>
        <v>16580.526798639614</v>
      </c>
      <c r="M206" s="317">
        <f>SUM(G206:K206)/5</f>
        <v>16580.526798639614</v>
      </c>
      <c r="N206" s="157" t="b">
        <f>EXACT(ROUND(L206,1),ROUND(M206,1))</f>
        <v>1</v>
      </c>
    </row>
    <row r="207" spans="1:14" x14ac:dyDescent="0.25">
      <c r="A207" s="164" t="s">
        <v>34</v>
      </c>
      <c r="B207" s="157" t="s">
        <v>638</v>
      </c>
      <c r="C207" s="374" t="str">
        <f>"FCTYF_"&amp;B207</f>
        <v>FCTYF_RF</v>
      </c>
      <c r="D207" s="157" t="s">
        <v>5</v>
      </c>
      <c r="E207" s="374" t="s">
        <v>759</v>
      </c>
      <c r="F207" s="165" t="s">
        <v>775</v>
      </c>
      <c r="G207" s="166">
        <f>IFERROR(_xll.Woodstock.Analyst.Xcel.UDFs.GetIndicatorValue($E207, "5 Famille de courbes="&amp;$C207&amp;";", IntrantScenario!$B$7, IntrantScenario!$B$10,"2")/5,0)</f>
        <v>1126.047776132541</v>
      </c>
      <c r="H207" s="166">
        <f>IFERROR(_xll.Woodstock.Analyst.Xcel.UDFs.GetIndicatorValue($E207, "5 Famille de courbes="&amp;$C207&amp;";", IntrantScenario!$B$7, IntrantScenario!$B$10,"3")/5,0)</f>
        <v>1002.1385440475631</v>
      </c>
      <c r="I207" s="166">
        <f>IFERROR(_xll.Woodstock.Analyst.Xcel.UDFs.GetIndicatorValue($E207, "5 Famille de courbes="&amp;$C207&amp;";", IntrantScenario!$B$7, IntrantScenario!$B$10,"4")/5,0)</f>
        <v>1082.8034718806991</v>
      </c>
      <c r="J207" s="166">
        <f>IFERROR(_xll.Woodstock.Analyst.Xcel.UDFs.GetIndicatorValue($E207, "5 Famille de courbes="&amp;$C207&amp;";", IntrantScenario!$B$7, IntrantScenario!$B$10,"5")/5,0)</f>
        <v>1124.4058969002688</v>
      </c>
      <c r="K207" s="166">
        <f>IFERROR(_xll.Woodstock.Analyst.Xcel.UDFs.GetIndicatorValue($E207, "5 Famille de courbes="&amp;$C207&amp;";", IntrantScenario!$B$7, IntrantScenario!$B$10,"6")/5,0)</f>
        <v>1274.7352608143531</v>
      </c>
      <c r="L207" s="166">
        <f>IFERROR(_xll.Woodstock.Analyst.Xcel.UDFs.GetIndicatorValueAverage($E207, "5 Famille de courbes="&amp;$C207&amp;";", IntrantScenario!$B$7, IntrantScenario!$B$10,"2", "6")/5,0)</f>
        <v>1122.0261899550849</v>
      </c>
      <c r="M207" s="317">
        <f>SUM(G207:K207)/5</f>
        <v>1122.0261899550851</v>
      </c>
      <c r="N207" s="157" t="b">
        <f>EXACT(ROUND(L207,1),ROUND(M207,1))</f>
        <v>1</v>
      </c>
    </row>
    <row r="208" spans="1:14" x14ac:dyDescent="0.25">
      <c r="A208" s="164" t="s">
        <v>34</v>
      </c>
      <c r="B208" s="157" t="s">
        <v>638</v>
      </c>
      <c r="C208" s="374" t="str">
        <f>"FCTYF_"&amp;B208</f>
        <v>FCTYF_RF</v>
      </c>
      <c r="D208" s="157" t="s">
        <v>6</v>
      </c>
      <c r="E208" s="374" t="s">
        <v>770</v>
      </c>
      <c r="F208" s="165" t="s">
        <v>776</v>
      </c>
      <c r="G208" s="166">
        <f>IFERROR(_xll.Woodstock.Analyst.Xcel.UDFs.GetIndicatorValue($E208, "5 Famille de courbes="&amp;$C208&amp;";", IntrantScenario!$B$7, IntrantScenario!$B$10,"2")/5,0)</f>
        <v>103073.87086366935</v>
      </c>
      <c r="H208" s="166">
        <f>IFERROR(_xll.Woodstock.Analyst.Xcel.UDFs.GetIndicatorValue($E208, "5 Famille de courbes="&amp;$C208&amp;";", IntrantScenario!$B$7, IntrantScenario!$B$10,"3")/5,0)</f>
        <v>101269.59777136668</v>
      </c>
      <c r="I208" s="166">
        <f>IFERROR(_xll.Woodstock.Analyst.Xcel.UDFs.GetIndicatorValue($E208, "5 Famille de courbes="&amp;$C208&amp;";", IntrantScenario!$B$7, IntrantScenario!$B$10,"4")/5,0)</f>
        <v>118754.11862646372</v>
      </c>
      <c r="J208" s="166">
        <f>IFERROR(_xll.Woodstock.Analyst.Xcel.UDFs.GetIndicatorValue($E208, "5 Famille de courbes="&amp;$C208&amp;";", IntrantScenario!$B$7, IntrantScenario!$B$10,"5")/5,0)</f>
        <v>119377.59946669389</v>
      </c>
      <c r="K208" s="166">
        <f>IFERROR(_xll.Woodstock.Analyst.Xcel.UDFs.GetIndicatorValue($E208, "5 Famille de courbes="&amp;$C208&amp;";", IntrantScenario!$B$7, IntrantScenario!$B$10,"6")/5,0)</f>
        <v>109525.9584945268</v>
      </c>
      <c r="L208" s="166">
        <f>IFERROR(_xll.Woodstock.Analyst.Xcel.UDFs.GetIndicatorValueAverage($E208, "5 Famille de courbes="&amp;$C208&amp;";", IntrantScenario!$B$7, IntrantScenario!$B$10,"2", "6")/5,0)</f>
        <v>110400.22904454409</v>
      </c>
      <c r="M208" s="317">
        <f>SUM(G208:K208)/5</f>
        <v>110400.22904454409</v>
      </c>
      <c r="N208" s="157" t="b">
        <f>EXACT(ROUND(L208,1),ROUND(M208,1))</f>
        <v>1</v>
      </c>
    </row>
    <row r="209" spans="1:14" x14ac:dyDescent="0.25">
      <c r="A209" s="164" t="s">
        <v>34</v>
      </c>
      <c r="B209" s="157" t="s">
        <v>638</v>
      </c>
      <c r="C209" s="374" t="str">
        <f>"FCTYF_"&amp;B209</f>
        <v>FCTYF_RF</v>
      </c>
      <c r="D209" s="157" t="s">
        <v>7</v>
      </c>
      <c r="E209" s="374" t="s">
        <v>760</v>
      </c>
      <c r="F209" s="165" t="s">
        <v>777</v>
      </c>
      <c r="G209" s="166">
        <f>IFERROR(_xll.Woodstock.Analyst.Xcel.UDFs.GetIndicatorValue($E209, "5 Famille de courbes="&amp;$C209&amp;";", IntrantScenario!$B$7, IntrantScenario!$B$10,"2")/5,0)</f>
        <v>0</v>
      </c>
      <c r="H209" s="166">
        <f>IFERROR(_xll.Woodstock.Analyst.Xcel.UDFs.GetIndicatorValue($E209, "5 Famille de courbes="&amp;$C209&amp;";", IntrantScenario!$B$7, IntrantScenario!$B$10,"3")/5,0)</f>
        <v>0</v>
      </c>
      <c r="I209" s="166">
        <f>IFERROR(_xll.Woodstock.Analyst.Xcel.UDFs.GetIndicatorValue($E209, "5 Famille de courbes="&amp;$C209&amp;";", IntrantScenario!$B$7, IntrantScenario!$B$10,"4")/5,0)</f>
        <v>0</v>
      </c>
      <c r="J209" s="166">
        <f>IFERROR(_xll.Woodstock.Analyst.Xcel.UDFs.GetIndicatorValue($E209, "5 Famille de courbes="&amp;$C209&amp;";", IntrantScenario!$B$7, IntrantScenario!$B$10,"5")/5,0)</f>
        <v>0</v>
      </c>
      <c r="K209" s="166">
        <f>IFERROR(_xll.Woodstock.Analyst.Xcel.UDFs.GetIndicatorValue($E209, "5 Famille de courbes="&amp;$C209&amp;";", IntrantScenario!$B$7, IntrantScenario!$B$10,"6")/5,0)</f>
        <v>0</v>
      </c>
      <c r="L209" s="166">
        <f>IFERROR(_xll.Woodstock.Analyst.Xcel.UDFs.GetIndicatorValueAverage($E209, "5 Famille de courbes="&amp;$C209&amp;";", IntrantScenario!$B$7, IntrantScenario!$B$10,"2", "6")/5,0)</f>
        <v>0</v>
      </c>
      <c r="M209" s="317">
        <f>SUM(G209:K209)/5</f>
        <v>0</v>
      </c>
      <c r="N209" s="157" t="b">
        <f>EXACT(ROUND(L209,1),ROUND(M209,1))</f>
        <v>1</v>
      </c>
    </row>
    <row r="210" spans="1:14" x14ac:dyDescent="0.25">
      <c r="A210" s="164" t="s">
        <v>34</v>
      </c>
      <c r="B210" s="157" t="s">
        <v>638</v>
      </c>
      <c r="C210" s="374" t="str">
        <f>"FCTYF_"&amp;B210</f>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SUM(G210:K210)/5</f>
        <v>0</v>
      </c>
      <c r="N210" s="157" t="b">
        <f>EXACT(ROUND(L210,1),ROUND(M210,1))</f>
        <v>1</v>
      </c>
    </row>
    <row r="211" spans="1:14" x14ac:dyDescent="0.25">
      <c r="A211" s="164" t="s">
        <v>34</v>
      </c>
      <c r="B211" s="157" t="s">
        <v>638</v>
      </c>
      <c r="C211" s="374" t="str">
        <f>"FCTYF_"&amp;B211</f>
        <v>FCTYF_RF</v>
      </c>
      <c r="D211" s="157" t="s">
        <v>9</v>
      </c>
      <c r="E211" s="374" t="s">
        <v>762</v>
      </c>
      <c r="F211" s="165" t="s">
        <v>779</v>
      </c>
      <c r="G211" s="166">
        <f>IFERROR(_xll.Woodstock.Analyst.Xcel.UDFs.GetIndicatorValue($E211, "5 Famille de courbes="&amp;$C211&amp;";", IntrantScenario!$B$7, IntrantScenario!$B$10,"2")/5,0)</f>
        <v>688.55423260785142</v>
      </c>
      <c r="H211" s="166">
        <f>IFERROR(_xll.Woodstock.Analyst.Xcel.UDFs.GetIndicatorValue($E211, "5 Famille de courbes="&amp;$C211&amp;";", IntrantScenario!$B$7, IntrantScenario!$B$10,"3")/5,0)</f>
        <v>689.76183082250134</v>
      </c>
      <c r="I211" s="166">
        <f>IFERROR(_xll.Woodstock.Analyst.Xcel.UDFs.GetIndicatorValue($E211, "5 Famille de courbes="&amp;$C211&amp;";", IntrantScenario!$B$7, IntrantScenario!$B$10,"4")/5,0)</f>
        <v>668.74863382888657</v>
      </c>
      <c r="J211" s="166">
        <f>IFERROR(_xll.Woodstock.Analyst.Xcel.UDFs.GetIndicatorValue($E211, "5 Famille de courbes="&amp;$C211&amp;";", IntrantScenario!$B$7, IntrantScenario!$B$10,"5")/5,0)</f>
        <v>812.19356412707498</v>
      </c>
      <c r="K211" s="166">
        <f>IFERROR(_xll.Woodstock.Analyst.Xcel.UDFs.GetIndicatorValue($E211, "5 Famille de courbes="&amp;$C211&amp;";", IntrantScenario!$B$7, IntrantScenario!$B$10,"6")/5,0)</f>
        <v>901.53429685013089</v>
      </c>
      <c r="L211" s="166">
        <f>IFERROR(_xll.Woodstock.Analyst.Xcel.UDFs.GetIndicatorValueAverage($E211, "5 Famille de courbes="&amp;$C211&amp;";", IntrantScenario!$B$7, IntrantScenario!$B$10,"2", "6")/5,0)</f>
        <v>752.15851164728906</v>
      </c>
      <c r="M211" s="317">
        <f>SUM(G211:K211)/5</f>
        <v>752.15851164728906</v>
      </c>
      <c r="N211" s="157" t="b">
        <f>EXACT(ROUND(L211,1),ROUND(M211,1))</f>
        <v>1</v>
      </c>
    </row>
    <row r="212" spans="1:14" x14ac:dyDescent="0.25">
      <c r="A212" s="164" t="s">
        <v>34</v>
      </c>
      <c r="B212" s="157" t="s">
        <v>638</v>
      </c>
      <c r="C212" s="374" t="str">
        <f>"FCTYF_"&amp;B212</f>
        <v>FCTYF_RF</v>
      </c>
      <c r="D212" s="157" t="s">
        <v>11</v>
      </c>
      <c r="E212" s="374" t="s">
        <v>805</v>
      </c>
      <c r="F212" s="165" t="s">
        <v>780</v>
      </c>
      <c r="G212" s="166">
        <f>IFERROR(_xll.Woodstock.Analyst.Xcel.UDFs.GetIndicatorValue($E212, "5 Famille de courbes="&amp;$C212&amp;";", IntrantScenario!$B$7, IntrantScenario!$B$10,"2")/5,0)</f>
        <v>103762.4250227257</v>
      </c>
      <c r="H212" s="166">
        <f>IFERROR(_xll.Woodstock.Analyst.Xcel.UDFs.GetIndicatorValue($E212, "5 Famille de courbes="&amp;$C212&amp;";", IntrantScenario!$B$7, IntrantScenario!$B$10,"3")/5,0)</f>
        <v>101959.36223031783</v>
      </c>
      <c r="I212" s="166">
        <f>IFERROR(_xll.Woodstock.Analyst.Xcel.UDFs.GetIndicatorValue($E212, "5 Famille de courbes="&amp;$C212&amp;";", IntrantScenario!$B$7, IntrantScenario!$B$10,"4")/5,0)</f>
        <v>119422.86804607025</v>
      </c>
      <c r="J212" s="166">
        <f>IFERROR(_xll.Woodstock.Analyst.Xcel.UDFs.GetIndicatorValue($E212, "5 Famille de courbes="&amp;$C212&amp;";", IntrantScenario!$B$7, IntrantScenario!$B$10,"5")/5,0)</f>
        <v>120189.7939757752</v>
      </c>
      <c r="K212" s="166">
        <f>IFERROR(_xll.Woodstock.Analyst.Xcel.UDFs.GetIndicatorValue($E212, "5 Famille de courbes="&amp;$C212&amp;";", IntrantScenario!$B$7, IntrantScenario!$B$10,"6")/5,0)</f>
        <v>110427.49092317253</v>
      </c>
      <c r="L212" s="166">
        <f>IFERROR(_xll.Woodstock.Analyst.Xcel.UDFs.GetIndicatorValueAverage($E212, "5 Famille de courbes="&amp;$C212&amp;";", IntrantScenario!$B$7, IntrantScenario!$B$10,"2", "6")/5,0)</f>
        <v>111152.3880396123</v>
      </c>
      <c r="M212" s="317">
        <f>SUM(G212:K212)/5</f>
        <v>111152.3880396123</v>
      </c>
      <c r="N212" s="157" t="b">
        <f>EXACT(ROUND(L212,1),ROUND(M212,1))</f>
        <v>1</v>
      </c>
    </row>
    <row r="213" spans="1:14" x14ac:dyDescent="0.25">
      <c r="A213" s="164" t="s">
        <v>34</v>
      </c>
      <c r="B213" s="157" t="s">
        <v>638</v>
      </c>
      <c r="C213" s="374" t="str">
        <f>"FCTYF_"&amp;B213</f>
        <v>FCTYF_RF</v>
      </c>
      <c r="D213" s="157" t="s">
        <v>13</v>
      </c>
      <c r="E213" s="374" t="s">
        <v>763</v>
      </c>
      <c r="F213" s="165" t="s">
        <v>781</v>
      </c>
      <c r="G213" s="166">
        <f>IFERROR(_xll.Woodstock.Analyst.Xcel.UDFs.GetIndicatorValue($E213, "5 Famille de courbes="&amp;$C213&amp;";", IntrantScenario!$B$7, IntrantScenario!$B$10,"2")/5,0)</f>
        <v>31992.516406948154</v>
      </c>
      <c r="H213" s="166">
        <f>IFERROR(_xll.Woodstock.Analyst.Xcel.UDFs.GetIndicatorValue($E213, "5 Famille de courbes="&amp;$C213&amp;";", IntrantScenario!$B$7, IntrantScenario!$B$10,"3")/5,0)</f>
        <v>29634.942502806436</v>
      </c>
      <c r="I213" s="166">
        <f>IFERROR(_xll.Woodstock.Analyst.Xcel.UDFs.GetIndicatorValue($E213, "5 Famille de courbes="&amp;$C213&amp;";", IntrantScenario!$B$7, IntrantScenario!$B$10,"4")/5,0)</f>
        <v>35686.556496836347</v>
      </c>
      <c r="J213" s="166">
        <f>IFERROR(_xll.Woodstock.Analyst.Xcel.UDFs.GetIndicatorValue($E213, "5 Famille de courbes="&amp;$C213&amp;";", IntrantScenario!$B$7, IntrantScenario!$B$10,"5")/5,0)</f>
        <v>34210.601851020947</v>
      </c>
      <c r="K213" s="166">
        <f>IFERROR(_xll.Woodstock.Analyst.Xcel.UDFs.GetIndicatorValue($E213, "5 Famille de courbes="&amp;$C213&amp;";", IntrantScenario!$B$7, IntrantScenario!$B$10,"6")/5,0)</f>
        <v>37755.987320840519</v>
      </c>
      <c r="L213" s="166">
        <f>IFERROR(_xll.Woodstock.Analyst.Xcel.UDFs.GetIndicatorValueAverage($E213, "5 Famille de courbes="&amp;$C213&amp;";", IntrantScenario!$B$7, IntrantScenario!$B$10,"2", "6")/5,0)</f>
        <v>33856.120915690481</v>
      </c>
      <c r="M213" s="317">
        <f>SUM(G213:K213)/5</f>
        <v>33856.120915690481</v>
      </c>
      <c r="N213" s="157" t="b">
        <f>EXACT(ROUND(L213,1),ROUND(M213,1))</f>
        <v>1</v>
      </c>
    </row>
    <row r="214" spans="1:14" x14ac:dyDescent="0.25">
      <c r="A214" s="164" t="s">
        <v>34</v>
      </c>
      <c r="B214" s="157" t="s">
        <v>638</v>
      </c>
      <c r="C214" s="374" t="str">
        <f>"FCTYF_"&amp;B214</f>
        <v>FCTYF_RF</v>
      </c>
      <c r="D214" s="157" t="s">
        <v>14</v>
      </c>
      <c r="E214" s="374" t="s">
        <v>764</v>
      </c>
      <c r="F214" s="165" t="s">
        <v>782</v>
      </c>
      <c r="G214" s="166">
        <f>IFERROR(_xll.Woodstock.Analyst.Xcel.UDFs.GetIndicatorValue($E214, "5 Famille de courbes="&amp;$C214&amp;";", IntrantScenario!$B$7, IntrantScenario!$B$10,"2")/5,0)</f>
        <v>27869.114821552059</v>
      </c>
      <c r="H214" s="166">
        <f>IFERROR(_xll.Woodstock.Analyst.Xcel.UDFs.GetIndicatorValue($E214, "5 Famille de courbes="&amp;$C214&amp;";", IntrantScenario!$B$7, IntrantScenario!$B$10,"3")/5,0)</f>
        <v>23781.742245326575</v>
      </c>
      <c r="I214" s="166">
        <f>IFERROR(_xll.Woodstock.Analyst.Xcel.UDFs.GetIndicatorValue($E214, "5 Famille de courbes="&amp;$C214&amp;";", IntrantScenario!$B$7, IntrantScenario!$B$10,"4")/5,0)</f>
        <v>26013.20963802511</v>
      </c>
      <c r="J214" s="166">
        <f>IFERROR(_xll.Woodstock.Analyst.Xcel.UDFs.GetIndicatorValue($E214, "5 Famille de courbes="&amp;$C214&amp;";", IntrantScenario!$B$7, IntrantScenario!$B$10,"5")/5,0)</f>
        <v>26071.832125832927</v>
      </c>
      <c r="K214" s="166">
        <f>IFERROR(_xll.Woodstock.Analyst.Xcel.UDFs.GetIndicatorValue($E214, "5 Famille de courbes="&amp;$C214&amp;";", IntrantScenario!$B$7, IntrantScenario!$B$10,"6")/5,0)</f>
        <v>22302.571334029359</v>
      </c>
      <c r="L214" s="166">
        <f>IFERROR(_xll.Woodstock.Analyst.Xcel.UDFs.GetIndicatorValueAverage($E214, "5 Famille de courbes="&amp;$C214&amp;";", IntrantScenario!$B$7, IntrantScenario!$B$10,"2", "6")/5,0)</f>
        <v>25207.694032953204</v>
      </c>
      <c r="M214" s="317">
        <f>SUM(G214:K214)/5</f>
        <v>25207.694032953204</v>
      </c>
      <c r="N214" s="157" t="b">
        <f>EXACT(ROUND(L214,1),ROUND(M214,1))</f>
        <v>1</v>
      </c>
    </row>
    <row r="215" spans="1:14" x14ac:dyDescent="0.25">
      <c r="A215" s="164" t="s">
        <v>34</v>
      </c>
      <c r="B215" s="157" t="s">
        <v>638</v>
      </c>
      <c r="C215" s="374" t="str">
        <f>"FCTYF_"&amp;B215</f>
        <v>FCTYF_RF</v>
      </c>
      <c r="D215" s="157" t="s">
        <v>15</v>
      </c>
      <c r="E215" s="374" t="s">
        <v>765</v>
      </c>
      <c r="F215" s="165" t="s">
        <v>783</v>
      </c>
      <c r="G215" s="166">
        <f>IFERROR(_xll.Woodstock.Analyst.Xcel.UDFs.GetIndicatorValue($E215, "5 Famille de courbes="&amp;$C215&amp;";", IntrantScenario!$B$7, IntrantScenario!$B$10,"2")/5,0)</f>
        <v>1105.621341242919</v>
      </c>
      <c r="H215" s="166">
        <f>IFERROR(_xll.Woodstock.Analyst.Xcel.UDFs.GetIndicatorValue($E215, "5 Famille de courbes="&amp;$C215&amp;";", IntrantScenario!$B$7, IntrantScenario!$B$10,"3")/5,0)</f>
        <v>1485.0209334783535</v>
      </c>
      <c r="I215" s="166">
        <f>IFERROR(_xll.Woodstock.Analyst.Xcel.UDFs.GetIndicatorValue($E215, "5 Famille de courbes="&amp;$C215&amp;";", IntrantScenario!$B$7, IntrantScenario!$B$10,"4")/5,0)</f>
        <v>1490.4096037642412</v>
      </c>
      <c r="J215" s="166">
        <f>IFERROR(_xll.Woodstock.Analyst.Xcel.UDFs.GetIndicatorValue($E215, "5 Famille de courbes="&amp;$C215&amp;";", IntrantScenario!$B$7, IntrantScenario!$B$10,"5")/5,0)</f>
        <v>2062.8793900712117</v>
      </c>
      <c r="K215" s="166">
        <f>IFERROR(_xll.Woodstock.Analyst.Xcel.UDFs.GetIndicatorValue($E215, "5 Famille de courbes="&amp;$C215&amp;";", IntrantScenario!$B$7, IntrantScenario!$B$10,"6")/5,0)</f>
        <v>1623.4593715736796</v>
      </c>
      <c r="L215" s="166">
        <f>IFERROR(_xll.Woodstock.Analyst.Xcel.UDFs.GetIndicatorValueAverage($E215, "5 Famille de courbes="&amp;$C215&amp;";", IntrantScenario!$B$7, IntrantScenario!$B$10,"2", "6")/5,0)</f>
        <v>1553.4781280260809</v>
      </c>
      <c r="M215" s="317">
        <f>SUM(G215:K215)/5</f>
        <v>1553.4781280260809</v>
      </c>
      <c r="N215" s="157" t="b">
        <f>EXACT(ROUND(L215,1),ROUND(M215,1))</f>
        <v>1</v>
      </c>
    </row>
    <row r="216" spans="1:14" x14ac:dyDescent="0.25">
      <c r="A216" s="164" t="s">
        <v>34</v>
      </c>
      <c r="B216" s="157" t="s">
        <v>638</v>
      </c>
      <c r="C216" s="374" t="str">
        <f>"FCTYF_"&amp;B216</f>
        <v>FCTYF_RF</v>
      </c>
      <c r="D216" s="157" t="s">
        <v>17</v>
      </c>
      <c r="E216" s="374" t="s">
        <v>766</v>
      </c>
      <c r="F216" s="165" t="s">
        <v>784</v>
      </c>
      <c r="G216" s="166">
        <f>IFERROR(_xll.Woodstock.Analyst.Xcel.UDFs.GetIndicatorValue($E216, "5 Famille de courbes="&amp;$C216&amp;";", IntrantScenario!$B$7, IntrantScenario!$B$10,"2")/5,0)</f>
        <v>60967.252763838624</v>
      </c>
      <c r="H216" s="166">
        <f>IFERROR(_xll.Woodstock.Analyst.Xcel.UDFs.GetIndicatorValue($E216, "5 Famille de courbes="&amp;$C216&amp;";", IntrantScenario!$B$7, IntrantScenario!$B$10,"3")/5,0)</f>
        <v>54901.706286588873</v>
      </c>
      <c r="I216" s="166">
        <f>IFERROR(_xll.Woodstock.Analyst.Xcel.UDFs.GetIndicatorValue($E216, "5 Famille de courbes="&amp;$C216&amp;";", IntrantScenario!$B$7, IntrantScenario!$B$10,"4")/5,0)</f>
        <v>63190.17462706026</v>
      </c>
      <c r="J216" s="166">
        <f>IFERROR(_xll.Woodstock.Analyst.Xcel.UDFs.GetIndicatorValue($E216, "5 Famille de courbes="&amp;$C216&amp;";", IntrantScenario!$B$7, IntrantScenario!$B$10,"5")/5,0)</f>
        <v>62345.313494779562</v>
      </c>
      <c r="K216" s="166">
        <f>IFERROR(_xll.Woodstock.Analyst.Xcel.UDFs.GetIndicatorValue($E216, "5 Famille de courbes="&amp;$C216&amp;";", IntrantScenario!$B$7, IntrantScenario!$B$10,"6")/5,0)</f>
        <v>61682.018913676053</v>
      </c>
      <c r="L216" s="166">
        <f>IFERROR(_xll.Woodstock.Analyst.Xcel.UDFs.GetIndicatorValueAverage($E216, "5 Famille de courbes="&amp;$C216&amp;";", IntrantScenario!$B$7, IntrantScenario!$B$10,"2", "6")/5,0)</f>
        <v>60617.293217188679</v>
      </c>
      <c r="M216" s="317">
        <f>SUM(G216:K216)/5</f>
        <v>60617.293217188664</v>
      </c>
      <c r="N216" s="157" t="b">
        <f>EXACT(ROUND(L216,1),ROUND(M216,1))</f>
        <v>1</v>
      </c>
    </row>
    <row r="217" spans="1:14" x14ac:dyDescent="0.25">
      <c r="A217" s="164" t="s">
        <v>34</v>
      </c>
      <c r="B217" s="157" t="s">
        <v>638</v>
      </c>
      <c r="C217" s="374" t="str">
        <f>"FCTYF_"&amp;B217</f>
        <v>FCTYF_RF</v>
      </c>
      <c r="D217" s="157" t="s">
        <v>18</v>
      </c>
      <c r="E217" s="374" t="s">
        <v>767</v>
      </c>
      <c r="F217" s="165" t="s">
        <v>785</v>
      </c>
      <c r="G217" s="166">
        <f>IFERROR(_xll.Woodstock.Analyst.Xcel.UDFs.GetIndicatorValue($E217, "5 Famille de courbes="&amp;$C217&amp;";", IntrantScenario!$B$7, IntrantScenario!$B$10,"2")/5,0)</f>
        <v>0</v>
      </c>
      <c r="H217" s="166">
        <f>IFERROR(_xll.Woodstock.Analyst.Xcel.UDFs.GetIndicatorValue($E217, "5 Famille de courbes="&amp;$C217&amp;";", IntrantScenario!$B$7, IntrantScenario!$B$10,"3")/5,0)</f>
        <v>0</v>
      </c>
      <c r="I217" s="166">
        <f>IFERROR(_xll.Woodstock.Analyst.Xcel.UDFs.GetIndicatorValue($E217, "5 Famille de courbes="&amp;$C217&amp;";", IntrantScenario!$B$7, IntrantScenario!$B$10,"4")/5,0)</f>
        <v>0</v>
      </c>
      <c r="J217" s="166">
        <f>IFERROR(_xll.Woodstock.Analyst.Xcel.UDFs.GetIndicatorValue($E217, "5 Famille de courbes="&amp;$C217&amp;";", IntrantScenario!$B$7, IntrantScenario!$B$10,"5")/5,0)</f>
        <v>0</v>
      </c>
      <c r="K217" s="166">
        <f>IFERROR(_xll.Woodstock.Analyst.Xcel.UDFs.GetIndicatorValue($E217, "5 Famille de courbes="&amp;$C217&amp;";", IntrantScenario!$B$7, IntrantScenario!$B$10,"6")/5,0)</f>
        <v>0</v>
      </c>
      <c r="L217" s="166">
        <f>IFERROR(_xll.Woodstock.Analyst.Xcel.UDFs.GetIndicatorValueAverage($E217, "5 Famille de courbes="&amp;$C217&amp;";", IntrantScenario!$B$7, IntrantScenario!$B$10,"2", "6")/5,0)</f>
        <v>0</v>
      </c>
      <c r="M217" s="317">
        <f>SUM(G217:K217)/5</f>
        <v>0</v>
      </c>
      <c r="N217" s="157" t="b">
        <f>EXACT(ROUND(L217,1),ROUND(M217,1))</f>
        <v>1</v>
      </c>
    </row>
    <row r="218" spans="1:14" x14ac:dyDescent="0.25">
      <c r="A218" s="164" t="s">
        <v>34</v>
      </c>
      <c r="B218" s="157" t="s">
        <v>638</v>
      </c>
      <c r="C218" s="374" t="str">
        <f>"FCTYF_"&amp;B218</f>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0</v>
      </c>
      <c r="L218" s="166">
        <f>IFERROR(_xll.Woodstock.Analyst.Xcel.UDFs.GetIndicatorValueAverage($E218, "5 Famille de courbes="&amp;$C218&amp;";", IntrantScenario!$B$7, IntrantScenario!$B$10,"2", "6")/5,0)</f>
        <v>0</v>
      </c>
      <c r="M218" s="317">
        <f>SUM(G218:K218)/5</f>
        <v>0</v>
      </c>
      <c r="N218" s="157" t="b">
        <f>EXACT(ROUND(L218,1),ROUND(M218,1))</f>
        <v>1</v>
      </c>
    </row>
    <row r="219" spans="1:14" x14ac:dyDescent="0.25">
      <c r="A219" s="164" t="s">
        <v>34</v>
      </c>
      <c r="B219" s="157" t="s">
        <v>638</v>
      </c>
      <c r="C219" s="374" t="str">
        <f>"FCTYF_"&amp;B219</f>
        <v>FCTYF_RF</v>
      </c>
      <c r="D219" s="157" t="s">
        <v>21</v>
      </c>
      <c r="E219" s="374" t="s">
        <v>769</v>
      </c>
      <c r="F219" s="165" t="s">
        <v>787</v>
      </c>
      <c r="G219" s="166">
        <f>IFERROR(_xll.Woodstock.Analyst.Xcel.UDFs.GetIndicatorValue($E219, "5 Famille de courbes="&amp;$C219&amp;";", IntrantScenario!$B$7, IntrantScenario!$B$10,"2")/5,0)</f>
        <v>0</v>
      </c>
      <c r="H219" s="166">
        <f>IFERROR(_xll.Woodstock.Analyst.Xcel.UDFs.GetIndicatorValue($E219, "5 Famille de courbes="&amp;$C219&amp;";", IntrantScenario!$B$7, IntrantScenario!$B$10,"3")/5,0)</f>
        <v>0</v>
      </c>
      <c r="I219" s="166">
        <f>IFERROR(_xll.Woodstock.Analyst.Xcel.UDFs.GetIndicatorValue($E219, "5 Famille de courbes="&amp;$C219&amp;";", IntrantScenario!$B$7, IntrantScenario!$B$10,"4")/5,0)</f>
        <v>0</v>
      </c>
      <c r="J219" s="166">
        <f>IFERROR(_xll.Woodstock.Analyst.Xcel.UDFs.GetIndicatorValue($E219, "5 Famille de courbes="&amp;$C219&amp;";", IntrantScenario!$B$7, IntrantScenario!$B$10,"5")/5,0)</f>
        <v>0</v>
      </c>
      <c r="K219" s="166">
        <f>IFERROR(_xll.Woodstock.Analyst.Xcel.UDFs.GetIndicatorValue($E219, "5 Famille de courbes="&amp;$C219&amp;";", IntrantScenario!$B$7, IntrantScenario!$B$10,"6")/5,0)</f>
        <v>0</v>
      </c>
      <c r="L219" s="166">
        <f>IFERROR(_xll.Woodstock.Analyst.Xcel.UDFs.GetIndicatorValueAverage($E219, "5 Famille de courbes="&amp;$C219&amp;";", IntrantScenario!$B$7, IntrantScenario!$B$10,"2", "6")/5,0)</f>
        <v>0</v>
      </c>
      <c r="M219" s="317">
        <f>SUM(G219:K219)/5</f>
        <v>0</v>
      </c>
      <c r="N219" s="157" t="b">
        <f>EXACT(ROUND(L219,1),ROUND(M219,1))</f>
        <v>1</v>
      </c>
    </row>
    <row r="220" spans="1:14" x14ac:dyDescent="0.25">
      <c r="A220" s="164" t="s">
        <v>34</v>
      </c>
      <c r="B220" s="157" t="s">
        <v>638</v>
      </c>
      <c r="C220" s="374" t="str">
        <f>"FCTYF_"&amp;B220</f>
        <v>FCTYF_RF</v>
      </c>
      <c r="D220" s="157" t="s">
        <v>39</v>
      </c>
      <c r="E220" s="374" t="s">
        <v>806</v>
      </c>
      <c r="F220" s="165" t="s">
        <v>788</v>
      </c>
      <c r="G220" s="166">
        <f>IFERROR(_xll.Woodstock.Analyst.Xcel.UDFs.GetIndicatorValue($E220, "5 Famille de courbes="&amp;$C220&amp;";", IntrantScenario!$B$7, IntrantScenario!$B$10,"2")/5,0)</f>
        <v>164729.67708797636</v>
      </c>
      <c r="H220" s="166">
        <f>IFERROR(_xll.Woodstock.Analyst.Xcel.UDFs.GetIndicatorValue($E220, "5 Famille de courbes="&amp;$C220&amp;";", IntrantScenario!$B$7, IntrantScenario!$B$10,"3")/5,0)</f>
        <v>156861.06636526046</v>
      </c>
      <c r="I220" s="166">
        <f>IFERROR(_xll.Woodstock.Analyst.Xcel.UDFs.GetIndicatorValue($E220, "5 Famille de courbes="&amp;$C220&amp;";", IntrantScenario!$B$7, IntrantScenario!$B$10,"4")/5,0)</f>
        <v>182613.04357796552</v>
      </c>
      <c r="J220" s="166">
        <f>IFERROR(_xll.Woodstock.Analyst.Xcel.UDFs.GetIndicatorValue($E220, "5 Famille de courbes="&amp;$C220&amp;";", IntrantScenario!$B$7, IntrantScenario!$B$10,"5")/5,0)</f>
        <v>182535.10441121992</v>
      </c>
      <c r="K220" s="166">
        <f>IFERROR(_xll.Woodstock.Analyst.Xcel.UDFs.GetIndicatorValue($E220, "5 Famille de courbes="&amp;$C220&amp;";", IntrantScenario!$B$7, IntrantScenario!$B$10,"6")/5,0)</f>
        <v>172109.50656103113</v>
      </c>
      <c r="L220" s="166">
        <f>IFERROR(_xll.Woodstock.Analyst.Xcel.UDFs.GetIndicatorValueAverage($E220, "5 Famille de courbes="&amp;$C220&amp;";", IntrantScenario!$B$7, IntrantScenario!$B$10,"2", "6")/5,0)</f>
        <v>171769.67960069067</v>
      </c>
      <c r="M220" s="317">
        <f>SUM(G220:K220)/5</f>
        <v>171769.67960069067</v>
      </c>
      <c r="N220" s="157" t="b">
        <f>EXACT(ROUND(L220,1),ROUND(M220,1))</f>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"FCTYF_"&amp;B222</f>
        <v>FCTYF_SAB</v>
      </c>
      <c r="D222" s="165" t="s">
        <v>2</v>
      </c>
      <c r="E222" s="374" t="s">
        <v>756</v>
      </c>
      <c r="F222" s="165" t="s">
        <v>421</v>
      </c>
      <c r="G222" s="166">
        <f>IFERROR(_xll.Woodstock.Analyst.Xcel.UDFs.GetIndicatorValue($E222, "5 Famille de courbes="&amp;$C222&amp;";", IntrantScenario!$B$7, IntrantScenario!$B$10,"2")/5,0)</f>
        <v>3612.5594566021659</v>
      </c>
      <c r="H222" s="166">
        <f>IFERROR(_xll.Woodstock.Analyst.Xcel.UDFs.GetIndicatorValue($E222, "5 Famille de courbes="&amp;$C222&amp;";", IntrantScenario!$B$7, IntrantScenario!$B$10,"3")/5,0)</f>
        <v>622.48007526368087</v>
      </c>
      <c r="I222" s="166">
        <f>IFERROR(_xll.Woodstock.Analyst.Xcel.UDFs.GetIndicatorValue($E222, "5 Famille de courbes="&amp;$C222&amp;";", IntrantScenario!$B$7, IntrantScenario!$B$10,"4")/5,0)</f>
        <v>4832.5517388339322</v>
      </c>
      <c r="J222" s="166">
        <f>IFERROR(_xll.Woodstock.Analyst.Xcel.UDFs.GetIndicatorValue($E222, "5 Famille de courbes="&amp;$C222&amp;";", IntrantScenario!$B$7, IntrantScenario!$B$10,"5")/5,0)</f>
        <v>4303.1529405942929</v>
      </c>
      <c r="K222" s="166">
        <f>IFERROR(_xll.Woodstock.Analyst.Xcel.UDFs.GetIndicatorValue($E222, "5 Famille de courbes="&amp;$C222&amp;";", IntrantScenario!$B$7, IntrantScenario!$B$10,"6")/5,0)</f>
        <v>1596.6568937179075</v>
      </c>
      <c r="L222" s="166">
        <f>IFERROR(_xll.Woodstock.Analyst.Xcel.UDFs.GetIndicatorValueAverage($E222, "5 Famille de courbes="&amp;$C222&amp;";", IntrantScenario!$B$7, IntrantScenario!$B$10,"2", "6")/5,0)</f>
        <v>2993.4802210023959</v>
      </c>
      <c r="M222" s="317">
        <f>SUM(G222:K222)/5</f>
        <v>2993.4802210023959</v>
      </c>
      <c r="N222" s="157" t="b">
        <f>EXACT(ROUND(L222,1),ROUND(M222,1))</f>
        <v>1</v>
      </c>
    </row>
    <row r="223" spans="1:14" x14ac:dyDescent="0.25">
      <c r="A223" s="164" t="s">
        <v>37</v>
      </c>
      <c r="B223" s="157" t="s">
        <v>84</v>
      </c>
      <c r="C223" s="374" t="str">
        <f>"FCTYF_"&amp;B223</f>
        <v>FCTYF_SAB</v>
      </c>
      <c r="D223" s="157" t="s">
        <v>3</v>
      </c>
      <c r="E223" s="374" t="s">
        <v>757</v>
      </c>
      <c r="F223" s="165" t="s">
        <v>422</v>
      </c>
      <c r="G223" s="166">
        <f>IFERROR(_xll.Woodstock.Analyst.Xcel.UDFs.GetIndicatorValue($E223, "5 Famille de courbes="&amp;$C223&amp;";", IntrantScenario!$B$7, IntrantScenario!$B$10,"2")/5,0)</f>
        <v>2946.3943964617824</v>
      </c>
      <c r="H223" s="166">
        <f>IFERROR(_xll.Woodstock.Analyst.Xcel.UDFs.GetIndicatorValue($E223, "5 Famille de courbes="&amp;$C223&amp;";", IntrantScenario!$B$7, IntrantScenario!$B$10,"3")/5,0)</f>
        <v>554.23472859562355</v>
      </c>
      <c r="I223" s="166">
        <f>IFERROR(_xll.Woodstock.Analyst.Xcel.UDFs.GetIndicatorValue($E223, "5 Famille de courbes="&amp;$C223&amp;";", IntrantScenario!$B$7, IntrantScenario!$B$10,"4")/5,0)</f>
        <v>4681.3364082552152</v>
      </c>
      <c r="J223" s="166">
        <f>IFERROR(_xll.Woodstock.Analyst.Xcel.UDFs.GetIndicatorValue($E223, "5 Famille de courbes="&amp;$C223&amp;";", IntrantScenario!$B$7, IntrantScenario!$B$10,"5")/5,0)</f>
        <v>4256.6005423386832</v>
      </c>
      <c r="K223" s="166">
        <f>IFERROR(_xll.Woodstock.Analyst.Xcel.UDFs.GetIndicatorValue($E223, "5 Famille de courbes="&amp;$C223&amp;";", IntrantScenario!$B$7, IntrantScenario!$B$10,"6")/5,0)</f>
        <v>1458.2436893188521</v>
      </c>
      <c r="L223" s="166">
        <f>IFERROR(_xll.Woodstock.Analyst.Xcel.UDFs.GetIndicatorValueAverage($E223, "5 Famille de courbes="&amp;$C223&amp;";", IntrantScenario!$B$7, IntrantScenario!$B$10,"2", "6")/5,0)</f>
        <v>2779.3619529940311</v>
      </c>
      <c r="M223" s="317">
        <f>SUM(G223:K223)/5</f>
        <v>2779.3619529940311</v>
      </c>
      <c r="N223" s="157" t="b">
        <f>EXACT(ROUND(L223,1),ROUND(M223,1))</f>
        <v>1</v>
      </c>
    </row>
    <row r="224" spans="1:14" x14ac:dyDescent="0.25">
      <c r="A224" s="164" t="s">
        <v>37</v>
      </c>
      <c r="B224" s="157" t="s">
        <v>84</v>
      </c>
      <c r="C224" s="374" t="str">
        <f>"FCTYF_"&amp;B224</f>
        <v>FCTYF_SAB</v>
      </c>
      <c r="D224" s="157" t="s">
        <v>4</v>
      </c>
      <c r="E224" s="374" t="s">
        <v>758</v>
      </c>
      <c r="F224" s="165" t="s">
        <v>632</v>
      </c>
      <c r="G224" s="166">
        <f>IFERROR(_xll.Woodstock.Analyst.Xcel.UDFs.GetIndicatorValue($E224, "5 Famille de courbes="&amp;$C224&amp;";", IntrantScenario!$B$7, IntrantScenario!$B$10,"2")/5,0)</f>
        <v>476.87527869102553</v>
      </c>
      <c r="H224" s="166">
        <f>IFERROR(_xll.Woodstock.Analyst.Xcel.UDFs.GetIndicatorValue($E224, "5 Famille de courbes="&amp;$C224&amp;";", IntrantScenario!$B$7, IntrantScenario!$B$10,"3")/5,0)</f>
        <v>86.857679875256864</v>
      </c>
      <c r="I224" s="166">
        <f>IFERROR(_xll.Woodstock.Analyst.Xcel.UDFs.GetIndicatorValue($E224, "5 Famille de courbes="&amp;$C224&amp;";", IntrantScenario!$B$7, IntrantScenario!$B$10,"4")/5,0)</f>
        <v>721.87403614421521</v>
      </c>
      <c r="J224" s="166">
        <f>IFERROR(_xll.Woodstock.Analyst.Xcel.UDFs.GetIndicatorValue($E224, "5 Famille de courbes="&amp;$C224&amp;";", IntrantScenario!$B$7, IntrantScenario!$B$10,"5")/5,0)</f>
        <v>652.51512188762138</v>
      </c>
      <c r="K224" s="166">
        <f>IFERROR(_xll.Woodstock.Analyst.Xcel.UDFs.GetIndicatorValue($E224, "5 Famille de courbes="&amp;$C224&amp;";", IntrantScenario!$B$7, IntrantScenario!$B$10,"6")/5,0)</f>
        <v>231.16652535814848</v>
      </c>
      <c r="L224" s="166">
        <f>IFERROR(_xll.Woodstock.Analyst.Xcel.UDFs.GetIndicatorValueAverage($E224, "5 Famille de courbes="&amp;$C224&amp;";", IntrantScenario!$B$7, IntrantScenario!$B$10,"2", "6")/5,0)</f>
        <v>433.85772839125349</v>
      </c>
      <c r="M224" s="317">
        <f>SUM(G224:K224)/5</f>
        <v>433.85772839125349</v>
      </c>
      <c r="N224" s="157" t="b">
        <f>EXACT(ROUND(L224,1),ROUND(M224,1))</f>
        <v>1</v>
      </c>
    </row>
    <row r="225" spans="1:14" x14ac:dyDescent="0.25">
      <c r="A225" s="164" t="s">
        <v>37</v>
      </c>
      <c r="B225" s="157" t="s">
        <v>84</v>
      </c>
      <c r="C225" s="374" t="str">
        <f>"FCTYF_"&amp;B225</f>
        <v>FCTYF_SAB</v>
      </c>
      <c r="D225" s="157" t="s">
        <v>5</v>
      </c>
      <c r="E225" s="374" t="s">
        <v>759</v>
      </c>
      <c r="F225" s="165" t="s">
        <v>423</v>
      </c>
      <c r="G225" s="166">
        <f>IFERROR(_xll.Woodstock.Analyst.Xcel.UDFs.GetIndicatorValue($E225, "5 Famille de courbes="&amp;$C225&amp;";", IntrantScenario!$B$7, IntrantScenario!$B$10,"2")/5,0)</f>
        <v>44.146641124380821</v>
      </c>
      <c r="H225" s="166">
        <f>IFERROR(_xll.Woodstock.Analyst.Xcel.UDFs.GetIndicatorValue($E225, "5 Famille de courbes="&amp;$C225&amp;";", IntrantScenario!$B$7, IntrantScenario!$B$10,"3")/5,0)</f>
        <v>8.2721604870486338</v>
      </c>
      <c r="I225" s="166">
        <f>IFERROR(_xll.Woodstock.Analyst.Xcel.UDFs.GetIndicatorValue($E225, "5 Famille de courbes="&amp;$C225&amp;";", IntrantScenario!$B$7, IntrantScenario!$B$10,"4")/5,0)</f>
        <v>65.956121016154256</v>
      </c>
      <c r="J225" s="166">
        <f>IFERROR(_xll.Woodstock.Analyst.Xcel.UDFs.GetIndicatorValue($E225, "5 Famille de courbes="&amp;$C225&amp;";", IntrantScenario!$B$7, IntrantScenario!$B$10,"5")/5,0)</f>
        <v>60.904361612753881</v>
      </c>
      <c r="K225" s="166">
        <f>IFERROR(_xll.Woodstock.Analyst.Xcel.UDFs.GetIndicatorValue($E225, "5 Famille de courbes="&amp;$C225&amp;";", IntrantScenario!$B$7, IntrantScenario!$B$10,"6")/5,0)</f>
        <v>20.534900138810261</v>
      </c>
      <c r="L225" s="166">
        <f>IFERROR(_xll.Woodstock.Analyst.Xcel.UDFs.GetIndicatorValueAverage($E225, "5 Famille de courbes="&amp;$C225&amp;";", IntrantScenario!$B$7, IntrantScenario!$B$10,"2", "6")/5,0)</f>
        <v>39.962836875829574</v>
      </c>
      <c r="M225" s="317">
        <f>SUM(G225:K225)/5</f>
        <v>39.962836875829574</v>
      </c>
      <c r="N225" s="157" t="b">
        <f>EXACT(ROUND(L225,1),ROUND(M225,1))</f>
        <v>1</v>
      </c>
    </row>
    <row r="226" spans="1:14" x14ac:dyDescent="0.25">
      <c r="A226" s="164" t="s">
        <v>37</v>
      </c>
      <c r="B226" s="157" t="s">
        <v>84</v>
      </c>
      <c r="C226" s="374" t="str">
        <f>"FCTYF_"&amp;B226</f>
        <v>FCTYF_SAB</v>
      </c>
      <c r="D226" s="157" t="s">
        <v>6</v>
      </c>
      <c r="E226" s="374" t="s">
        <v>770</v>
      </c>
      <c r="F226" s="165" t="s">
        <v>424</v>
      </c>
      <c r="G226" s="166">
        <f>IFERROR(_xll.Woodstock.Analyst.Xcel.UDFs.GetIndicatorValue($E226, "5 Famille de courbes="&amp;$C226&amp;";", IntrantScenario!$B$7, IntrantScenario!$B$10,"2")/5,0)</f>
        <v>7079.9760088238954</v>
      </c>
      <c r="H226" s="166">
        <f>IFERROR(_xll.Woodstock.Analyst.Xcel.UDFs.GetIndicatorValue($E226, "5 Famille de courbes="&amp;$C226&amp;";", IntrantScenario!$B$7, IntrantScenario!$B$10,"3")/5,0)</f>
        <v>1271.8446559317656</v>
      </c>
      <c r="I226" s="166">
        <f>IFERROR(_xll.Woodstock.Analyst.Xcel.UDFs.GetIndicatorValue($E226, "5 Famille de courbes="&amp;$C226&amp;";", IntrantScenario!$B$7, IntrantScenario!$B$10,"4")/5,0)</f>
        <v>10301.718305248587</v>
      </c>
      <c r="J226" s="166">
        <f>IFERROR(_xll.Woodstock.Analyst.Xcel.UDFs.GetIndicatorValue($E226, "5 Famille de courbes="&amp;$C226&amp;";", IntrantScenario!$B$7, IntrantScenario!$B$10,"5")/5,0)</f>
        <v>9273.1731097824395</v>
      </c>
      <c r="K226" s="166">
        <f>IFERROR(_xll.Woodstock.Analyst.Xcel.UDFs.GetIndicatorValue($E226, "5 Famille de courbes="&amp;$C226&amp;";", IntrantScenario!$B$7, IntrantScenario!$B$10,"6")/5,0)</f>
        <v>3306.6020858760153</v>
      </c>
      <c r="L226" s="166">
        <f>IFERROR(_xll.Woodstock.Analyst.Xcel.UDFs.GetIndicatorValueAverage($E226, "5 Famille de courbes="&amp;$C226&amp;";", IntrantScenario!$B$7, IntrantScenario!$B$10,"2", "6")/5,0)</f>
        <v>6246.662833132541</v>
      </c>
      <c r="M226" s="317">
        <f>SUM(G226:K226)/5</f>
        <v>6246.662833132541</v>
      </c>
      <c r="N226" s="157" t="b">
        <f>EXACT(ROUND(L226,1),ROUND(M226,1))</f>
        <v>1</v>
      </c>
    </row>
    <row r="227" spans="1:14" x14ac:dyDescent="0.25">
      <c r="A227" s="164" t="s">
        <v>37</v>
      </c>
      <c r="B227" s="157" t="s">
        <v>84</v>
      </c>
      <c r="C227" s="374" t="str">
        <f>"FCTYF_"&amp;B227</f>
        <v>FCTYF_SAB</v>
      </c>
      <c r="D227" s="157" t="s">
        <v>7</v>
      </c>
      <c r="E227" s="374" t="s">
        <v>760</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0</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0</v>
      </c>
      <c r="M227" s="317">
        <f>SUM(G227:K227)/5</f>
        <v>0</v>
      </c>
      <c r="N227" s="157" t="b">
        <f>EXACT(ROUND(L227,1),ROUND(M227,1))</f>
        <v>1</v>
      </c>
    </row>
    <row r="228" spans="1:14" x14ac:dyDescent="0.25">
      <c r="A228" s="164" t="s">
        <v>37</v>
      </c>
      <c r="B228" s="157" t="s">
        <v>84</v>
      </c>
      <c r="C228" s="374" t="str">
        <f>"FCTYF_"&amp;B228</f>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SUM(G228:K228)/5</f>
        <v>0</v>
      </c>
      <c r="N228" s="157" t="b">
        <f>EXACT(ROUND(L228,1),ROUND(M228,1))</f>
        <v>1</v>
      </c>
    </row>
    <row r="229" spans="1:14" x14ac:dyDescent="0.25">
      <c r="A229" s="164" t="s">
        <v>37</v>
      </c>
      <c r="B229" s="157" t="s">
        <v>84</v>
      </c>
      <c r="C229" s="374" t="str">
        <f>"FCTYF_"&amp;B229</f>
        <v>FCTYF_SAB</v>
      </c>
      <c r="D229" s="157" t="s">
        <v>9</v>
      </c>
      <c r="E229" s="374" t="s">
        <v>762</v>
      </c>
      <c r="F229" s="165" t="s">
        <v>427</v>
      </c>
      <c r="G229" s="166">
        <f>IFERROR(_xll.Woodstock.Analyst.Xcel.UDFs.GetIndicatorValue($E229, "5 Famille de courbes="&amp;$C229&amp;";", IntrantScenario!$B$7, IntrantScenario!$B$10,"2")/5,0)</f>
        <v>164.59736127735837</v>
      </c>
      <c r="H229" s="166">
        <f>IFERROR(_xll.Woodstock.Analyst.Xcel.UDFs.GetIndicatorValue($E229, "5 Famille de courbes="&amp;$C229&amp;";", IntrantScenario!$B$7, IntrantScenario!$B$10,"3")/5,0)</f>
        <v>31.0206013641894</v>
      </c>
      <c r="I229" s="166">
        <f>IFERROR(_xll.Woodstock.Analyst.Xcel.UDFs.GetIndicatorValue($E229, "5 Famille de courbes="&amp;$C229&amp;";", IntrantScenario!$B$7, IntrantScenario!$B$10,"4")/5,0)</f>
        <v>260.5109606194244</v>
      </c>
      <c r="J229" s="166">
        <f>IFERROR(_xll.Woodstock.Analyst.Xcel.UDFs.GetIndicatorValue($E229, "5 Famille de courbes="&amp;$C229&amp;";", IntrantScenario!$B$7, IntrantScenario!$B$10,"5")/5,0)</f>
        <v>237.38228468501802</v>
      </c>
      <c r="K229" s="166">
        <f>IFERROR(_xll.Woodstock.Analyst.Xcel.UDFs.GetIndicatorValue($E229, "5 Famille de courbes="&amp;$C229&amp;";", IntrantScenario!$B$7, IntrantScenario!$B$10,"6")/5,0)</f>
        <v>81.23168031552369</v>
      </c>
      <c r="L229" s="166">
        <f>IFERROR(_xll.Woodstock.Analyst.Xcel.UDFs.GetIndicatorValueAverage($E229, "5 Famille de courbes="&amp;$C229&amp;";", IntrantScenario!$B$7, IntrantScenario!$B$10,"2", "6")/5,0)</f>
        <v>154.94857765230276</v>
      </c>
      <c r="M229" s="317">
        <f>SUM(G229:K229)/5</f>
        <v>154.94857765230279</v>
      </c>
      <c r="N229" s="157" t="b">
        <f>EXACT(ROUND(L229,1),ROUND(M229,1))</f>
        <v>1</v>
      </c>
    </row>
    <row r="230" spans="1:14" x14ac:dyDescent="0.25">
      <c r="A230" s="164" t="s">
        <v>37</v>
      </c>
      <c r="B230" s="157" t="s">
        <v>84</v>
      </c>
      <c r="C230" s="374" t="str">
        <f>"FCTYF_"&amp;B230</f>
        <v>FCTYF_SAB</v>
      </c>
      <c r="D230" s="157" t="s">
        <v>11</v>
      </c>
      <c r="E230" s="374" t="s">
        <v>805</v>
      </c>
      <c r="F230" s="165" t="s">
        <v>428</v>
      </c>
      <c r="G230" s="166">
        <f>IFERROR(_xll.Woodstock.Analyst.Xcel.UDFs.GetIndicatorValue($E230, "5 Famille de courbes="&amp;$C230&amp;";", IntrantScenario!$B$7, IntrantScenario!$B$10,"2")/5,0)</f>
        <v>7244.5733155964754</v>
      </c>
      <c r="H230" s="166">
        <f>IFERROR(_xll.Woodstock.Analyst.Xcel.UDFs.GetIndicatorValue($E230, "5 Famille de courbes="&amp;$C230&amp;";", IntrantScenario!$B$7, IntrantScenario!$B$10,"3")/5,0)</f>
        <v>1302.865257295955</v>
      </c>
      <c r="I230" s="166">
        <f>IFERROR(_xll.Woodstock.Analyst.Xcel.UDFs.GetIndicatorValue($E230, "5 Famille de courbes="&amp;$C230&amp;";", IntrantScenario!$B$7, IntrantScenario!$B$10,"4")/5,0)</f>
        <v>10562.229499280193</v>
      </c>
      <c r="J230" s="166">
        <f>IFERROR(_xll.Woodstock.Analyst.Xcel.UDFs.GetIndicatorValue($E230, "5 Famille de courbes="&amp;$C230&amp;";", IntrantScenario!$B$7, IntrantScenario!$B$10,"5")/5,0)</f>
        <v>9510.555512561139</v>
      </c>
      <c r="K230" s="166">
        <f>IFERROR(_xll.Woodstock.Analyst.Xcel.UDFs.GetIndicatorValue($E230, "5 Famille de courbes="&amp;$C230&amp;";", IntrantScenario!$B$7, IntrantScenario!$B$10,"6")/5,0)</f>
        <v>3387.833738106594</v>
      </c>
      <c r="L230" s="166">
        <f>IFERROR(_xll.Woodstock.Analyst.Xcel.UDFs.GetIndicatorValueAverage($E230, "5 Famille de courbes="&amp;$C230&amp;";", IntrantScenario!$B$7, IntrantScenario!$B$10,"2", "6")/5,0)</f>
        <v>6401.6114645680718</v>
      </c>
      <c r="M230" s="317">
        <f>SUM(G230:K230)/5</f>
        <v>6401.6114645680709</v>
      </c>
      <c r="N230" s="157" t="b">
        <f>EXACT(ROUND(L230,1),ROUND(M230,1))</f>
        <v>1</v>
      </c>
    </row>
    <row r="231" spans="1:14" x14ac:dyDescent="0.25">
      <c r="A231" s="164" t="s">
        <v>37</v>
      </c>
      <c r="B231" s="157" t="s">
        <v>84</v>
      </c>
      <c r="C231" s="374" t="str">
        <f>"FCTYF_"&amp;B231</f>
        <v>FCTYF_SAB</v>
      </c>
      <c r="D231" s="157" t="s">
        <v>13</v>
      </c>
      <c r="E231" s="374" t="s">
        <v>763</v>
      </c>
      <c r="F231" s="165" t="s">
        <v>429</v>
      </c>
      <c r="G231" s="166">
        <f>IFERROR(_xll.Woodstock.Analyst.Xcel.UDFs.GetIndicatorValue($E231, "5 Famille de courbes="&amp;$C231&amp;";", IntrantScenario!$B$7, IntrantScenario!$B$10,"2")/5,0)</f>
        <v>1186.9812611258217</v>
      </c>
      <c r="H231" s="166">
        <f>IFERROR(_xll.Woodstock.Analyst.Xcel.UDFs.GetIndicatorValue($E231, "5 Famille de courbes="&amp;$C231&amp;";", IntrantScenario!$B$7, IntrantScenario!$B$10,"3")/5,0)</f>
        <v>211.9741093219609</v>
      </c>
      <c r="I231" s="166">
        <f>IFERROR(_xll.Woodstock.Analyst.Xcel.UDFs.GetIndicatorValue($E231, "5 Famille de courbes="&amp;$C231&amp;";", IntrantScenario!$B$7, IntrantScenario!$B$10,"4")/5,0)</f>
        <v>1714.7155950631609</v>
      </c>
      <c r="J231" s="166">
        <f>IFERROR(_xll.Woodstock.Analyst.Xcel.UDFs.GetIndicatorValue($E231, "5 Famille de courbes="&amp;$C231&amp;";", IntrantScenario!$B$7, IntrantScenario!$B$10,"5")/5,0)</f>
        <v>1542.6201532581035</v>
      </c>
      <c r="K231" s="166">
        <f>IFERROR(_xll.Woodstock.Analyst.Xcel.UDFs.GetIndicatorValue($E231, "5 Famille de courbes="&amp;$C231&amp;";", IntrantScenario!$B$7, IntrantScenario!$B$10,"6")/5,0)</f>
        <v>554.44812743228999</v>
      </c>
      <c r="L231" s="166">
        <f>IFERROR(_xll.Woodstock.Analyst.Xcel.UDFs.GetIndicatorValueAverage($E231, "5 Famille de courbes="&amp;$C231&amp;";", IntrantScenario!$B$7, IntrantScenario!$B$10,"2", "6")/5,0)</f>
        <v>1042.1478492402671</v>
      </c>
      <c r="M231" s="317">
        <f>SUM(G231:K231)/5</f>
        <v>1042.1478492402673</v>
      </c>
      <c r="N231" s="157" t="b">
        <f>EXACT(ROUND(L231,1),ROUND(M231,1))</f>
        <v>1</v>
      </c>
    </row>
    <row r="232" spans="1:14" x14ac:dyDescent="0.25">
      <c r="A232" s="164" t="s">
        <v>37</v>
      </c>
      <c r="B232" s="157" t="s">
        <v>84</v>
      </c>
      <c r="C232" s="374" t="str">
        <f>"FCTYF_"&amp;B232</f>
        <v>FCTYF_SAB</v>
      </c>
      <c r="D232" s="157" t="s">
        <v>14</v>
      </c>
      <c r="E232" s="374" t="s">
        <v>764</v>
      </c>
      <c r="F232" s="165" t="s">
        <v>430</v>
      </c>
      <c r="G232" s="166">
        <f>IFERROR(_xll.Woodstock.Analyst.Xcel.UDFs.GetIndicatorValue($E232, "5 Famille de courbes="&amp;$C232&amp;";", IntrantScenario!$B$7, IntrantScenario!$B$10,"2")/5,0)</f>
        <v>642.53966763614574</v>
      </c>
      <c r="H232" s="166">
        <f>IFERROR(_xll.Woodstock.Analyst.Xcel.UDFs.GetIndicatorValue($E232, "5 Famille de courbes="&amp;$C232&amp;";", IntrantScenario!$B$7, IntrantScenario!$B$10,"3")/5,0)</f>
        <v>114.77622899197422</v>
      </c>
      <c r="I232" s="166">
        <f>IFERROR(_xll.Woodstock.Analyst.Xcel.UDFs.GetIndicatorValue($E232, "5 Famille de courbes="&amp;$C232&amp;";", IntrantScenario!$B$7, IntrantScenario!$B$10,"4")/5,0)</f>
        <v>927.54118178809131</v>
      </c>
      <c r="J232" s="166">
        <f>IFERROR(_xll.Woodstock.Analyst.Xcel.UDFs.GetIndicatorValue($E232, "5 Famille de courbes="&amp;$C232&amp;";", IntrantScenario!$B$7, IntrantScenario!$B$10,"5")/5,0)</f>
        <v>833.94977369229946</v>
      </c>
      <c r="K232" s="166">
        <f>IFERROR(_xll.Woodstock.Analyst.Xcel.UDFs.GetIndicatorValue($E232, "5 Famille de courbes="&amp;$C232&amp;";", IntrantScenario!$B$7, IntrantScenario!$B$10,"6")/5,0)</f>
        <v>299.72224518739836</v>
      </c>
      <c r="L232" s="166">
        <f>IFERROR(_xll.Woodstock.Analyst.Xcel.UDFs.GetIndicatorValueAverage($E232, "5 Famille de courbes="&amp;$C232&amp;";", IntrantScenario!$B$7, IntrantScenario!$B$10,"2", "6")/5,0)</f>
        <v>563.70581945918184</v>
      </c>
      <c r="M232" s="317">
        <f>SUM(G232:K232)/5</f>
        <v>563.70581945918184</v>
      </c>
      <c r="N232" s="157" t="b">
        <f>EXACT(ROUND(L232,1),ROUND(M232,1))</f>
        <v>1</v>
      </c>
    </row>
    <row r="233" spans="1:14" x14ac:dyDescent="0.25">
      <c r="A233" s="164" t="s">
        <v>37</v>
      </c>
      <c r="B233" s="157" t="s">
        <v>84</v>
      </c>
      <c r="C233" s="374" t="str">
        <f>"FCTYF_"&amp;B233</f>
        <v>FCTYF_SAB</v>
      </c>
      <c r="D233" s="157" t="s">
        <v>15</v>
      </c>
      <c r="E233" s="374" t="s">
        <v>765</v>
      </c>
      <c r="F233" s="165" t="s">
        <v>431</v>
      </c>
      <c r="G233" s="166">
        <f>IFERROR(_xll.Woodstock.Analyst.Xcel.UDFs.GetIndicatorValue($E233, "5 Famille de courbes="&amp;$C233&amp;";", IntrantScenario!$B$7, IntrantScenario!$B$10,"2")/5,0)</f>
        <v>26.162841002709872</v>
      </c>
      <c r="H233" s="166">
        <f>IFERROR(_xll.Woodstock.Analyst.Xcel.UDFs.GetIndicatorValue($E233, "5 Famille de courbes="&amp;$C233&amp;";", IntrantScenario!$B$7, IntrantScenario!$B$10,"3")/5,0)</f>
        <v>5.1701002273648999</v>
      </c>
      <c r="I233" s="166">
        <f>IFERROR(_xll.Woodstock.Analyst.Xcel.UDFs.GetIndicatorValue($E233, "5 Famille de courbes="&amp;$C233&amp;";", IntrantScenario!$B$7, IntrantScenario!$B$10,"4")/5,0)</f>
        <v>50.238242494494941</v>
      </c>
      <c r="J233" s="166">
        <f>IFERROR(_xll.Woodstock.Analyst.Xcel.UDFs.GetIndicatorValue($E233, "5 Famille de courbes="&amp;$C233&amp;";", IntrantScenario!$B$7, IntrantScenario!$B$10,"5")/5,0)</f>
        <v>45.882940966297376</v>
      </c>
      <c r="K233" s="166">
        <f>IFERROR(_xll.Woodstock.Analyst.Xcel.UDFs.GetIndicatorValue($E233, "5 Famille de courbes="&amp;$C233&amp;";", IntrantScenario!$B$7, IntrantScenario!$B$10,"6")/5,0)</f>
        <v>16.154380732862062</v>
      </c>
      <c r="L233" s="166">
        <f>IFERROR(_xll.Woodstock.Analyst.Xcel.UDFs.GetIndicatorValueAverage($E233, "5 Famille de courbes="&amp;$C233&amp;";", IntrantScenario!$B$7, IntrantScenario!$B$10,"2", "6")/5,0)</f>
        <v>28.721701084745831</v>
      </c>
      <c r="M233" s="317">
        <f>SUM(G233:K233)/5</f>
        <v>28.721701084745831</v>
      </c>
      <c r="N233" s="157" t="b">
        <f>EXACT(ROUND(L233,1),ROUND(M233,1))</f>
        <v>1</v>
      </c>
    </row>
    <row r="234" spans="1:14" x14ac:dyDescent="0.25">
      <c r="A234" s="164" t="s">
        <v>37</v>
      </c>
      <c r="B234" s="157" t="s">
        <v>84</v>
      </c>
      <c r="C234" s="374" t="str">
        <f>"FCTYF_"&amp;B234</f>
        <v>FCTYF_SAB</v>
      </c>
      <c r="D234" s="157" t="s">
        <v>17</v>
      </c>
      <c r="E234" s="374" t="s">
        <v>766</v>
      </c>
      <c r="F234" s="165" t="s">
        <v>432</v>
      </c>
      <c r="G234" s="166">
        <f>IFERROR(_xll.Woodstock.Analyst.Xcel.UDFs.GetIndicatorValue($E234, "5 Famille de courbes="&amp;$C234&amp;";", IntrantScenario!$B$7, IntrantScenario!$B$10,"2")/5,0)</f>
        <v>1855.6837133380784</v>
      </c>
      <c r="H234" s="166">
        <f>IFERROR(_xll.Woodstock.Analyst.Xcel.UDFs.GetIndicatorValue($E234, "5 Famille de courbes="&amp;$C234&amp;";", IntrantScenario!$B$7, IntrantScenario!$B$10,"3")/5,0)</f>
        <v>331.92041881893283</v>
      </c>
      <c r="I234" s="166">
        <f>IFERROR(_xll.Woodstock.Analyst.Xcel.UDFs.GetIndicatorValue($E234, "5 Famille de courbes="&amp;$C234&amp;";", IntrantScenario!$B$7, IntrantScenario!$B$10,"4")/5,0)</f>
        <v>2692.494990573939</v>
      </c>
      <c r="J234" s="166">
        <f>IFERROR(_xll.Woodstock.Analyst.Xcel.UDFs.GetIndicatorValue($E234, "5 Famille de courbes="&amp;$C234&amp;";", IntrantScenario!$B$7, IntrantScenario!$B$10,"5")/5,0)</f>
        <v>2422.4527797835285</v>
      </c>
      <c r="K234" s="166">
        <f>IFERROR(_xll.Woodstock.Analyst.Xcel.UDFs.GetIndicatorValue($E234, "5 Famille de courbes="&amp;$C234&amp;";", IntrantScenario!$B$7, IntrantScenario!$B$10,"6")/5,0)</f>
        <v>870.32474844508522</v>
      </c>
      <c r="L234" s="166">
        <f>IFERROR(_xll.Woodstock.Analyst.Xcel.UDFs.GetIndicatorValueAverage($E234, "5 Famille de courbes="&amp;$C234&amp;";", IntrantScenario!$B$7, IntrantScenario!$B$10,"2", "6")/5,0)</f>
        <v>1634.5753301919128</v>
      </c>
      <c r="M234" s="317">
        <f>SUM(G234:K234)/5</f>
        <v>1634.5753301919126</v>
      </c>
      <c r="N234" s="157" t="b">
        <f>EXACT(ROUND(L234,1),ROUND(M234,1))</f>
        <v>1</v>
      </c>
    </row>
    <row r="235" spans="1:14" x14ac:dyDescent="0.25">
      <c r="A235" s="164" t="s">
        <v>37</v>
      </c>
      <c r="B235" s="157" t="s">
        <v>84</v>
      </c>
      <c r="C235" s="374" t="str">
        <f>"FCTYF_"&amp;B235</f>
        <v>FCTYF_SAB</v>
      </c>
      <c r="D235" s="157" t="s">
        <v>18</v>
      </c>
      <c r="E235" s="374"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3.3329201516693852</v>
      </c>
      <c r="J235" s="166">
        <f>IFERROR(_xll.Woodstock.Analyst.Xcel.UDFs.GetIndicatorValue($E235, "5 Famille de courbes="&amp;$C235&amp;";", IntrantScenario!$B$7, IntrantScenario!$B$10,"5")/5,0)</f>
        <v>2.6578000844627616</v>
      </c>
      <c r="K235" s="166">
        <f>IFERROR(_xll.Woodstock.Analyst.Xcel.UDFs.GetIndicatorValue($E235, "5 Famille de courbes="&amp;$C235&amp;";", IntrantScenario!$B$7, IntrantScenario!$B$10,"6")/5,0)</f>
        <v>0.75466003174066565</v>
      </c>
      <c r="L235" s="166">
        <f>IFERROR(_xll.Woodstock.Analyst.Xcel.UDFs.GetIndicatorValueAverage($E235, "5 Famille de courbes="&amp;$C235&amp;";", IntrantScenario!$B$7, IntrantScenario!$B$10,"2", "6")/5,0)</f>
        <v>1.3490760535745625</v>
      </c>
      <c r="M235" s="317">
        <f>SUM(G235:K235)/5</f>
        <v>1.3490760535745623</v>
      </c>
      <c r="N235" s="157" t="b">
        <f>EXACT(ROUND(L235,1),ROUND(M235,1))</f>
        <v>1</v>
      </c>
    </row>
    <row r="236" spans="1:14" x14ac:dyDescent="0.25">
      <c r="A236" s="164" t="s">
        <v>37</v>
      </c>
      <c r="B236" s="157" t="s">
        <v>84</v>
      </c>
      <c r="C236" s="374" t="str">
        <f>"FCTYF_"&amp;B236</f>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SUM(G236:K236)/5</f>
        <v>0</v>
      </c>
      <c r="N236" s="157" t="b">
        <f>EXACT(ROUND(L236,1),ROUND(M236,1))</f>
        <v>1</v>
      </c>
    </row>
    <row r="237" spans="1:14" x14ac:dyDescent="0.25">
      <c r="A237" s="164" t="s">
        <v>37</v>
      </c>
      <c r="B237" s="157" t="s">
        <v>84</v>
      </c>
      <c r="C237" s="374" t="str">
        <f>"FCTYF_"&amp;B237</f>
        <v>FCTYF_SAB</v>
      </c>
      <c r="D237" s="157" t="s">
        <v>21</v>
      </c>
      <c r="E237" s="374"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3.3329201516693852</v>
      </c>
      <c r="J237" s="166">
        <f>IFERROR(_xll.Woodstock.Analyst.Xcel.UDFs.GetIndicatorValue($E237, "5 Famille de courbes="&amp;$C237&amp;";", IntrantScenario!$B$7, IntrantScenario!$B$10,"5")/5,0)</f>
        <v>2.6578000844627616</v>
      </c>
      <c r="K237" s="166">
        <f>IFERROR(_xll.Woodstock.Analyst.Xcel.UDFs.GetIndicatorValue($E237, "5 Famille de courbes="&amp;$C237&amp;";", IntrantScenario!$B$7, IntrantScenario!$B$10,"6")/5,0)</f>
        <v>0.75466003174066565</v>
      </c>
      <c r="L237" s="166">
        <f>IFERROR(_xll.Woodstock.Analyst.Xcel.UDFs.GetIndicatorValueAverage($E237, "5 Famille de courbes="&amp;$C237&amp;";", IntrantScenario!$B$7, IntrantScenario!$B$10,"2", "6")/5,0)</f>
        <v>1.3490760535745625</v>
      </c>
      <c r="M237" s="317">
        <f>SUM(G237:K237)/5</f>
        <v>1.3490760535745623</v>
      </c>
      <c r="N237" s="157" t="b">
        <f>EXACT(ROUND(L237,1),ROUND(M237,1))</f>
        <v>1</v>
      </c>
    </row>
    <row r="238" spans="1:14" x14ac:dyDescent="0.25">
      <c r="A238" s="164" t="s">
        <v>37</v>
      </c>
      <c r="B238" s="157" t="s">
        <v>84</v>
      </c>
      <c r="C238" s="374" t="str">
        <f>"FCTYF_"&amp;B238</f>
        <v>FCTYF_SAB</v>
      </c>
      <c r="D238" s="157" t="s">
        <v>39</v>
      </c>
      <c r="E238" s="374" t="s">
        <v>806</v>
      </c>
      <c r="F238" s="165" t="s">
        <v>436</v>
      </c>
      <c r="G238" s="166">
        <f>IFERROR(_xll.Woodstock.Analyst.Xcel.UDFs.GetIndicatorValue($E238, "5 Famille de courbes="&amp;$C238&amp;";", IntrantScenario!$B$7, IntrantScenario!$B$10,"2")/5,0)</f>
        <v>9100.2570502480303</v>
      </c>
      <c r="H238" s="166">
        <f>IFERROR(_xll.Woodstock.Analyst.Xcel.UDFs.GetIndicatorValue($E238, "5 Famille de courbes="&amp;$C238&amp;";", IntrantScenario!$B$7, IntrantScenario!$B$10,"3")/5,0)</f>
        <v>1634.7857550043564</v>
      </c>
      <c r="I238" s="166">
        <f>IFERROR(_xll.Woodstock.Analyst.Xcel.UDFs.GetIndicatorValue($E238, "5 Famille de courbes="&amp;$C238&amp;";", IntrantScenario!$B$7, IntrantScenario!$B$10,"4")/5,0)</f>
        <v>13258.057128351822</v>
      </c>
      <c r="J238" s="166">
        <f>IFERROR(_xll.Woodstock.Analyst.Xcel.UDFs.GetIndicatorValue($E238, "5 Famille de courbes="&amp;$C238&amp;";", IntrantScenario!$B$7, IntrantScenario!$B$10,"5")/5,0)</f>
        <v>11935.66618830018</v>
      </c>
      <c r="K238" s="166">
        <f>IFERROR(_xll.Woodstock.Analyst.Xcel.UDFs.GetIndicatorValue($E238, "5 Famille de courbes="&amp;$C238&amp;";", IntrantScenario!$B$7, IntrantScenario!$B$10,"6")/5,0)</f>
        <v>4258.913117739774</v>
      </c>
      <c r="L238" s="166">
        <f>IFERROR(_xll.Woodstock.Analyst.Xcel.UDFs.GetIndicatorValueAverage($E238, "5 Famille de courbes="&amp;$C238&amp;";", IntrantScenario!$B$7, IntrantScenario!$B$10,"2", "6")/5,0)</f>
        <v>8037.5358479288316</v>
      </c>
      <c r="M238" s="317">
        <f>SUM(G238:K238)/5</f>
        <v>8037.5358479288316</v>
      </c>
      <c r="N238" s="157" t="b">
        <f>EXACT(ROUND(L238,1),ROUND(M238,1))</f>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SUM(G240:K240)/5</f>
        <v>0</v>
      </c>
      <c r="N240" s="157" t="b">
        <f>EXACT(ROUND(L240,1),ROUND(M240,1))</f>
        <v>1</v>
      </c>
    </row>
    <row r="241" spans="1:14" x14ac:dyDescent="0.25">
      <c r="A241" s="164" t="s">
        <v>112</v>
      </c>
      <c r="B241" s="157" t="s">
        <v>111</v>
      </c>
      <c r="C241" s="374" t="str">
        <f>"FCTYF_"&amp;B241</f>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SUM(G241:K241)/5</f>
        <v>0</v>
      </c>
      <c r="N241" s="157" t="b">
        <f>EXACT(ROUND(L241,1),ROUND(M241,1))</f>
        <v>1</v>
      </c>
    </row>
    <row r="242" spans="1:14" x14ac:dyDescent="0.25">
      <c r="A242" s="164" t="s">
        <v>112</v>
      </c>
      <c r="B242" s="157" t="s">
        <v>111</v>
      </c>
      <c r="C242" s="374" t="str">
        <f>"FCTYF_"&amp;B242</f>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SUM(G242:K242)/5</f>
        <v>0</v>
      </c>
      <c r="N242" s="157" t="b">
        <f>EXACT(ROUND(L242,1),ROUND(M242,1))</f>
        <v>1</v>
      </c>
    </row>
    <row r="243" spans="1:14" x14ac:dyDescent="0.25">
      <c r="A243" s="164" t="s">
        <v>112</v>
      </c>
      <c r="B243" s="157" t="s">
        <v>111</v>
      </c>
      <c r="C243" s="374" t="str">
        <f>"FCTYF_"&amp;B243</f>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SUM(G243:K243)/5</f>
        <v>0</v>
      </c>
      <c r="N243" s="157" t="b">
        <f>EXACT(ROUND(L243,1),ROUND(M243,1))</f>
        <v>1</v>
      </c>
    </row>
    <row r="244" spans="1:14" x14ac:dyDescent="0.25">
      <c r="A244" s="164" t="s">
        <v>112</v>
      </c>
      <c r="B244" s="157" t="s">
        <v>111</v>
      </c>
      <c r="C244" s="374" t="str">
        <f>"FCTYF_"&amp;B244</f>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SUM(G244:K244)/5</f>
        <v>0</v>
      </c>
      <c r="N244" s="157" t="b">
        <f>EXACT(ROUND(L244,1),ROUND(M244,1))</f>
        <v>1</v>
      </c>
    </row>
    <row r="245" spans="1:14" x14ac:dyDescent="0.25">
      <c r="A245" s="164" t="s">
        <v>112</v>
      </c>
      <c r="B245" s="157" t="s">
        <v>111</v>
      </c>
      <c r="C245" s="374" t="str">
        <f>"FCTYF_"&amp;B245</f>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SUM(G245:K245)/5</f>
        <v>0</v>
      </c>
      <c r="N245" s="157" t="b">
        <f>EXACT(ROUND(L245,1),ROUND(M245,1))</f>
        <v>1</v>
      </c>
    </row>
    <row r="246" spans="1:14" x14ac:dyDescent="0.25">
      <c r="A246" s="164" t="s">
        <v>112</v>
      </c>
      <c r="B246" s="157" t="s">
        <v>111</v>
      </c>
      <c r="C246" s="374" t="str">
        <f>"FCTYF_"&amp;B246</f>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SUM(G246:K246)/5</f>
        <v>0</v>
      </c>
      <c r="N246" s="157" t="b">
        <f>EXACT(ROUND(L246,1),ROUND(M246,1))</f>
        <v>1</v>
      </c>
    </row>
    <row r="247" spans="1:14" x14ac:dyDescent="0.25">
      <c r="A247" s="164" t="s">
        <v>112</v>
      </c>
      <c r="B247" s="157" t="s">
        <v>111</v>
      </c>
      <c r="C247" s="374" t="str">
        <f>"FCTYF_"&amp;B247</f>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SUM(G247:K247)/5</f>
        <v>0</v>
      </c>
      <c r="N247" s="157" t="b">
        <f>EXACT(ROUND(L247,1),ROUND(M247,1))</f>
        <v>1</v>
      </c>
    </row>
    <row r="248" spans="1:14" x14ac:dyDescent="0.25">
      <c r="A248" s="164" t="s">
        <v>112</v>
      </c>
      <c r="B248" s="157" t="s">
        <v>111</v>
      </c>
      <c r="C248" s="374" t="str">
        <f>"FCTYF_"&amp;B248</f>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SUM(G248:K248)/5</f>
        <v>0</v>
      </c>
      <c r="N248" s="157" t="b">
        <f>EXACT(ROUND(L248,1),ROUND(M248,1))</f>
        <v>1</v>
      </c>
    </row>
    <row r="249" spans="1:14" x14ac:dyDescent="0.25">
      <c r="A249" s="164" t="s">
        <v>112</v>
      </c>
      <c r="B249" s="157" t="s">
        <v>111</v>
      </c>
      <c r="C249" s="374" t="str">
        <f>"FCTYF_"&amp;B249</f>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SUM(G249:K249)/5</f>
        <v>0</v>
      </c>
      <c r="N249" s="157" t="b">
        <f>EXACT(ROUND(L249,1),ROUND(M249,1))</f>
        <v>1</v>
      </c>
    </row>
    <row r="250" spans="1:14" x14ac:dyDescent="0.25">
      <c r="A250" s="164" t="s">
        <v>112</v>
      </c>
      <c r="B250" s="157" t="s">
        <v>111</v>
      </c>
      <c r="C250" s="374" t="str">
        <f>"FCTYF_"&amp;B250</f>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SUM(G250:K250)/5</f>
        <v>0</v>
      </c>
      <c r="N250" s="157" t="b">
        <f>EXACT(ROUND(L250,1),ROUND(M250,1))</f>
        <v>1</v>
      </c>
    </row>
    <row r="251" spans="1:14" x14ac:dyDescent="0.25">
      <c r="A251" s="164" t="s">
        <v>112</v>
      </c>
      <c r="B251" s="157" t="s">
        <v>111</v>
      </c>
      <c r="C251" s="374" t="str">
        <f>"FCTYF_"&amp;B251</f>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SUM(G251:K251)/5</f>
        <v>0</v>
      </c>
      <c r="N251" s="157" t="b">
        <f>EXACT(ROUND(L251,1),ROUND(M251,1))</f>
        <v>1</v>
      </c>
    </row>
    <row r="252" spans="1:14" x14ac:dyDescent="0.25">
      <c r="A252" s="164" t="s">
        <v>112</v>
      </c>
      <c r="B252" s="157" t="s">
        <v>111</v>
      </c>
      <c r="C252" s="374" t="str">
        <f>"FCTYF_"&amp;B252</f>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SUM(G252:K252)/5</f>
        <v>0</v>
      </c>
      <c r="N252" s="157" t="b">
        <f>EXACT(ROUND(L252,1),ROUND(M252,1))</f>
        <v>1</v>
      </c>
    </row>
    <row r="253" spans="1:14" x14ac:dyDescent="0.25">
      <c r="A253" s="164" t="s">
        <v>112</v>
      </c>
      <c r="B253" s="157" t="s">
        <v>111</v>
      </c>
      <c r="C253" s="374" t="str">
        <f>"FCTYF_"&amp;B253</f>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SUM(G253:K253)/5</f>
        <v>0</v>
      </c>
      <c r="N253" s="157" t="b">
        <f>EXACT(ROUND(L253,1),ROUND(M253,1))</f>
        <v>1</v>
      </c>
    </row>
    <row r="254" spans="1:14" x14ac:dyDescent="0.25">
      <c r="A254" s="164" t="s">
        <v>112</v>
      </c>
      <c r="B254" s="157" t="s">
        <v>111</v>
      </c>
      <c r="C254" s="374" t="str">
        <f>"FCTYF_"&amp;B254</f>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SUM(G254:K254)/5</f>
        <v>0</v>
      </c>
      <c r="N254" s="157" t="b">
        <f>EXACT(ROUND(L254,1),ROUND(M254,1))</f>
        <v>1</v>
      </c>
    </row>
    <row r="255" spans="1:14" x14ac:dyDescent="0.25">
      <c r="A255" s="164" t="s">
        <v>112</v>
      </c>
      <c r="B255" s="157" t="s">
        <v>111</v>
      </c>
      <c r="C255" s="374" t="str">
        <f>"FCTYF_"&amp;B255</f>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SUM(G255:K255)/5</f>
        <v>0</v>
      </c>
      <c r="N255" s="157" t="b">
        <f>EXACT(ROUND(L255,1),ROUND(M255,1))</f>
        <v>1</v>
      </c>
    </row>
    <row r="256" spans="1:14" x14ac:dyDescent="0.25">
      <c r="A256" s="164" t="s">
        <v>112</v>
      </c>
      <c r="B256" s="157" t="s">
        <v>111</v>
      </c>
      <c r="C256" s="374" t="str">
        <f>"FCTYF_"&amp;B256</f>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SUM(G256:K256)/5</f>
        <v>0</v>
      </c>
      <c r="N256" s="157" t="b">
        <f>EXACT(ROUND(L256,1),ROUND(M256,1))</f>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election activeCell="F2" sqref="F2"/>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08451.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UPPER("FCTYF_"&amp;B6&amp;"_"&amp;D6)</f>
        <v>FCTYF_BOP_BP</v>
      </c>
      <c r="G6" s="374" t="s">
        <v>756</v>
      </c>
      <c r="H6" s="165" t="str">
        <f>TRIM("FCTYF_"&amp;B6&amp;"_"&amp;D6&amp;"_"&amp;E6)</f>
        <v>FCTYF_BOP_Bp_Sapin</v>
      </c>
      <c r="I6" s="169">
        <f>IFERROR(_xll.Woodstock.Analyst.Xcel.UDFs.GetIndicatorValue($G6, "5 Famille de courbes="&amp;$F6&amp;";", IntrantScenario!$B$7, IntrantScenario!$B$10,"2")/5,0)</f>
        <v>1801.4517530650253</v>
      </c>
      <c r="J6" s="169">
        <f>IFERROR(_xll.Woodstock.Analyst.Xcel.UDFs.GetIndicatorValue($G6, "5 Famille de courbes="&amp;$F6&amp;";", IntrantScenario!$B$7, IntrantScenario!$B$10,"3")/5,0)</f>
        <v>1472.4741095073905</v>
      </c>
      <c r="K6" s="169">
        <f>IFERROR(_xll.Woodstock.Analyst.Xcel.UDFs.GetIndicatorValue($G6, "5 Famille de courbes="&amp;$F6&amp;";", IntrantScenario!$B$7, IntrantScenario!$B$10,"4")/5,0)</f>
        <v>1554.0589277441184</v>
      </c>
      <c r="L6" s="169">
        <f>IFERROR(_xll.Woodstock.Analyst.Xcel.UDFs.GetIndicatorValue($G6, "5 Famille de courbes="&amp;$F6&amp;";", IntrantScenario!$B$7, IntrantScenario!$B$10,"5")/5,0)</f>
        <v>1507.2488321626863</v>
      </c>
      <c r="M6" s="169">
        <f>IFERROR(_xll.Woodstock.Analyst.Xcel.UDFs.GetIndicatorValue($G6, "5 Famille de courbes="&amp;$F6&amp;";", IntrantScenario!$B$7, IntrantScenario!$B$10,"6")/5,0)</f>
        <v>1684.6447246391606</v>
      </c>
      <c r="N6" s="169">
        <f>IFERROR(_xll.Woodstock.Analyst.Xcel.UDFs.GetIndicatorValueAverage($G6, "5 Famille de courbes="&amp;$F6&amp;";", IntrantScenario!$B$7, IntrantScenario!$B$10,"2", "6")/5,0)</f>
        <v>1603.9756694236762</v>
      </c>
      <c r="O6" s="356">
        <f>AVERAGE(I6:M6)</f>
        <v>1603.9756694236762</v>
      </c>
      <c r="P6" s="157" t="b">
        <f>EXACT(ROUND(N6,1),ROUND(O6,1))</f>
        <v>1</v>
      </c>
    </row>
    <row r="7" spans="1:16" x14ac:dyDescent="0.25">
      <c r="A7" s="164" t="s">
        <v>30</v>
      </c>
      <c r="B7" s="164" t="s">
        <v>121</v>
      </c>
      <c r="C7" s="164" t="s">
        <v>30</v>
      </c>
      <c r="D7" s="164" t="s">
        <v>120</v>
      </c>
      <c r="E7" s="157" t="s">
        <v>3</v>
      </c>
      <c r="F7" s="165" t="str">
        <f>UPPER("FCTYF_"&amp;B7&amp;"_"&amp;D7)</f>
        <v>FCTYF_BOP_BP</v>
      </c>
      <c r="G7" s="374" t="s">
        <v>757</v>
      </c>
      <c r="H7" s="165" t="str">
        <f>TRIM("FCTYF_"&amp;B7&amp;"_"&amp;D7&amp;"_"&amp;E7)</f>
        <v>FCTYF_BOP_Bp_Épinettes</v>
      </c>
      <c r="I7" s="169">
        <f>IFERROR(_xll.Woodstock.Analyst.Xcel.UDFs.GetIndicatorValue($G7, "5 Famille de courbes="&amp;$F7&amp;";", IntrantScenario!$B$7, IntrantScenario!$B$10,"2")/5,0)</f>
        <v>2160.52628454159</v>
      </c>
      <c r="J7" s="169">
        <f>IFERROR(_xll.Woodstock.Analyst.Xcel.UDFs.GetIndicatorValue($G7, "5 Famille de courbes="&amp;$F7&amp;";", IntrantScenario!$B$7, IntrantScenario!$B$10,"3")/5,0)</f>
        <v>1726.4906761396323</v>
      </c>
      <c r="K7" s="169">
        <f>IFERROR(_xll.Woodstock.Analyst.Xcel.UDFs.GetIndicatorValue($G7, "5 Famille de courbes="&amp;$F7&amp;";", IntrantScenario!$B$7, IntrantScenario!$B$10,"4")/5,0)</f>
        <v>1841.4988238345347</v>
      </c>
      <c r="L7" s="169">
        <f>IFERROR(_xll.Woodstock.Analyst.Xcel.UDFs.GetIndicatorValue($G7, "5 Famille de courbes="&amp;$F7&amp;";", IntrantScenario!$B$7, IntrantScenario!$B$10,"5")/5,0)</f>
        <v>1802.4119320599609</v>
      </c>
      <c r="M7" s="169">
        <f>IFERROR(_xll.Woodstock.Analyst.Xcel.UDFs.GetIndicatorValue($G7, "5 Famille de courbes="&amp;$F7&amp;";", IntrantScenario!$B$7, IntrantScenario!$B$10,"6")/5,0)</f>
        <v>2034.0053283441162</v>
      </c>
      <c r="N7" s="169">
        <f>IFERROR(_xll.Woodstock.Analyst.Xcel.UDFs.GetIndicatorValueAverage($G7, "5 Famille de courbes="&amp;$F7&amp;";", IntrantScenario!$B$7, IntrantScenario!$B$10,"2", "6")/5,0)</f>
        <v>1912.986608983967</v>
      </c>
      <c r="O7" s="356">
        <f>AVERAGE(I7:M7)</f>
        <v>1912.986608983967</v>
      </c>
      <c r="P7" s="157" t="b">
        <f>EXACT(ROUND(N7,1),ROUND(O7,1))</f>
        <v>1</v>
      </c>
    </row>
    <row r="8" spans="1:16" x14ac:dyDescent="0.25">
      <c r="A8" s="164" t="s">
        <v>30</v>
      </c>
      <c r="B8" s="164" t="s">
        <v>121</v>
      </c>
      <c r="C8" s="164" t="s">
        <v>30</v>
      </c>
      <c r="D8" s="164" t="s">
        <v>120</v>
      </c>
      <c r="E8" s="157" t="s">
        <v>4</v>
      </c>
      <c r="F8" s="165" t="str">
        <f>UPPER("FCTYF_"&amp;B8&amp;"_"&amp;D8)</f>
        <v>FCTYF_BOP_BP</v>
      </c>
      <c r="G8" s="374" t="s">
        <v>758</v>
      </c>
      <c r="H8" s="165" t="str">
        <f>TRIM("FCTYF_"&amp;B8&amp;"_"&amp;D8&amp;"_"&amp;E8)</f>
        <v>FCTYF_BOP_Bp_Pin gris</v>
      </c>
      <c r="I8" s="169">
        <f>IFERROR(_xll.Woodstock.Analyst.Xcel.UDFs.GetIndicatorValue($G8, "5 Famille de courbes="&amp;$F8&amp;";", IntrantScenario!$B$7, IntrantScenario!$B$10,"2")/5,0)</f>
        <v>378.10016449500574</v>
      </c>
      <c r="J8" s="169">
        <f>IFERROR(_xll.Woodstock.Analyst.Xcel.UDFs.GetIndicatorValue($G8, "5 Famille de courbes="&amp;$F8&amp;";", IntrantScenario!$B$7, IntrantScenario!$B$10,"3")/5,0)</f>
        <v>252.84519791203306</v>
      </c>
      <c r="K8" s="169">
        <f>IFERROR(_xll.Woodstock.Analyst.Xcel.UDFs.GetIndicatorValue($G8, "5 Famille de courbes="&amp;$F8&amp;";", IntrantScenario!$B$7, IntrantScenario!$B$10,"4")/5,0)</f>
        <v>298.59779752432053</v>
      </c>
      <c r="L8" s="169">
        <f>IFERROR(_xll.Woodstock.Analyst.Xcel.UDFs.GetIndicatorValue($G8, "5 Famille de courbes="&amp;$F8&amp;";", IntrantScenario!$B$7, IntrantScenario!$B$10,"5")/5,0)</f>
        <v>307.46455169663483</v>
      </c>
      <c r="M8" s="169">
        <f>IFERROR(_xll.Woodstock.Analyst.Xcel.UDFs.GetIndicatorValue($G8, "5 Famille de courbes="&amp;$F8&amp;";", IntrantScenario!$B$7, IntrantScenario!$B$10,"6")/5,0)</f>
        <v>377.07065057729625</v>
      </c>
      <c r="N8" s="169">
        <f>IFERROR(_xll.Woodstock.Analyst.Xcel.UDFs.GetIndicatorValueAverage($G8, "5 Famille de courbes="&amp;$F8&amp;";", IntrantScenario!$B$7, IntrantScenario!$B$10,"2", "6")/5,0)</f>
        <v>322.81567244105804</v>
      </c>
      <c r="O8" s="356">
        <f>AVERAGE(I8:M8)</f>
        <v>322.8156724410581</v>
      </c>
      <c r="P8" s="157" t="b">
        <f>EXACT(ROUND(N8,1),ROUND(O8,1))</f>
        <v>1</v>
      </c>
    </row>
    <row r="9" spans="1:16" x14ac:dyDescent="0.25">
      <c r="A9" s="164" t="s">
        <v>30</v>
      </c>
      <c r="B9" s="164" t="s">
        <v>121</v>
      </c>
      <c r="C9" s="164" t="s">
        <v>30</v>
      </c>
      <c r="D9" s="164" t="s">
        <v>120</v>
      </c>
      <c r="E9" s="157" t="s">
        <v>5</v>
      </c>
      <c r="F9" s="165" t="str">
        <f>UPPER("FCTYF_"&amp;B9&amp;"_"&amp;D9)</f>
        <v>FCTYF_BOP_BP</v>
      </c>
      <c r="G9" s="374" t="s">
        <v>759</v>
      </c>
      <c r="H9" s="165" t="str">
        <f>TRIM("FCTYF_"&amp;B9&amp;"_"&amp;D9&amp;"_"&amp;E9)</f>
        <v>FCTYF_BOP_Bp_Mélèzes</v>
      </c>
      <c r="I9" s="169">
        <f>IFERROR(_xll.Woodstock.Analyst.Xcel.UDFs.GetIndicatorValue($G9, "5 Famille de courbes="&amp;$F9&amp;";", IntrantScenario!$B$7, IntrantScenario!$B$10,"2")/5,0)</f>
        <v>20.684080754720632</v>
      </c>
      <c r="J9" s="169">
        <f>IFERROR(_xll.Woodstock.Analyst.Xcel.UDFs.GetIndicatorValue($G9, "5 Famille de courbes="&amp;$F9&amp;";", IntrantScenario!$B$7, IntrantScenario!$B$10,"3")/5,0)</f>
        <v>12.906349086560841</v>
      </c>
      <c r="K9" s="169">
        <f>IFERROR(_xll.Woodstock.Analyst.Xcel.UDFs.GetIndicatorValue($G9, "5 Famille de courbes="&amp;$F9&amp;";", IntrantScenario!$B$7, IntrantScenario!$B$10,"4")/5,0)</f>
        <v>15.669418052410659</v>
      </c>
      <c r="L9" s="169">
        <f>IFERROR(_xll.Woodstock.Analyst.Xcel.UDFs.GetIndicatorValue($G9, "5 Famille de courbes="&amp;$F9&amp;";", IntrantScenario!$B$7, IntrantScenario!$B$10,"5")/5,0)</f>
        <v>16.516595937246642</v>
      </c>
      <c r="M9" s="169">
        <f>IFERROR(_xll.Woodstock.Analyst.Xcel.UDFs.GetIndicatorValue($G9, "5 Famille de courbes="&amp;$F9&amp;";", IntrantScenario!$B$7, IntrantScenario!$B$10,"6")/5,0)</f>
        <v>20.734463823194424</v>
      </c>
      <c r="N9" s="169">
        <f>IFERROR(_xll.Woodstock.Analyst.Xcel.UDFs.GetIndicatorValueAverage($G9, "5 Famille de courbes="&amp;$F9&amp;";", IntrantScenario!$B$7, IntrantScenario!$B$10,"2", "6")/5,0)</f>
        <v>17.30218153082664</v>
      </c>
      <c r="O9" s="356">
        <f>AVERAGE(I9:M9)</f>
        <v>17.30218153082664</v>
      </c>
      <c r="P9" s="157" t="b">
        <f>EXACT(ROUND(N9,1),ROUND(O9,1))</f>
        <v>1</v>
      </c>
    </row>
    <row r="10" spans="1:16" x14ac:dyDescent="0.25">
      <c r="A10" s="164" t="s">
        <v>30</v>
      </c>
      <c r="B10" s="164" t="s">
        <v>121</v>
      </c>
      <c r="C10" s="164" t="s">
        <v>30</v>
      </c>
      <c r="D10" s="164" t="s">
        <v>120</v>
      </c>
      <c r="E10" s="157" t="s">
        <v>6</v>
      </c>
      <c r="F10" s="165" t="str">
        <f>UPPER("FCTYF_"&amp;B10&amp;"_"&amp;D10)</f>
        <v>FCTYF_BOP_BP</v>
      </c>
      <c r="G10" s="374" t="s">
        <v>770</v>
      </c>
      <c r="H10" s="165" t="str">
        <f>TRIM("FCTYF_"&amp;B10&amp;"_"&amp;D10&amp;"_"&amp;E10)</f>
        <v>FCTYF_BOP_Bp_Sous-total SEPM</v>
      </c>
      <c r="I10" s="169">
        <f>IFERROR(_xll.Woodstock.Analyst.Xcel.UDFs.GetIndicatorValue($G10, "5 Famille de courbes="&amp;$F10&amp;";", IntrantScenario!$B$7, IntrantScenario!$B$10,"2")/5,0)</f>
        <v>4360.7623740792351</v>
      </c>
      <c r="J10" s="169">
        <f>IFERROR(_xll.Woodstock.Analyst.Xcel.UDFs.GetIndicatorValue($G10, "5 Famille de courbes="&amp;$F10&amp;";", IntrantScenario!$B$7, IntrantScenario!$B$10,"3")/5,0)</f>
        <v>3464.7163788440776</v>
      </c>
      <c r="K10" s="169">
        <f>IFERROR(_xll.Woodstock.Analyst.Xcel.UDFs.GetIndicatorValue($G10, "5 Famille de courbes="&amp;$F10&amp;";", IntrantScenario!$B$7, IntrantScenario!$B$10,"4")/5,0)</f>
        <v>3709.825048495471</v>
      </c>
      <c r="L10" s="169">
        <f>IFERROR(_xll.Woodstock.Analyst.Xcel.UDFs.GetIndicatorValue($G10, "5 Famille de courbes="&amp;$F10&amp;";", IntrantScenario!$B$7, IntrantScenario!$B$10,"5")/5,0)</f>
        <v>3633.6419624601135</v>
      </c>
      <c r="M10" s="169">
        <f>IFERROR(_xll.Woodstock.Analyst.Xcel.UDFs.GetIndicatorValue($G10, "5 Famille de courbes="&amp;$F10&amp;";", IntrantScenario!$B$7, IntrantScenario!$B$10,"6")/5,0)</f>
        <v>4116.4551499136578</v>
      </c>
      <c r="N10" s="169">
        <f>IFERROR(_xll.Woodstock.Analyst.Xcel.UDFs.GetIndicatorValueAverage($G10, "5 Famille de courbes="&amp;$F10&amp;";", IntrantScenario!$B$7, IntrantScenario!$B$10,"2", "6")/5,0)</f>
        <v>3857.0801827585105</v>
      </c>
      <c r="O10" s="356">
        <f>AVERAGE(I10:M10)</f>
        <v>3857.0801827585105</v>
      </c>
      <c r="P10" s="157" t="b">
        <f>EXACT(ROUND(N10,1),ROUND(O10,1))</f>
        <v>1</v>
      </c>
    </row>
    <row r="11" spans="1:16" x14ac:dyDescent="0.25">
      <c r="A11" s="164" t="s">
        <v>30</v>
      </c>
      <c r="B11" s="164" t="s">
        <v>121</v>
      </c>
      <c r="C11" s="164" t="s">
        <v>30</v>
      </c>
      <c r="D11" s="164" t="s">
        <v>120</v>
      </c>
      <c r="E11" s="157" t="s">
        <v>7</v>
      </c>
      <c r="F11" s="165" t="str">
        <f>UPPER("FCTYF_"&amp;B11&amp;"_"&amp;D11)</f>
        <v>FCTYF_BOP_BP</v>
      </c>
      <c r="G11" s="374" t="s">
        <v>760</v>
      </c>
      <c r="H11" s="165" t="str">
        <f>TRIM("FCTYF_"&amp;B11&amp;"_"&amp;D11&amp;"_"&amp;E11)</f>
        <v>FCTYF_BOP_Bp_Pins blanc et rouge</v>
      </c>
      <c r="I11" s="169">
        <f>IFERROR(_xll.Woodstock.Analyst.Xcel.UDFs.GetIndicatorValue($G11, "5 Famille de courbes="&amp;$F11&amp;";", IntrantScenario!$B$7, IntrantScenario!$B$10,"2")/5,0)</f>
        <v>10.342040377360316</v>
      </c>
      <c r="J11" s="169">
        <f>IFERROR(_xll.Woodstock.Analyst.Xcel.UDFs.GetIndicatorValue($G11, "5 Famille de courbes="&amp;$F11&amp;";", IntrantScenario!$B$7, IntrantScenario!$B$10,"3")/5,0)</f>
        <v>6.4531745432804204</v>
      </c>
      <c r="K11" s="169">
        <f>IFERROR(_xll.Woodstock.Analyst.Xcel.UDFs.GetIndicatorValue($G11, "5 Famille de courbes="&amp;$F11&amp;";", IntrantScenario!$B$7, IntrantScenario!$B$10,"4")/5,0)</f>
        <v>7.8347090262053296</v>
      </c>
      <c r="L11" s="169">
        <f>IFERROR(_xll.Woodstock.Analyst.Xcel.UDFs.GetIndicatorValue($G11, "5 Famille de courbes="&amp;$F11&amp;";", IntrantScenario!$B$7, IntrantScenario!$B$10,"5")/5,0)</f>
        <v>8.2582979686233209</v>
      </c>
      <c r="M11" s="169">
        <f>IFERROR(_xll.Woodstock.Analyst.Xcel.UDFs.GetIndicatorValue($G11, "5 Famille de courbes="&amp;$F11&amp;";", IntrantScenario!$B$7, IntrantScenario!$B$10,"6")/5,0)</f>
        <v>10.371111911827285</v>
      </c>
      <c r="N11" s="169">
        <f>IFERROR(_xll.Woodstock.Analyst.Xcel.UDFs.GetIndicatorValueAverage($G11, "5 Famille de courbes="&amp;$F11&amp;";", IntrantScenario!$B$7, IntrantScenario!$B$10,"2", "6")/5,0)</f>
        <v>8.6518667654593351</v>
      </c>
      <c r="O11" s="356">
        <f>AVERAGE(I11:M11)</f>
        <v>8.6518667654593351</v>
      </c>
      <c r="P11" s="157" t="b">
        <f>EXACT(ROUND(N11,1),ROUND(O11,1))</f>
        <v>1</v>
      </c>
    </row>
    <row r="12" spans="1:16" x14ac:dyDescent="0.25">
      <c r="A12" s="164" t="s">
        <v>30</v>
      </c>
      <c r="B12" s="164" t="s">
        <v>121</v>
      </c>
      <c r="C12" s="164" t="s">
        <v>30</v>
      </c>
      <c r="D12" s="164" t="s">
        <v>120</v>
      </c>
      <c r="E12" s="157" t="s">
        <v>8</v>
      </c>
      <c r="F12" s="165" t="str">
        <f>UPPER("FCTYF_"&amp;B12&amp;"_"&amp;D12)</f>
        <v>FCTYF_BOP_BP</v>
      </c>
      <c r="G12" s="374" t="s">
        <v>761</v>
      </c>
      <c r="H12" s="165" t="str">
        <f>TRIM("FCTYF_"&amp;B12&amp;"_"&amp;D12&amp;"_"&amp;E12)</f>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AVERAGE(I12:M12)</f>
        <v>0</v>
      </c>
      <c r="P12" s="157" t="b">
        <f>EXACT(ROUND(N12,1),ROUND(O12,1))</f>
        <v>1</v>
      </c>
    </row>
    <row r="13" spans="1:16" x14ac:dyDescent="0.25">
      <c r="A13" s="164" t="s">
        <v>30</v>
      </c>
      <c r="B13" s="164" t="s">
        <v>121</v>
      </c>
      <c r="C13" s="164" t="s">
        <v>30</v>
      </c>
      <c r="D13" s="164" t="s">
        <v>120</v>
      </c>
      <c r="E13" s="157" t="s">
        <v>9</v>
      </c>
      <c r="F13" s="165" t="str">
        <f>UPPER("FCTYF_"&amp;B13&amp;"_"&amp;D13)</f>
        <v>FCTYF_BOP_BP</v>
      </c>
      <c r="G13" s="374" t="s">
        <v>762</v>
      </c>
      <c r="H13" s="165" t="str">
        <f>TRIM("FCTYF_"&amp;B13&amp;"_"&amp;D13&amp;"_"&amp;E13)</f>
        <v>FCTYF_BOP_Bp_Thuya</v>
      </c>
      <c r="I13" s="169">
        <f>IFERROR(_xll.Woodstock.Analyst.Xcel.UDFs.GetIndicatorValue($G13, "5 Famille de courbes="&amp;$F13&amp;";", IntrantScenario!$B$7, IntrantScenario!$B$10,"2")/5,0)</f>
        <v>59.617440697950016</v>
      </c>
      <c r="J13" s="169">
        <f>IFERROR(_xll.Woodstock.Analyst.Xcel.UDFs.GetIndicatorValue($G13, "5 Famille de courbes="&amp;$F13&amp;";", IntrantScenario!$B$7, IntrantScenario!$B$10,"3")/5,0)</f>
        <v>46.34361007707291</v>
      </c>
      <c r="K13" s="169">
        <f>IFERROR(_xll.Woodstock.Analyst.Xcel.UDFs.GetIndicatorValue($G13, "5 Famille de courbes="&amp;$F13&amp;";", IntrantScenario!$B$7, IntrantScenario!$B$10,"4")/5,0)</f>
        <v>53.181372230772503</v>
      </c>
      <c r="L13" s="169">
        <f>IFERROR(_xll.Woodstock.Analyst.Xcel.UDFs.GetIndicatorValue($G13, "5 Famille de courbes="&amp;$F13&amp;";", IntrantScenario!$B$7, IntrantScenario!$B$10,"5")/5,0)</f>
        <v>48.737325655867821</v>
      </c>
      <c r="M13" s="169">
        <f>IFERROR(_xll.Woodstock.Analyst.Xcel.UDFs.GetIndicatorValue($G13, "5 Famille de courbes="&amp;$F13&amp;";", IntrantScenario!$B$7, IntrantScenario!$B$10,"6")/5,0)</f>
        <v>59.251006215056051</v>
      </c>
      <c r="N13" s="169">
        <f>IFERROR(_xll.Woodstock.Analyst.Xcel.UDFs.GetIndicatorValueAverage($G13, "5 Famille de courbes="&amp;$F13&amp;";", IntrantScenario!$B$7, IntrantScenario!$B$10,"2", "6")/5,0)</f>
        <v>53.426150975343866</v>
      </c>
      <c r="O13" s="356">
        <f>AVERAGE(I13:M13)</f>
        <v>53.426150975343866</v>
      </c>
      <c r="P13" s="157" t="b">
        <f>EXACT(ROUND(N13,1),ROUND(O13,1))</f>
        <v>1</v>
      </c>
    </row>
    <row r="14" spans="1:16" x14ac:dyDescent="0.25">
      <c r="A14" s="164" t="s">
        <v>30</v>
      </c>
      <c r="B14" s="164" t="s">
        <v>121</v>
      </c>
      <c r="C14" s="164" t="s">
        <v>30</v>
      </c>
      <c r="D14" s="164" t="s">
        <v>120</v>
      </c>
      <c r="E14" s="157" t="s">
        <v>11</v>
      </c>
      <c r="F14" s="165" t="str">
        <f>UPPER("FCTYF_"&amp;B14&amp;"_"&amp;D14)</f>
        <v>FCTYF_BOP_BP</v>
      </c>
      <c r="G14" s="374" t="s">
        <v>805</v>
      </c>
      <c r="H14" s="165" t="str">
        <f>TRIM("FCTYF_"&amp;B14&amp;"_"&amp;D14&amp;"_"&amp;E14)</f>
        <v>FCTYF_BOP_Bp_Total Résineux</v>
      </c>
      <c r="I14" s="169">
        <f>IFERROR(_xll.Woodstock.Analyst.Xcel.UDFs.GetIndicatorValue($G14, "5 Famille de courbes="&amp;$F14&amp;";", IntrantScenario!$B$7, IntrantScenario!$B$10,"2")/5,0)</f>
        <v>4430.7218513430244</v>
      </c>
      <c r="J14" s="169">
        <f>IFERROR(_xll.Woodstock.Analyst.Xcel.UDFs.GetIndicatorValue($G14, "5 Famille de courbes="&amp;$F14&amp;";", IntrantScenario!$B$7, IntrantScenario!$B$10,"3")/5,0)</f>
        <v>3517.5130967504701</v>
      </c>
      <c r="K14" s="169">
        <f>IFERROR(_xll.Woodstock.Analyst.Xcel.UDFs.GetIndicatorValue($G14, "5 Famille de courbes="&amp;$F14&amp;";", IntrantScenario!$B$7, IntrantScenario!$B$10,"4")/5,0)</f>
        <v>3770.8410940410017</v>
      </c>
      <c r="L14" s="169">
        <f>IFERROR(_xll.Woodstock.Analyst.Xcel.UDFs.GetIndicatorValue($G14, "5 Famille de courbes="&amp;$F14&amp;";", IntrantScenario!$B$7, IntrantScenario!$B$10,"5")/5,0)</f>
        <v>3690.6375054150908</v>
      </c>
      <c r="M14" s="169">
        <f>IFERROR(_xll.Woodstock.Analyst.Xcel.UDFs.GetIndicatorValue($G14, "5 Famille de courbes="&amp;$F14&amp;";", IntrantScenario!$B$7, IntrantScenario!$B$10,"6")/5,0)</f>
        <v>4186.0774627197225</v>
      </c>
      <c r="N14" s="169">
        <f>IFERROR(_xll.Woodstock.Analyst.Xcel.UDFs.GetIndicatorValueAverage($G14, "5 Famille de courbes="&amp;$F14&amp;";", IntrantScenario!$B$7, IntrantScenario!$B$10,"2", "6")/5,0)</f>
        <v>3919.1582020538613</v>
      </c>
      <c r="O14" s="356">
        <f>AVERAGE(I14:M14)</f>
        <v>3919.1582020538617</v>
      </c>
      <c r="P14" s="157" t="b">
        <f>EXACT(ROUND(N14,1),ROUND(O14,1))</f>
        <v>1</v>
      </c>
    </row>
    <row r="15" spans="1:16" x14ac:dyDescent="0.25">
      <c r="A15" s="164" t="s">
        <v>30</v>
      </c>
      <c r="B15" s="164" t="s">
        <v>121</v>
      </c>
      <c r="C15" s="164" t="s">
        <v>30</v>
      </c>
      <c r="D15" s="164" t="s">
        <v>120</v>
      </c>
      <c r="E15" s="157" t="s">
        <v>13</v>
      </c>
      <c r="F15" s="165" t="str">
        <f>UPPER("FCTYF_"&amp;B15&amp;"_"&amp;D15)</f>
        <v>FCTYF_BOP_BP</v>
      </c>
      <c r="G15" s="374" t="s">
        <v>763</v>
      </c>
      <c r="H15" s="165" t="str">
        <f>TRIM("FCTYF_"&amp;B15&amp;"_"&amp;D15&amp;"_"&amp;E15)</f>
        <v>FCTYF_BOP_Bp_Bouleau à papier</v>
      </c>
      <c r="I15" s="169">
        <f>IFERROR(_xll.Woodstock.Analyst.Xcel.UDFs.GetIndicatorValue($G15, "5 Famille de courbes="&amp;$F15&amp;";", IntrantScenario!$B$7, IntrantScenario!$B$10,"2")/5,0)</f>
        <v>8514.5247973795576</v>
      </c>
      <c r="J15" s="169">
        <f>IFERROR(_xll.Woodstock.Analyst.Xcel.UDFs.GetIndicatorValue($G15, "5 Famille de courbes="&amp;$F15&amp;";", IntrantScenario!$B$7, IntrantScenario!$B$10,"3")/5,0)</f>
        <v>5206.5824747129591</v>
      </c>
      <c r="K15" s="169">
        <f>IFERROR(_xll.Woodstock.Analyst.Xcel.UDFs.GetIndicatorValue($G15, "5 Famille de courbes="&amp;$F15&amp;";", IntrantScenario!$B$7, IntrantScenario!$B$10,"4")/5,0)</f>
        <v>6459.4893943220022</v>
      </c>
      <c r="L15" s="169">
        <f>IFERROR(_xll.Woodstock.Analyst.Xcel.UDFs.GetIndicatorValue($G15, "5 Famille de courbes="&amp;$F15&amp;";", IntrantScenario!$B$7, IntrantScenario!$B$10,"5")/5,0)</f>
        <v>6819.3812622470232</v>
      </c>
      <c r="M15" s="169">
        <f>IFERROR(_xll.Woodstock.Analyst.Xcel.UDFs.GetIndicatorValue($G15, "5 Famille de courbes="&amp;$F15&amp;";", IntrantScenario!$B$7, IntrantScenario!$B$10,"6")/5,0)</f>
        <v>8637.3712070928614</v>
      </c>
      <c r="N15" s="169">
        <f>IFERROR(_xll.Woodstock.Analyst.Xcel.UDFs.GetIndicatorValueAverage($G15, "5 Famille de courbes="&amp;$F15&amp;";", IntrantScenario!$B$7, IntrantScenario!$B$10,"2", "6")/5,0)</f>
        <v>7127.4698271508805</v>
      </c>
      <c r="O15" s="356">
        <f>AVERAGE(I15:M15)</f>
        <v>7127.4698271508805</v>
      </c>
      <c r="P15" s="157" t="b">
        <f>EXACT(ROUND(N15,1),ROUND(O15,1))</f>
        <v>1</v>
      </c>
    </row>
    <row r="16" spans="1:16" x14ac:dyDescent="0.25">
      <c r="A16" s="164" t="s">
        <v>30</v>
      </c>
      <c r="B16" s="164" t="s">
        <v>121</v>
      </c>
      <c r="C16" s="164" t="s">
        <v>30</v>
      </c>
      <c r="D16" s="164" t="s">
        <v>120</v>
      </c>
      <c r="E16" s="157" t="s">
        <v>14</v>
      </c>
      <c r="F16" s="165" t="str">
        <f>UPPER("FCTYF_"&amp;B16&amp;"_"&amp;D16)</f>
        <v>FCTYF_BOP_BP</v>
      </c>
      <c r="G16" s="374" t="s">
        <v>764</v>
      </c>
      <c r="H16" s="165" t="str">
        <f>TRIM("FCTYF_"&amp;B16&amp;"_"&amp;D16&amp;"_"&amp;E16)</f>
        <v>FCTYF_BOP_Bp_Peupliers</v>
      </c>
      <c r="I16" s="169">
        <f>IFERROR(_xll.Woodstock.Analyst.Xcel.UDFs.GetIndicatorValue($G16, "5 Famille de courbes="&amp;$F16&amp;";", IntrantScenario!$B$7, IntrantScenario!$B$10,"2")/5,0)</f>
        <v>2402.4595461229628</v>
      </c>
      <c r="J16" s="169">
        <f>IFERROR(_xll.Woodstock.Analyst.Xcel.UDFs.GetIndicatorValue($G16, "5 Famille de courbes="&amp;$F16&amp;";", IntrantScenario!$B$7, IntrantScenario!$B$10,"3")/5,0)</f>
        <v>1469.5772111186241</v>
      </c>
      <c r="K16" s="169">
        <f>IFERROR(_xll.Woodstock.Analyst.Xcel.UDFs.GetIndicatorValue($G16, "5 Famille de courbes="&amp;$F16&amp;";", IntrantScenario!$B$7, IntrantScenario!$B$10,"4")/5,0)</f>
        <v>1819.1441835797064</v>
      </c>
      <c r="L16" s="169">
        <f>IFERROR(_xll.Woodstock.Analyst.Xcel.UDFs.GetIndicatorValue($G16, "5 Famille de courbes="&amp;$F16&amp;";", IntrantScenario!$B$7, IntrantScenario!$B$10,"5")/5,0)</f>
        <v>1920.0393328564539</v>
      </c>
      <c r="M16" s="169">
        <f>IFERROR(_xll.Woodstock.Analyst.Xcel.UDFs.GetIndicatorValue($G16, "5 Famille de courbes="&amp;$F16&amp;";", IntrantScenario!$B$7, IntrantScenario!$B$10,"6")/5,0)</f>
        <v>2432.9099102250884</v>
      </c>
      <c r="N16" s="169">
        <f>IFERROR(_xll.Woodstock.Analyst.Xcel.UDFs.GetIndicatorValueAverage($G16, "5 Famille de courbes="&amp;$F16&amp;";", IntrantScenario!$B$7, IntrantScenario!$B$10,"2", "6")/5,0)</f>
        <v>2008.8260367805669</v>
      </c>
      <c r="O16" s="356">
        <f>AVERAGE(I16:M16)</f>
        <v>2008.8260367805674</v>
      </c>
      <c r="P16" s="157" t="b">
        <f>EXACT(ROUND(N16,1),ROUND(O16,1))</f>
        <v>1</v>
      </c>
    </row>
    <row r="17" spans="1:16" x14ac:dyDescent="0.25">
      <c r="A17" s="164" t="s">
        <v>30</v>
      </c>
      <c r="B17" s="164" t="s">
        <v>121</v>
      </c>
      <c r="C17" s="164" t="s">
        <v>30</v>
      </c>
      <c r="D17" s="164" t="s">
        <v>120</v>
      </c>
      <c r="E17" s="157" t="s">
        <v>15</v>
      </c>
      <c r="F17" s="165" t="str">
        <f>UPPER("FCTYF_"&amp;B17&amp;"_"&amp;D17)</f>
        <v>FCTYF_BOP_BP</v>
      </c>
      <c r="G17" s="374" t="s">
        <v>765</v>
      </c>
      <c r="H17" s="165" t="str">
        <f>TRIM("FCTYF_"&amp;B17&amp;"_"&amp;D17&amp;"_"&amp;E17)</f>
        <v>FCTYF_BOP_Bp_Érable rouge</v>
      </c>
      <c r="I17" s="169">
        <f>IFERROR(_xll.Woodstock.Analyst.Xcel.UDFs.GetIndicatorValue($G17, "5 Famille de courbes="&amp;$F17&amp;";", IntrantScenario!$B$7, IntrantScenario!$B$10,"2")/5,0)</f>
        <v>237.80762532983559</v>
      </c>
      <c r="J17" s="169">
        <f>IFERROR(_xll.Woodstock.Analyst.Xcel.UDFs.GetIndicatorValue($G17, "5 Famille de courbes="&amp;$F17&amp;";", IntrantScenario!$B$7, IntrantScenario!$B$10,"3")/5,0)</f>
        <v>222.92210510944361</v>
      </c>
      <c r="K17" s="169">
        <f>IFERROR(_xll.Woodstock.Analyst.Xcel.UDFs.GetIndicatorValue($G17, "5 Famille de courbes="&amp;$F17&amp;";", IntrantScenario!$B$7, IntrantScenario!$B$10,"4")/5,0)</f>
        <v>222.3179083479119</v>
      </c>
      <c r="L17" s="169">
        <f>IFERROR(_xll.Woodstock.Analyst.Xcel.UDFs.GetIndicatorValue($G17, "5 Famille de courbes="&amp;$F17&amp;";", IntrantScenario!$B$7, IntrantScenario!$B$10,"5")/5,0)</f>
        <v>210.27721088874532</v>
      </c>
      <c r="M17" s="169">
        <f>IFERROR(_xll.Woodstock.Analyst.Xcel.UDFs.GetIndicatorValue($G17, "5 Famille de courbes="&amp;$F17&amp;";", IntrantScenario!$B$7, IntrantScenario!$B$10,"6")/5,0)</f>
        <v>223.49606190085001</v>
      </c>
      <c r="N17" s="169">
        <f>IFERROR(_xll.Woodstock.Analyst.Xcel.UDFs.GetIndicatorValueAverage($G17, "5 Famille de courbes="&amp;$F17&amp;";", IntrantScenario!$B$7, IntrantScenario!$B$10,"2", "6")/5,0)</f>
        <v>223.36418231535725</v>
      </c>
      <c r="O17" s="356">
        <f>AVERAGE(I17:M17)</f>
        <v>223.36418231535725</v>
      </c>
      <c r="P17" s="157" t="b">
        <f>EXACT(ROUND(N17,1),ROUND(O17,1))</f>
        <v>1</v>
      </c>
    </row>
    <row r="18" spans="1:16" x14ac:dyDescent="0.25">
      <c r="A18" s="164" t="s">
        <v>30</v>
      </c>
      <c r="B18" s="164" t="s">
        <v>121</v>
      </c>
      <c r="C18" s="164" t="s">
        <v>30</v>
      </c>
      <c r="D18" s="164" t="s">
        <v>120</v>
      </c>
      <c r="E18" s="157" t="s">
        <v>17</v>
      </c>
      <c r="F18" s="165" t="str">
        <f>UPPER("FCTYF_"&amp;B18&amp;"_"&amp;D18)</f>
        <v>FCTYF_BOP_BP</v>
      </c>
      <c r="G18" s="374" t="s">
        <v>766</v>
      </c>
      <c r="H18" s="165" t="str">
        <f>TRIM("FCTYF_"&amp;B18&amp;"_"&amp;D18&amp;"_"&amp;E18)</f>
        <v>FCTYF_BOP_Bp_Sous-total F. Intolérants</v>
      </c>
      <c r="I18" s="169">
        <f>IFERROR(_xll.Woodstock.Analyst.Xcel.UDFs.GetIndicatorValue($G18, "5 Famille de courbes="&amp;$F18&amp;";", IntrantScenario!$B$7, IntrantScenario!$B$10,"2")/5,0)</f>
        <v>11154.792069827514</v>
      </c>
      <c r="J18" s="169">
        <f>IFERROR(_xll.Woodstock.Analyst.Xcel.UDFs.GetIndicatorValue($G18, "5 Famille de courbes="&amp;$F18&amp;";", IntrantScenario!$B$7, IntrantScenario!$B$10,"3")/5,0)</f>
        <v>6899.0818862481301</v>
      </c>
      <c r="K18" s="169">
        <f>IFERROR(_xll.Woodstock.Analyst.Xcel.UDFs.GetIndicatorValue($G18, "5 Famille de courbes="&amp;$F18&amp;";", IntrantScenario!$B$7, IntrantScenario!$B$10,"4")/5,0)</f>
        <v>8500.9512513213595</v>
      </c>
      <c r="L18" s="169">
        <f>IFERROR(_xll.Woodstock.Analyst.Xcel.UDFs.GetIndicatorValue($G18, "5 Famille de courbes="&amp;$F18&amp;";", IntrantScenario!$B$7, IntrantScenario!$B$10,"5")/5,0)</f>
        <v>8949.697782600726</v>
      </c>
      <c r="M18" s="169">
        <f>IFERROR(_xll.Woodstock.Analyst.Xcel.UDFs.GetIndicatorValue($G18, "5 Famille de courbes="&amp;$F18&amp;";", IntrantScenario!$B$7, IntrantScenario!$B$10,"6")/5,0)</f>
        <v>11293.777156870263</v>
      </c>
      <c r="N18" s="169">
        <f>IFERROR(_xll.Woodstock.Analyst.Xcel.UDFs.GetIndicatorValueAverage($G18, "5 Famille de courbes="&amp;$F18&amp;";", IntrantScenario!$B$7, IntrantScenario!$B$10,"2", "6")/5,0)</f>
        <v>9359.660029373601</v>
      </c>
      <c r="O18" s="356">
        <f>AVERAGE(I18:M18)</f>
        <v>9359.6600293735974</v>
      </c>
      <c r="P18" s="157" t="b">
        <f>EXACT(ROUND(N18,1),ROUND(O18,1))</f>
        <v>1</v>
      </c>
    </row>
    <row r="19" spans="1:16" x14ac:dyDescent="0.25">
      <c r="A19" s="164" t="s">
        <v>30</v>
      </c>
      <c r="B19" s="164" t="s">
        <v>121</v>
      </c>
      <c r="C19" s="164" t="s">
        <v>30</v>
      </c>
      <c r="D19" s="164" t="s">
        <v>120</v>
      </c>
      <c r="E19" s="157" t="s">
        <v>18</v>
      </c>
      <c r="F19" s="165" t="str">
        <f>UPPER("FCTYF_"&amp;B19&amp;"_"&amp;D19)</f>
        <v>FCTYF_BOP_BP</v>
      </c>
      <c r="G19" s="374" t="s">
        <v>767</v>
      </c>
      <c r="H19" s="165" t="str">
        <f>TRIM("FCTYF_"&amp;B19&amp;"_"&amp;D19&amp;"_"&amp;E19)</f>
        <v>FCTYF_BOP_Bp_Bouleau jaune</v>
      </c>
      <c r="I19" s="169">
        <f>IFERROR(_xll.Woodstock.Analyst.Xcel.UDFs.GetIndicatorValue($G19, "5 Famille de courbes="&amp;$F19&amp;";", IntrantScenario!$B$7, IntrantScenario!$B$10,"2")/5,0)</f>
        <v>229.49881056348946</v>
      </c>
      <c r="J19" s="169">
        <f>IFERROR(_xll.Woodstock.Analyst.Xcel.UDFs.GetIndicatorValue($G19, "5 Famille de courbes="&amp;$F19&amp;";", IntrantScenario!$B$7, IntrantScenario!$B$10,"3")/5,0)</f>
        <v>211.18714145819087</v>
      </c>
      <c r="K19" s="169">
        <f>IFERROR(_xll.Woodstock.Analyst.Xcel.UDFs.GetIndicatorValue($G19, "5 Famille de courbes="&amp;$F19&amp;";", IntrantScenario!$B$7, IntrantScenario!$B$10,"4")/5,0)</f>
        <v>214.48319694722846</v>
      </c>
      <c r="L19" s="169">
        <f>IFERROR(_xll.Woodstock.Analyst.Xcel.UDFs.GetIndicatorValue($G19, "5 Famille de courbes="&amp;$F19&amp;";", IntrantScenario!$B$7, IntrantScenario!$B$10,"5")/5,0)</f>
        <v>199.29892048167605</v>
      </c>
      <c r="M19" s="169">
        <f>IFERROR(_xll.Woodstock.Analyst.Xcel.UDFs.GetIndicatorValue($G19, "5 Famille de courbes="&amp;$F19&amp;";", IntrantScenario!$B$7, IntrantScenario!$B$10,"6")/5,0)</f>
        <v>211.27030419378926</v>
      </c>
      <c r="N19" s="169">
        <f>IFERROR(_xll.Woodstock.Analyst.Xcel.UDFs.GetIndicatorValueAverage($G19, "5 Famille de courbes="&amp;$F19&amp;";", IntrantScenario!$B$7, IntrantScenario!$B$10,"2", "6")/5,0)</f>
        <v>213.14767472887485</v>
      </c>
      <c r="O19" s="356">
        <f>AVERAGE(I19:M19)</f>
        <v>213.14767472887485</v>
      </c>
      <c r="P19" s="157" t="b">
        <f>EXACT(ROUND(N19,1),ROUND(O19,1))</f>
        <v>1</v>
      </c>
    </row>
    <row r="20" spans="1:16" x14ac:dyDescent="0.25">
      <c r="A20" s="164" t="s">
        <v>30</v>
      </c>
      <c r="B20" s="164" t="s">
        <v>121</v>
      </c>
      <c r="C20" s="164" t="s">
        <v>30</v>
      </c>
      <c r="D20" s="164" t="s">
        <v>120</v>
      </c>
      <c r="E20" s="157" t="s">
        <v>19</v>
      </c>
      <c r="F20" s="165" t="str">
        <f>UPPER("FCTYF_"&amp;B20&amp;"_"&amp;D20)</f>
        <v>FCTYF_BOP_BP</v>
      </c>
      <c r="G20" s="374" t="s">
        <v>768</v>
      </c>
      <c r="H20" s="165" t="str">
        <f>TRIM("FCTYF_"&amp;B20&amp;"_"&amp;D20&amp;"_"&amp;E20)</f>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AVERAGE(I20:M20)</f>
        <v>0</v>
      </c>
      <c r="P20" s="157" t="b">
        <f>EXACT(ROUND(N20,1),ROUND(O20,1))</f>
        <v>1</v>
      </c>
    </row>
    <row r="21" spans="1:16" x14ac:dyDescent="0.25">
      <c r="A21" s="164" t="s">
        <v>30</v>
      </c>
      <c r="B21" s="164" t="s">
        <v>121</v>
      </c>
      <c r="C21" s="164" t="s">
        <v>30</v>
      </c>
      <c r="D21" s="164" t="s">
        <v>120</v>
      </c>
      <c r="E21" s="157" t="s">
        <v>21</v>
      </c>
      <c r="F21" s="165" t="str">
        <f>UPPER("FCTYF_"&amp;B21&amp;"_"&amp;D21)</f>
        <v>FCTYF_BOP_BP</v>
      </c>
      <c r="G21" s="374" t="s">
        <v>769</v>
      </c>
      <c r="H21" s="165" t="str">
        <f>TRIM("FCTYF_"&amp;B21&amp;"_"&amp;D21&amp;"_"&amp;E21)</f>
        <v>FCTYF_BOP_Bp_Sous-total F. Tolérants</v>
      </c>
      <c r="I21" s="169">
        <f>IFERROR(_xll.Woodstock.Analyst.Xcel.UDFs.GetIndicatorValue($G21, "5 Famille de courbes="&amp;$F21&amp;";", IntrantScenario!$B$7, IntrantScenario!$B$10,"2")/5,0)</f>
        <v>229.49881056348946</v>
      </c>
      <c r="J21" s="169">
        <f>IFERROR(_xll.Woodstock.Analyst.Xcel.UDFs.GetIndicatorValue($G21, "5 Famille de courbes="&amp;$F21&amp;";", IntrantScenario!$B$7, IntrantScenario!$B$10,"3")/5,0)</f>
        <v>211.18714145819087</v>
      </c>
      <c r="K21" s="169">
        <f>IFERROR(_xll.Woodstock.Analyst.Xcel.UDFs.GetIndicatorValue($G21, "5 Famille de courbes="&amp;$F21&amp;";", IntrantScenario!$B$7, IntrantScenario!$B$10,"4")/5,0)</f>
        <v>214.48319694722846</v>
      </c>
      <c r="L21" s="169">
        <f>IFERROR(_xll.Woodstock.Analyst.Xcel.UDFs.GetIndicatorValue($G21, "5 Famille de courbes="&amp;$F21&amp;";", IntrantScenario!$B$7, IntrantScenario!$B$10,"5")/5,0)</f>
        <v>199.29892048167605</v>
      </c>
      <c r="M21" s="169">
        <f>IFERROR(_xll.Woodstock.Analyst.Xcel.UDFs.GetIndicatorValue($G21, "5 Famille de courbes="&amp;$F21&amp;";", IntrantScenario!$B$7, IntrantScenario!$B$10,"6")/5,0)</f>
        <v>211.27030419378926</v>
      </c>
      <c r="N21" s="169">
        <f>IFERROR(_xll.Woodstock.Analyst.Xcel.UDFs.GetIndicatorValueAverage($G21, "5 Famille de courbes="&amp;$F21&amp;";", IntrantScenario!$B$7, IntrantScenario!$B$10,"2", "6")/5,0)</f>
        <v>213.14767472887485</v>
      </c>
      <c r="O21" s="356">
        <f>AVERAGE(I21:M21)</f>
        <v>213.14767472887485</v>
      </c>
      <c r="P21" s="157" t="b">
        <f>EXACT(ROUND(N21,1),ROUND(O21,1))</f>
        <v>1</v>
      </c>
    </row>
    <row r="22" spans="1:16" x14ac:dyDescent="0.25">
      <c r="A22" s="164" t="s">
        <v>30</v>
      </c>
      <c r="B22" s="164" t="s">
        <v>121</v>
      </c>
      <c r="C22" s="164" t="s">
        <v>30</v>
      </c>
      <c r="D22" s="164" t="s">
        <v>120</v>
      </c>
      <c r="E22" s="157" t="s">
        <v>39</v>
      </c>
      <c r="F22" s="165" t="str">
        <f>UPPER("FCTYF_"&amp;B22&amp;"_"&amp;D22)</f>
        <v>FCTYF_BOP_BP</v>
      </c>
      <c r="G22" s="374" t="s">
        <v>806</v>
      </c>
      <c r="H22" s="165" t="str">
        <f>TRIM("FCTYF_"&amp;B22&amp;"_"&amp;D22&amp;"_"&amp;E22)</f>
        <v>FCTYF_BOP_Bp_Total Résineux &amp; Feuillus</v>
      </c>
      <c r="I22" s="169">
        <f>IFERROR(_xll.Woodstock.Analyst.Xcel.UDFs.GetIndicatorValue($G22, "5 Famille de courbes="&amp;$F22&amp;";", IntrantScenario!$B$7, IntrantScenario!$B$10,"2")/5,0)</f>
        <v>15815.012712323954</v>
      </c>
      <c r="J22" s="169">
        <f>IFERROR(_xll.Woodstock.Analyst.Xcel.UDFs.GetIndicatorValue($G22, "5 Famille de courbes="&amp;$F22&amp;";", IntrantScenario!$B$7, IntrantScenario!$B$10,"3")/5,0)</f>
        <v>10627.782481017191</v>
      </c>
      <c r="K22" s="169">
        <f>IFERROR(_xll.Woodstock.Analyst.Xcel.UDFs.GetIndicatorValue($G22, "5 Famille de courbes="&amp;$F22&amp;";", IntrantScenario!$B$7, IntrantScenario!$B$10,"4")/5,0)</f>
        <v>12486.2758266091</v>
      </c>
      <c r="L22" s="169">
        <f>IFERROR(_xll.Woodstock.Analyst.Xcel.UDFs.GetIndicatorValue($G22, "5 Famille de courbes="&amp;$F22&amp;";", IntrantScenario!$B$7, IntrantScenario!$B$10,"5")/5,0)</f>
        <v>12839.634412070462</v>
      </c>
      <c r="M22" s="169">
        <f>IFERROR(_xll.Woodstock.Analyst.Xcel.UDFs.GetIndicatorValue($G22, "5 Famille de courbes="&amp;$F22&amp;";", IntrantScenario!$B$7, IntrantScenario!$B$10,"6")/5,0)</f>
        <v>15691.125090876309</v>
      </c>
      <c r="N22" s="169">
        <f>IFERROR(_xll.Woodstock.Analyst.Xcel.UDFs.GetIndicatorValueAverage($G22, "5 Famille de courbes="&amp;$F22&amp;";", IntrantScenario!$B$7, IntrantScenario!$B$10,"2", "6")/5,0)</f>
        <v>13491.966104579406</v>
      </c>
      <c r="O22" s="356">
        <f>AVERAGE(I22:M22)</f>
        <v>13491.966104579402</v>
      </c>
      <c r="P22" s="157" t="b">
        <f>EXACT(ROUND(N22,1),ROUND(O22,1))</f>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UPPER("FCTYF_"&amp;B24&amp;"_"&amp;D24)</f>
        <v>FCTYF_BOP_BPFI</v>
      </c>
      <c r="G24" s="374" t="s">
        <v>756</v>
      </c>
      <c r="H24" s="165" t="str">
        <f>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AVERAGE(I24:M24)</f>
        <v>0</v>
      </c>
      <c r="P24" s="157" t="b">
        <f>EXACT(ROUND(N24,1),ROUND(O24,1))</f>
        <v>1</v>
      </c>
    </row>
    <row r="25" spans="1:16" x14ac:dyDescent="0.25">
      <c r="A25" s="164" t="s">
        <v>30</v>
      </c>
      <c r="B25" s="164" t="s">
        <v>121</v>
      </c>
      <c r="C25" s="164" t="s">
        <v>30</v>
      </c>
      <c r="D25" s="164" t="s">
        <v>156</v>
      </c>
      <c r="E25" s="157" t="s">
        <v>3</v>
      </c>
      <c r="F25" s="165" t="str">
        <f>UPPER("FCTYF_"&amp;B25&amp;"_"&amp;D25)</f>
        <v>FCTYF_BOP_BPFI</v>
      </c>
      <c r="G25" s="374" t="s">
        <v>757</v>
      </c>
      <c r="H25" s="165" t="str">
        <f>TRIM("FCTYF_"&amp;B25&amp;"_"&amp;D25&amp;"_"&amp;E25)</f>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AVERAGE(I25:M25)</f>
        <v>0</v>
      </c>
      <c r="P25" s="157" t="b">
        <f>EXACT(ROUND(N25,1),ROUND(O25,1))</f>
        <v>1</v>
      </c>
    </row>
    <row r="26" spans="1:16" x14ac:dyDescent="0.25">
      <c r="A26" s="164" t="s">
        <v>30</v>
      </c>
      <c r="B26" s="164" t="s">
        <v>121</v>
      </c>
      <c r="C26" s="164" t="s">
        <v>30</v>
      </c>
      <c r="D26" s="164" t="s">
        <v>156</v>
      </c>
      <c r="E26" s="157" t="s">
        <v>4</v>
      </c>
      <c r="F26" s="165" t="str">
        <f>UPPER("FCTYF_"&amp;B26&amp;"_"&amp;D26)</f>
        <v>FCTYF_BOP_BPFI</v>
      </c>
      <c r="G26" s="374" t="s">
        <v>758</v>
      </c>
      <c r="H26" s="165" t="str">
        <f>TRIM("FCTYF_"&amp;B26&amp;"_"&amp;D26&amp;"_"&amp;E26)</f>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AVERAGE(I26:M26)</f>
        <v>0</v>
      </c>
      <c r="P26" s="157" t="b">
        <f>EXACT(ROUND(N26,1),ROUND(O26,1))</f>
        <v>1</v>
      </c>
    </row>
    <row r="27" spans="1:16" x14ac:dyDescent="0.25">
      <c r="A27" s="164" t="s">
        <v>30</v>
      </c>
      <c r="B27" s="164" t="s">
        <v>121</v>
      </c>
      <c r="C27" s="164" t="s">
        <v>30</v>
      </c>
      <c r="D27" s="164" t="s">
        <v>156</v>
      </c>
      <c r="E27" s="157" t="s">
        <v>5</v>
      </c>
      <c r="F27" s="165" t="str">
        <f>UPPER("FCTYF_"&amp;B27&amp;"_"&amp;D27)</f>
        <v>FCTYF_BOP_BPFI</v>
      </c>
      <c r="G27" s="374" t="s">
        <v>759</v>
      </c>
      <c r="H27" s="165" t="str">
        <f>TRIM("FCTYF_"&amp;B27&amp;"_"&amp;D27&amp;"_"&amp;E27)</f>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AVERAGE(I27:M27)</f>
        <v>0</v>
      </c>
      <c r="P27" s="157" t="b">
        <f>EXACT(ROUND(N27,1),ROUND(O27,1))</f>
        <v>1</v>
      </c>
    </row>
    <row r="28" spans="1:16" x14ac:dyDescent="0.25">
      <c r="A28" s="164" t="s">
        <v>30</v>
      </c>
      <c r="B28" s="164" t="s">
        <v>121</v>
      </c>
      <c r="C28" s="164" t="s">
        <v>30</v>
      </c>
      <c r="D28" s="164" t="s">
        <v>156</v>
      </c>
      <c r="E28" s="157" t="s">
        <v>6</v>
      </c>
      <c r="F28" s="165" t="str">
        <f>UPPER("FCTYF_"&amp;B28&amp;"_"&amp;D28)</f>
        <v>FCTYF_BOP_BPFI</v>
      </c>
      <c r="G28" s="374" t="s">
        <v>770</v>
      </c>
      <c r="H28" s="165" t="str">
        <f>TRIM("FCTYF_"&amp;B28&amp;"_"&amp;D28&amp;"_"&amp;E28)</f>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AVERAGE(I28:M28)</f>
        <v>0</v>
      </c>
      <c r="P28" s="157" t="b">
        <f>EXACT(ROUND(N28,1),ROUND(O28,1))</f>
        <v>1</v>
      </c>
    </row>
    <row r="29" spans="1:16" x14ac:dyDescent="0.25">
      <c r="A29" s="164" t="s">
        <v>30</v>
      </c>
      <c r="B29" s="164" t="s">
        <v>121</v>
      </c>
      <c r="C29" s="164" t="s">
        <v>30</v>
      </c>
      <c r="D29" s="164" t="s">
        <v>156</v>
      </c>
      <c r="E29" s="157" t="s">
        <v>7</v>
      </c>
      <c r="F29" s="165" t="str">
        <f>UPPER("FCTYF_"&amp;B29&amp;"_"&amp;D29)</f>
        <v>FCTYF_BOP_BPFI</v>
      </c>
      <c r="G29" s="374" t="s">
        <v>760</v>
      </c>
      <c r="H29" s="165" t="str">
        <f>TRIM("FCTYF_"&amp;B29&amp;"_"&amp;D29&amp;"_"&amp;E29)</f>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AVERAGE(I29:M29)</f>
        <v>0</v>
      </c>
      <c r="P29" s="157" t="b">
        <f>EXACT(ROUND(N29,1),ROUND(O29,1))</f>
        <v>1</v>
      </c>
    </row>
    <row r="30" spans="1:16" x14ac:dyDescent="0.25">
      <c r="A30" s="164" t="s">
        <v>30</v>
      </c>
      <c r="B30" s="164" t="s">
        <v>121</v>
      </c>
      <c r="C30" s="164" t="s">
        <v>30</v>
      </c>
      <c r="D30" s="164" t="s">
        <v>156</v>
      </c>
      <c r="E30" s="157" t="s">
        <v>8</v>
      </c>
      <c r="F30" s="165" t="str">
        <f>UPPER("FCTYF_"&amp;B30&amp;"_"&amp;D30)</f>
        <v>FCTYF_BOP_BPFI</v>
      </c>
      <c r="G30" s="374" t="s">
        <v>761</v>
      </c>
      <c r="H30" s="165" t="str">
        <f>TRIM("FCTYF_"&amp;B30&amp;"_"&amp;D30&amp;"_"&amp;E30)</f>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AVERAGE(I30:M30)</f>
        <v>0</v>
      </c>
      <c r="P30" s="157" t="b">
        <f>EXACT(ROUND(N30,1),ROUND(O30,1))</f>
        <v>1</v>
      </c>
    </row>
    <row r="31" spans="1:16" x14ac:dyDescent="0.25">
      <c r="A31" s="164" t="s">
        <v>30</v>
      </c>
      <c r="B31" s="164" t="s">
        <v>121</v>
      </c>
      <c r="C31" s="164" t="s">
        <v>30</v>
      </c>
      <c r="D31" s="164" t="s">
        <v>156</v>
      </c>
      <c r="E31" s="157" t="s">
        <v>9</v>
      </c>
      <c r="F31" s="165" t="str">
        <f>UPPER("FCTYF_"&amp;B31&amp;"_"&amp;D31)</f>
        <v>FCTYF_BOP_BPFI</v>
      </c>
      <c r="G31" s="374" t="s">
        <v>762</v>
      </c>
      <c r="H31" s="165" t="str">
        <f>TRIM("FCTYF_"&amp;B31&amp;"_"&amp;D31&amp;"_"&amp;E31)</f>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AVERAGE(I31:M31)</f>
        <v>0</v>
      </c>
      <c r="P31" s="157" t="b">
        <f>EXACT(ROUND(N31,1),ROUND(O31,1))</f>
        <v>1</v>
      </c>
    </row>
    <row r="32" spans="1:16" x14ac:dyDescent="0.25">
      <c r="A32" s="164" t="s">
        <v>30</v>
      </c>
      <c r="B32" s="164" t="s">
        <v>121</v>
      </c>
      <c r="C32" s="164" t="s">
        <v>30</v>
      </c>
      <c r="D32" s="164" t="s">
        <v>156</v>
      </c>
      <c r="E32" s="157" t="s">
        <v>11</v>
      </c>
      <c r="F32" s="165" t="str">
        <f>UPPER("FCTYF_"&amp;B32&amp;"_"&amp;D32)</f>
        <v>FCTYF_BOP_BPFI</v>
      </c>
      <c r="G32" s="374" t="s">
        <v>805</v>
      </c>
      <c r="H32" s="165" t="str">
        <f>TRIM("FCTYF_"&amp;B32&amp;"_"&amp;D32&amp;"_"&amp;E32)</f>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AVERAGE(I32:M32)</f>
        <v>0</v>
      </c>
      <c r="P32" s="157" t="b">
        <f>EXACT(ROUND(N32,1),ROUND(O32,1))</f>
        <v>1</v>
      </c>
    </row>
    <row r="33" spans="1:16" x14ac:dyDescent="0.25">
      <c r="A33" s="164" t="s">
        <v>30</v>
      </c>
      <c r="B33" s="164" t="s">
        <v>121</v>
      </c>
      <c r="C33" s="164" t="s">
        <v>30</v>
      </c>
      <c r="D33" s="164" t="s">
        <v>156</v>
      </c>
      <c r="E33" s="157" t="s">
        <v>13</v>
      </c>
      <c r="F33" s="165" t="str">
        <f>UPPER("FCTYF_"&amp;B33&amp;"_"&amp;D33)</f>
        <v>FCTYF_BOP_BPFI</v>
      </c>
      <c r="G33" s="374" t="s">
        <v>763</v>
      </c>
      <c r="H33" s="165" t="str">
        <f>TRIM("FCTYF_"&amp;B33&amp;"_"&amp;D33&amp;"_"&amp;E33)</f>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AVERAGE(I33:M33)</f>
        <v>0</v>
      </c>
      <c r="P33" s="157" t="b">
        <f>EXACT(ROUND(N33,1),ROUND(O33,1))</f>
        <v>1</v>
      </c>
    </row>
    <row r="34" spans="1:16" x14ac:dyDescent="0.25">
      <c r="A34" s="164" t="s">
        <v>30</v>
      </c>
      <c r="B34" s="164" t="s">
        <v>121</v>
      </c>
      <c r="C34" s="164" t="s">
        <v>30</v>
      </c>
      <c r="D34" s="164" t="s">
        <v>156</v>
      </c>
      <c r="E34" s="157" t="s">
        <v>14</v>
      </c>
      <c r="F34" s="165" t="str">
        <f>UPPER("FCTYF_"&amp;B34&amp;"_"&amp;D34)</f>
        <v>FCTYF_BOP_BPFI</v>
      </c>
      <c r="G34" s="374" t="s">
        <v>764</v>
      </c>
      <c r="H34" s="165" t="str">
        <f>TRIM("FCTYF_"&amp;B34&amp;"_"&amp;D34&amp;"_"&amp;E34)</f>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AVERAGE(I34:M34)</f>
        <v>0</v>
      </c>
      <c r="P34" s="157" t="b">
        <f>EXACT(ROUND(N34,1),ROUND(O34,1))</f>
        <v>1</v>
      </c>
    </row>
    <row r="35" spans="1:16" x14ac:dyDescent="0.25">
      <c r="A35" s="164" t="s">
        <v>30</v>
      </c>
      <c r="B35" s="164" t="s">
        <v>121</v>
      </c>
      <c r="C35" s="164" t="s">
        <v>30</v>
      </c>
      <c r="D35" s="164" t="s">
        <v>156</v>
      </c>
      <c r="E35" s="157" t="s">
        <v>15</v>
      </c>
      <c r="F35" s="165" t="str">
        <f>UPPER("FCTYF_"&amp;B35&amp;"_"&amp;D35)</f>
        <v>FCTYF_BOP_BPFI</v>
      </c>
      <c r="G35" s="374" t="s">
        <v>765</v>
      </c>
      <c r="H35" s="165" t="str">
        <f>TRIM("FCTYF_"&amp;B35&amp;"_"&amp;D35&amp;"_"&amp;E35)</f>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AVERAGE(I35:M35)</f>
        <v>0</v>
      </c>
      <c r="P35" s="157" t="b">
        <f>EXACT(ROUND(N35,1),ROUND(O35,1))</f>
        <v>1</v>
      </c>
    </row>
    <row r="36" spans="1:16" x14ac:dyDescent="0.25">
      <c r="A36" s="164" t="s">
        <v>30</v>
      </c>
      <c r="B36" s="164" t="s">
        <v>121</v>
      </c>
      <c r="C36" s="164" t="s">
        <v>30</v>
      </c>
      <c r="D36" s="164" t="s">
        <v>156</v>
      </c>
      <c r="E36" s="157" t="s">
        <v>17</v>
      </c>
      <c r="F36" s="165" t="str">
        <f>UPPER("FCTYF_"&amp;B36&amp;"_"&amp;D36)</f>
        <v>FCTYF_BOP_BPFI</v>
      </c>
      <c r="G36" s="374" t="s">
        <v>766</v>
      </c>
      <c r="H36" s="165" t="str">
        <f>TRIM("FCTYF_"&amp;B36&amp;"_"&amp;D36&amp;"_"&amp;E36)</f>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AVERAGE(I36:M36)</f>
        <v>0</v>
      </c>
      <c r="P36" s="157" t="b">
        <f>EXACT(ROUND(N36,1),ROUND(O36,1))</f>
        <v>1</v>
      </c>
    </row>
    <row r="37" spans="1:16" x14ac:dyDescent="0.25">
      <c r="A37" s="164" t="s">
        <v>30</v>
      </c>
      <c r="B37" s="164" t="s">
        <v>121</v>
      </c>
      <c r="C37" s="164" t="s">
        <v>30</v>
      </c>
      <c r="D37" s="164" t="s">
        <v>156</v>
      </c>
      <c r="E37" s="157" t="s">
        <v>18</v>
      </c>
      <c r="F37" s="165" t="str">
        <f>UPPER("FCTYF_"&amp;B37&amp;"_"&amp;D37)</f>
        <v>FCTYF_BOP_BPFI</v>
      </c>
      <c r="G37" s="374" t="s">
        <v>767</v>
      </c>
      <c r="H37" s="165" t="str">
        <f>TRIM("FCTYF_"&amp;B37&amp;"_"&amp;D37&amp;"_"&amp;E37)</f>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AVERAGE(I37:M37)</f>
        <v>0</v>
      </c>
      <c r="P37" s="157" t="b">
        <f>EXACT(ROUND(N37,1),ROUND(O37,1))</f>
        <v>1</v>
      </c>
    </row>
    <row r="38" spans="1:16" x14ac:dyDescent="0.25">
      <c r="A38" s="164" t="s">
        <v>30</v>
      </c>
      <c r="B38" s="164" t="s">
        <v>121</v>
      </c>
      <c r="C38" s="164" t="s">
        <v>30</v>
      </c>
      <c r="D38" s="164" t="s">
        <v>156</v>
      </c>
      <c r="E38" s="157" t="s">
        <v>19</v>
      </c>
      <c r="F38" s="165" t="str">
        <f>UPPER("FCTYF_"&amp;B38&amp;"_"&amp;D38)</f>
        <v>FCTYF_BOP_BPFI</v>
      </c>
      <c r="G38" s="374" t="s">
        <v>768</v>
      </c>
      <c r="H38" s="165" t="str">
        <f>TRIM("FCTYF_"&amp;B38&amp;"_"&amp;D38&amp;"_"&amp;E38)</f>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AVERAGE(I38:M38)</f>
        <v>0</v>
      </c>
      <c r="P38" s="157" t="b">
        <f>EXACT(ROUND(N38,1),ROUND(O38,1))</f>
        <v>1</v>
      </c>
    </row>
    <row r="39" spans="1:16" x14ac:dyDescent="0.25">
      <c r="A39" s="164" t="s">
        <v>30</v>
      </c>
      <c r="B39" s="164" t="s">
        <v>121</v>
      </c>
      <c r="C39" s="164" t="s">
        <v>30</v>
      </c>
      <c r="D39" s="164" t="s">
        <v>156</v>
      </c>
      <c r="E39" s="157" t="s">
        <v>21</v>
      </c>
      <c r="F39" s="165" t="str">
        <f>UPPER("FCTYF_"&amp;B39&amp;"_"&amp;D39)</f>
        <v>FCTYF_BOP_BPFI</v>
      </c>
      <c r="G39" s="374" t="s">
        <v>769</v>
      </c>
      <c r="H39" s="165" t="str">
        <f>TRIM("FCTYF_"&amp;B39&amp;"_"&amp;D39&amp;"_"&amp;E39)</f>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AVERAGE(I39:M39)</f>
        <v>0</v>
      </c>
      <c r="P39" s="157" t="b">
        <f>EXACT(ROUND(N39,1),ROUND(O39,1))</f>
        <v>1</v>
      </c>
    </row>
    <row r="40" spans="1:16" x14ac:dyDescent="0.25">
      <c r="A40" s="164" t="s">
        <v>30</v>
      </c>
      <c r="B40" s="164" t="s">
        <v>121</v>
      </c>
      <c r="C40" s="164" t="s">
        <v>30</v>
      </c>
      <c r="D40" s="164" t="s">
        <v>156</v>
      </c>
      <c r="E40" s="157" t="s">
        <v>39</v>
      </c>
      <c r="F40" s="165" t="str">
        <f>UPPER("FCTYF_"&amp;B40&amp;"_"&amp;D40)</f>
        <v>FCTYF_BOP_BPFI</v>
      </c>
      <c r="G40" s="374" t="s">
        <v>806</v>
      </c>
      <c r="H40" s="165" t="str">
        <f>TRIM("FCTYF_"&amp;B40&amp;"_"&amp;D40&amp;"_"&amp;E40)</f>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AVERAGE(I40:M40)</f>
        <v>0</v>
      </c>
      <c r="P40" s="157" t="b">
        <f>EXACT(ROUND(N40,1),ROUND(O40,1))</f>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UPPER("FCTYF_"&amp;B42&amp;"_"&amp;D42)</f>
        <v>FCTYF_BOP_BPFT</v>
      </c>
      <c r="G42" s="374" t="s">
        <v>756</v>
      </c>
      <c r="H42" s="165" t="str">
        <f>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AVERAGE(I42:M42)</f>
        <v>0</v>
      </c>
      <c r="P42" s="157" t="b">
        <f>EXACT(ROUND(N42,1),ROUND(O42,1))</f>
        <v>1</v>
      </c>
    </row>
    <row r="43" spans="1:16" x14ac:dyDescent="0.25">
      <c r="A43" s="164" t="s">
        <v>30</v>
      </c>
      <c r="B43" s="164" t="s">
        <v>121</v>
      </c>
      <c r="C43" s="164" t="s">
        <v>30</v>
      </c>
      <c r="D43" s="164" t="s">
        <v>158</v>
      </c>
      <c r="E43" s="157" t="s">
        <v>3</v>
      </c>
      <c r="F43" s="165" t="str">
        <f>UPPER("FCTYF_"&amp;B43&amp;"_"&amp;D43)</f>
        <v>FCTYF_BOP_BPFT</v>
      </c>
      <c r="G43" s="374" t="s">
        <v>757</v>
      </c>
      <c r="H43" s="165" t="str">
        <f>TRIM("FCTYF_"&amp;B43&amp;"_"&amp;D43&amp;"_"&amp;E43)</f>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AVERAGE(I43:M43)</f>
        <v>0</v>
      </c>
      <c r="P43" s="157" t="b">
        <f>EXACT(ROUND(N43,1),ROUND(O43,1))</f>
        <v>1</v>
      </c>
    </row>
    <row r="44" spans="1:16" x14ac:dyDescent="0.25">
      <c r="A44" s="164" t="s">
        <v>30</v>
      </c>
      <c r="B44" s="164" t="s">
        <v>121</v>
      </c>
      <c r="C44" s="164" t="s">
        <v>30</v>
      </c>
      <c r="D44" s="164" t="s">
        <v>158</v>
      </c>
      <c r="E44" s="157" t="s">
        <v>4</v>
      </c>
      <c r="F44" s="165" t="str">
        <f>UPPER("FCTYF_"&amp;B44&amp;"_"&amp;D44)</f>
        <v>FCTYF_BOP_BPFT</v>
      </c>
      <c r="G44" s="374" t="s">
        <v>758</v>
      </c>
      <c r="H44" s="165" t="str">
        <f>TRIM("FCTYF_"&amp;B44&amp;"_"&amp;D44&amp;"_"&amp;E44)</f>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AVERAGE(I44:M44)</f>
        <v>0</v>
      </c>
      <c r="P44" s="157" t="b">
        <f>EXACT(ROUND(N44,1),ROUND(O44,1))</f>
        <v>1</v>
      </c>
    </row>
    <row r="45" spans="1:16" x14ac:dyDescent="0.25">
      <c r="A45" s="164" t="s">
        <v>30</v>
      </c>
      <c r="B45" s="164" t="s">
        <v>121</v>
      </c>
      <c r="C45" s="164" t="s">
        <v>30</v>
      </c>
      <c r="D45" s="164" t="s">
        <v>158</v>
      </c>
      <c r="E45" s="157" t="s">
        <v>5</v>
      </c>
      <c r="F45" s="165" t="str">
        <f>UPPER("FCTYF_"&amp;B45&amp;"_"&amp;D45)</f>
        <v>FCTYF_BOP_BPFT</v>
      </c>
      <c r="G45" s="374" t="s">
        <v>759</v>
      </c>
      <c r="H45" s="165" t="str">
        <f>TRIM("FCTYF_"&amp;B45&amp;"_"&amp;D45&amp;"_"&amp;E45)</f>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AVERAGE(I45:M45)</f>
        <v>0</v>
      </c>
      <c r="P45" s="157" t="b">
        <f>EXACT(ROUND(N45,1),ROUND(O45,1))</f>
        <v>1</v>
      </c>
    </row>
    <row r="46" spans="1:16" x14ac:dyDescent="0.25">
      <c r="A46" s="164" t="s">
        <v>30</v>
      </c>
      <c r="B46" s="164" t="s">
        <v>121</v>
      </c>
      <c r="C46" s="164" t="s">
        <v>30</v>
      </c>
      <c r="D46" s="164" t="s">
        <v>158</v>
      </c>
      <c r="E46" s="157" t="s">
        <v>6</v>
      </c>
      <c r="F46" s="165" t="str">
        <f>UPPER("FCTYF_"&amp;B46&amp;"_"&amp;D46)</f>
        <v>FCTYF_BOP_BPFT</v>
      </c>
      <c r="G46" s="374" t="s">
        <v>770</v>
      </c>
      <c r="H46" s="165" t="str">
        <f>TRIM("FCTYF_"&amp;B46&amp;"_"&amp;D46&amp;"_"&amp;E46)</f>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AVERAGE(I46:M46)</f>
        <v>0</v>
      </c>
      <c r="P46" s="157" t="b">
        <f>EXACT(ROUND(N46,1),ROUND(O46,1))</f>
        <v>1</v>
      </c>
    </row>
    <row r="47" spans="1:16" x14ac:dyDescent="0.25">
      <c r="A47" s="164" t="s">
        <v>30</v>
      </c>
      <c r="B47" s="164" t="s">
        <v>121</v>
      </c>
      <c r="C47" s="164" t="s">
        <v>30</v>
      </c>
      <c r="D47" s="164" t="s">
        <v>158</v>
      </c>
      <c r="E47" s="157" t="s">
        <v>7</v>
      </c>
      <c r="F47" s="165" t="str">
        <f>UPPER("FCTYF_"&amp;B47&amp;"_"&amp;D47)</f>
        <v>FCTYF_BOP_BPFT</v>
      </c>
      <c r="G47" s="374" t="s">
        <v>760</v>
      </c>
      <c r="H47" s="165" t="str">
        <f>TRIM("FCTYF_"&amp;B47&amp;"_"&amp;D47&amp;"_"&amp;E47)</f>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AVERAGE(I47:M47)</f>
        <v>0</v>
      </c>
      <c r="P47" s="157" t="b">
        <f>EXACT(ROUND(N47,1),ROUND(O47,1))</f>
        <v>1</v>
      </c>
    </row>
    <row r="48" spans="1:16" x14ac:dyDescent="0.25">
      <c r="A48" s="164" t="s">
        <v>30</v>
      </c>
      <c r="B48" s="164" t="s">
        <v>121</v>
      </c>
      <c r="C48" s="164" t="s">
        <v>30</v>
      </c>
      <c r="D48" s="164" t="s">
        <v>158</v>
      </c>
      <c r="E48" s="157" t="s">
        <v>8</v>
      </c>
      <c r="F48" s="165" t="str">
        <f>UPPER("FCTYF_"&amp;B48&amp;"_"&amp;D48)</f>
        <v>FCTYF_BOP_BPFT</v>
      </c>
      <c r="G48" s="374" t="s">
        <v>761</v>
      </c>
      <c r="H48" s="165" t="str">
        <f>TRIM("FCTYF_"&amp;B48&amp;"_"&amp;D48&amp;"_"&amp;E48)</f>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AVERAGE(I48:M48)</f>
        <v>0</v>
      </c>
      <c r="P48" s="157" t="b">
        <f>EXACT(ROUND(N48,1),ROUND(O48,1))</f>
        <v>1</v>
      </c>
    </row>
    <row r="49" spans="1:16" x14ac:dyDescent="0.25">
      <c r="A49" s="164" t="s">
        <v>30</v>
      </c>
      <c r="B49" s="164" t="s">
        <v>121</v>
      </c>
      <c r="C49" s="164" t="s">
        <v>30</v>
      </c>
      <c r="D49" s="164" t="s">
        <v>158</v>
      </c>
      <c r="E49" s="157" t="s">
        <v>9</v>
      </c>
      <c r="F49" s="165" t="str">
        <f>UPPER("FCTYF_"&amp;B49&amp;"_"&amp;D49)</f>
        <v>FCTYF_BOP_BPFT</v>
      </c>
      <c r="G49" s="374" t="s">
        <v>762</v>
      </c>
      <c r="H49" s="165" t="str">
        <f>TRIM("FCTYF_"&amp;B49&amp;"_"&amp;D49&amp;"_"&amp;E49)</f>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AVERAGE(I49:M49)</f>
        <v>0</v>
      </c>
      <c r="P49" s="157" t="b">
        <f>EXACT(ROUND(N49,1),ROUND(O49,1))</f>
        <v>1</v>
      </c>
    </row>
    <row r="50" spans="1:16" x14ac:dyDescent="0.25">
      <c r="A50" s="164" t="s">
        <v>30</v>
      </c>
      <c r="B50" s="164" t="s">
        <v>121</v>
      </c>
      <c r="C50" s="164" t="s">
        <v>30</v>
      </c>
      <c r="D50" s="164" t="s">
        <v>158</v>
      </c>
      <c r="E50" s="157" t="s">
        <v>11</v>
      </c>
      <c r="F50" s="165" t="str">
        <f>UPPER("FCTYF_"&amp;B50&amp;"_"&amp;D50)</f>
        <v>FCTYF_BOP_BPFT</v>
      </c>
      <c r="G50" s="374" t="s">
        <v>805</v>
      </c>
      <c r="H50" s="165" t="str">
        <f>TRIM("FCTYF_"&amp;B50&amp;"_"&amp;D50&amp;"_"&amp;E50)</f>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AVERAGE(I50:M50)</f>
        <v>0</v>
      </c>
      <c r="P50" s="157" t="b">
        <f>EXACT(ROUND(N50,1),ROUND(O50,1))</f>
        <v>1</v>
      </c>
    </row>
    <row r="51" spans="1:16" x14ac:dyDescent="0.25">
      <c r="A51" s="164" t="s">
        <v>30</v>
      </c>
      <c r="B51" s="164" t="s">
        <v>121</v>
      </c>
      <c r="C51" s="164" t="s">
        <v>30</v>
      </c>
      <c r="D51" s="164" t="s">
        <v>158</v>
      </c>
      <c r="E51" s="157" t="s">
        <v>13</v>
      </c>
      <c r="F51" s="165" t="str">
        <f>UPPER("FCTYF_"&amp;B51&amp;"_"&amp;D51)</f>
        <v>FCTYF_BOP_BPFT</v>
      </c>
      <c r="G51" s="374" t="s">
        <v>763</v>
      </c>
      <c r="H51" s="165" t="str">
        <f>TRIM("FCTYF_"&amp;B51&amp;"_"&amp;D51&amp;"_"&amp;E51)</f>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AVERAGE(I51:M51)</f>
        <v>0</v>
      </c>
      <c r="P51" s="157" t="b">
        <f>EXACT(ROUND(N51,1),ROUND(O51,1))</f>
        <v>1</v>
      </c>
    </row>
    <row r="52" spans="1:16" x14ac:dyDescent="0.25">
      <c r="A52" s="164" t="s">
        <v>30</v>
      </c>
      <c r="B52" s="164" t="s">
        <v>121</v>
      </c>
      <c r="C52" s="164" t="s">
        <v>30</v>
      </c>
      <c r="D52" s="164" t="s">
        <v>158</v>
      </c>
      <c r="E52" s="157" t="s">
        <v>14</v>
      </c>
      <c r="F52" s="165" t="str">
        <f>UPPER("FCTYF_"&amp;B52&amp;"_"&amp;D52)</f>
        <v>FCTYF_BOP_BPFT</v>
      </c>
      <c r="G52" s="374" t="s">
        <v>764</v>
      </c>
      <c r="H52" s="165" t="str">
        <f>TRIM("FCTYF_"&amp;B52&amp;"_"&amp;D52&amp;"_"&amp;E52)</f>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AVERAGE(I52:M52)</f>
        <v>0</v>
      </c>
      <c r="P52" s="157" t="b">
        <f>EXACT(ROUND(N52,1),ROUND(O52,1))</f>
        <v>1</v>
      </c>
    </row>
    <row r="53" spans="1:16" x14ac:dyDescent="0.25">
      <c r="A53" s="164" t="s">
        <v>30</v>
      </c>
      <c r="B53" s="164" t="s">
        <v>121</v>
      </c>
      <c r="C53" s="164" t="s">
        <v>30</v>
      </c>
      <c r="D53" s="164" t="s">
        <v>158</v>
      </c>
      <c r="E53" s="157" t="s">
        <v>15</v>
      </c>
      <c r="F53" s="165" t="str">
        <f>UPPER("FCTYF_"&amp;B53&amp;"_"&amp;D53)</f>
        <v>FCTYF_BOP_BPFT</v>
      </c>
      <c r="G53" s="374" t="s">
        <v>765</v>
      </c>
      <c r="H53" s="165" t="str">
        <f>TRIM("FCTYF_"&amp;B53&amp;"_"&amp;D53&amp;"_"&amp;E53)</f>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AVERAGE(I53:M53)</f>
        <v>0</v>
      </c>
      <c r="P53" s="157" t="b">
        <f>EXACT(ROUND(N53,1),ROUND(O53,1))</f>
        <v>1</v>
      </c>
    </row>
    <row r="54" spans="1:16" x14ac:dyDescent="0.25">
      <c r="A54" s="164" t="s">
        <v>30</v>
      </c>
      <c r="B54" s="164" t="s">
        <v>121</v>
      </c>
      <c r="C54" s="164" t="s">
        <v>30</v>
      </c>
      <c r="D54" s="164" t="s">
        <v>158</v>
      </c>
      <c r="E54" s="157" t="s">
        <v>17</v>
      </c>
      <c r="F54" s="165" t="str">
        <f>UPPER("FCTYF_"&amp;B54&amp;"_"&amp;D54)</f>
        <v>FCTYF_BOP_BPFT</v>
      </c>
      <c r="G54" s="374" t="s">
        <v>766</v>
      </c>
      <c r="H54" s="165" t="str">
        <f>TRIM("FCTYF_"&amp;B54&amp;"_"&amp;D54&amp;"_"&amp;E54)</f>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AVERAGE(I54:M54)</f>
        <v>0</v>
      </c>
      <c r="P54" s="157" t="b">
        <f>EXACT(ROUND(N54,1),ROUND(O54,1))</f>
        <v>1</v>
      </c>
    </row>
    <row r="55" spans="1:16" x14ac:dyDescent="0.25">
      <c r="A55" s="164" t="s">
        <v>30</v>
      </c>
      <c r="B55" s="164" t="s">
        <v>121</v>
      </c>
      <c r="C55" s="164" t="s">
        <v>30</v>
      </c>
      <c r="D55" s="164" t="s">
        <v>158</v>
      </c>
      <c r="E55" s="157" t="s">
        <v>18</v>
      </c>
      <c r="F55" s="165" t="str">
        <f>UPPER("FCTYF_"&amp;B55&amp;"_"&amp;D55)</f>
        <v>FCTYF_BOP_BPFT</v>
      </c>
      <c r="G55" s="374" t="s">
        <v>767</v>
      </c>
      <c r="H55" s="165" t="str">
        <f>TRIM("FCTYF_"&amp;B55&amp;"_"&amp;D55&amp;"_"&amp;E55)</f>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AVERAGE(I55:M55)</f>
        <v>0</v>
      </c>
      <c r="P55" s="157" t="b">
        <f>EXACT(ROUND(N55,1),ROUND(O55,1))</f>
        <v>1</v>
      </c>
    </row>
    <row r="56" spans="1:16" x14ac:dyDescent="0.25">
      <c r="A56" s="164" t="s">
        <v>30</v>
      </c>
      <c r="B56" s="164" t="s">
        <v>121</v>
      </c>
      <c r="C56" s="164" t="s">
        <v>30</v>
      </c>
      <c r="D56" s="164" t="s">
        <v>158</v>
      </c>
      <c r="E56" s="157" t="s">
        <v>19</v>
      </c>
      <c r="F56" s="165" t="str">
        <f>UPPER("FCTYF_"&amp;B56&amp;"_"&amp;D56)</f>
        <v>FCTYF_BOP_BPFT</v>
      </c>
      <c r="G56" s="374" t="s">
        <v>768</v>
      </c>
      <c r="H56" s="165" t="str">
        <f>TRIM("FCTYF_"&amp;B56&amp;"_"&amp;D56&amp;"_"&amp;E56)</f>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AVERAGE(I56:M56)</f>
        <v>0</v>
      </c>
      <c r="P56" s="157" t="b">
        <f>EXACT(ROUND(N56,1),ROUND(O56,1))</f>
        <v>1</v>
      </c>
    </row>
    <row r="57" spans="1:16" x14ac:dyDescent="0.25">
      <c r="A57" s="164" t="s">
        <v>30</v>
      </c>
      <c r="B57" s="164" t="s">
        <v>121</v>
      </c>
      <c r="C57" s="164" t="s">
        <v>30</v>
      </c>
      <c r="D57" s="164" t="s">
        <v>158</v>
      </c>
      <c r="E57" s="157" t="s">
        <v>21</v>
      </c>
      <c r="F57" s="165" t="str">
        <f>UPPER("FCTYF_"&amp;B57&amp;"_"&amp;D57)</f>
        <v>FCTYF_BOP_BPFT</v>
      </c>
      <c r="G57" s="374" t="s">
        <v>769</v>
      </c>
      <c r="H57" s="165" t="str">
        <f>TRIM("FCTYF_"&amp;B57&amp;"_"&amp;D57&amp;"_"&amp;E57)</f>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AVERAGE(I57:M57)</f>
        <v>0</v>
      </c>
      <c r="P57" s="157" t="b">
        <f>EXACT(ROUND(N57,1),ROUND(O57,1))</f>
        <v>1</v>
      </c>
    </row>
    <row r="58" spans="1:16" x14ac:dyDescent="0.25">
      <c r="A58" s="164" t="s">
        <v>30</v>
      </c>
      <c r="B58" s="164" t="s">
        <v>121</v>
      </c>
      <c r="C58" s="164" t="s">
        <v>30</v>
      </c>
      <c r="D58" s="164" t="s">
        <v>158</v>
      </c>
      <c r="E58" s="157" t="s">
        <v>39</v>
      </c>
      <c r="F58" s="165" t="str">
        <f>UPPER("FCTYF_"&amp;B58&amp;"_"&amp;D58)</f>
        <v>FCTYF_BOP_BPFT</v>
      </c>
      <c r="G58" s="374" t="s">
        <v>806</v>
      </c>
      <c r="H58" s="165" t="str">
        <f>TRIM("FCTYF_"&amp;B58&amp;"_"&amp;D58&amp;"_"&amp;E58)</f>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AVERAGE(I58:M58)</f>
        <v>0</v>
      </c>
      <c r="P58" s="157" t="b">
        <f>EXACT(ROUND(N58,1),ROUND(O58,1))</f>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UPPER("FCTYF_"&amp;B60&amp;"_"&amp;D60)</f>
        <v>FCTYF_BOP_R_BPRX</v>
      </c>
      <c r="G60" s="374" t="s">
        <v>756</v>
      </c>
      <c r="H60" s="165" t="str">
        <f>TRIM("FCTYF_"&amp;B60&amp;"_"&amp;D60&amp;"_"&amp;E60)</f>
        <v>FCTYF_BOP_R_BpRx_Sapin</v>
      </c>
      <c r="I60" s="169">
        <f>IFERROR(_xll.Woodstock.Analyst.Xcel.UDFs.GetIndicatorValue($G60, "5 Famille de courbes="&amp;$F60&amp;";", IntrantScenario!$B$7, IntrantScenario!$B$10,"2")/5,0)</f>
        <v>519.20608270262687</v>
      </c>
      <c r="J60" s="169">
        <f>IFERROR(_xll.Woodstock.Analyst.Xcel.UDFs.GetIndicatorValue($G60, "5 Famille de courbes="&amp;$F60&amp;";", IntrantScenario!$B$7, IntrantScenario!$B$10,"3")/5,0)</f>
        <v>780.78405231334636</v>
      </c>
      <c r="K60" s="169">
        <f>IFERROR(_xll.Woodstock.Analyst.Xcel.UDFs.GetIndicatorValue($G60, "5 Famille de courbes="&amp;$F60&amp;";", IntrantScenario!$B$7, IntrantScenario!$B$10,"4")/5,0)</f>
        <v>474.18647369558391</v>
      </c>
      <c r="L60" s="169">
        <f>IFERROR(_xll.Woodstock.Analyst.Xcel.UDFs.GetIndicatorValue($G60, "5 Famille de courbes="&amp;$F60&amp;";", IntrantScenario!$B$7, IntrantScenario!$B$10,"5")/5,0)</f>
        <v>1629.8734520098162</v>
      </c>
      <c r="M60" s="169">
        <f>IFERROR(_xll.Woodstock.Analyst.Xcel.UDFs.GetIndicatorValue($G60, "5 Famille de courbes="&amp;$F60&amp;";", IntrantScenario!$B$7, IntrantScenario!$B$10,"6")/5,0)</f>
        <v>143.11962671252252</v>
      </c>
      <c r="N60" s="169">
        <f>IFERROR(_xll.Woodstock.Analyst.Xcel.UDFs.GetIndicatorValueAverage($G60, "5 Famille de courbes="&amp;$F60&amp;";", IntrantScenario!$B$7, IntrantScenario!$B$10,"2", "6")/5,0)</f>
        <v>709.4339374867792</v>
      </c>
      <c r="O60" s="356">
        <f>AVERAGE(I60:M60)</f>
        <v>709.4339374867792</v>
      </c>
      <c r="P60" s="157" t="b">
        <f>EXACT(ROUND(N60,1),ROUND(O60,1))</f>
        <v>1</v>
      </c>
    </row>
    <row r="61" spans="1:16" x14ac:dyDescent="0.25">
      <c r="A61" s="164" t="s">
        <v>30</v>
      </c>
      <c r="B61" s="164" t="s">
        <v>123</v>
      </c>
      <c r="C61" s="164" t="s">
        <v>35</v>
      </c>
      <c r="D61" s="164" t="s">
        <v>122</v>
      </c>
      <c r="E61" s="157" t="s">
        <v>3</v>
      </c>
      <c r="F61" s="165" t="str">
        <f>UPPER("FCTYF_"&amp;B61&amp;"_"&amp;D61)</f>
        <v>FCTYF_BOP_R_BPRX</v>
      </c>
      <c r="G61" s="374" t="s">
        <v>757</v>
      </c>
      <c r="H61" s="165" t="str">
        <f>TRIM("FCTYF_"&amp;B61&amp;"_"&amp;D61&amp;"_"&amp;E61)</f>
        <v>FCTYF_BOP_R_BpRx_Épinettes</v>
      </c>
      <c r="I61" s="169">
        <f>IFERROR(_xll.Woodstock.Analyst.Xcel.UDFs.GetIndicatorValue($G61, "5 Famille de courbes="&amp;$F61&amp;";", IntrantScenario!$B$7, IntrantScenario!$B$10,"2")/5,0)</f>
        <v>652.63927925508222</v>
      </c>
      <c r="J61" s="169">
        <f>IFERROR(_xll.Woodstock.Analyst.Xcel.UDFs.GetIndicatorValue($G61, "5 Famille de courbes="&amp;$F61&amp;";", IntrantScenario!$B$7, IntrantScenario!$B$10,"3")/5,0)</f>
        <v>969.36756354222712</v>
      </c>
      <c r="K61" s="169">
        <f>IFERROR(_xll.Woodstock.Analyst.Xcel.UDFs.GetIndicatorValue($G61, "5 Famille de courbes="&amp;$F61&amp;";", IntrantScenario!$B$7, IntrantScenario!$B$10,"4")/5,0)</f>
        <v>661.77668934530232</v>
      </c>
      <c r="L61" s="169">
        <f>IFERROR(_xll.Woodstock.Analyst.Xcel.UDFs.GetIndicatorValue($G61, "5 Famille de courbes="&amp;$F61&amp;";", IntrantScenario!$B$7, IntrantScenario!$B$10,"5")/5,0)</f>
        <v>2031.351764791915</v>
      </c>
      <c r="M61" s="169">
        <f>IFERROR(_xll.Woodstock.Analyst.Xcel.UDFs.GetIndicatorValue($G61, "5 Famille de courbes="&amp;$F61&amp;";", IntrantScenario!$B$7, IntrantScenario!$B$10,"6")/5,0)</f>
        <v>178.97470237879745</v>
      </c>
      <c r="N61" s="169">
        <f>IFERROR(_xll.Woodstock.Analyst.Xcel.UDFs.GetIndicatorValueAverage($G61, "5 Famille de courbes="&amp;$F61&amp;";", IntrantScenario!$B$7, IntrantScenario!$B$10,"2", "6")/5,0)</f>
        <v>898.82199986266482</v>
      </c>
      <c r="O61" s="356">
        <f>AVERAGE(I61:M61)</f>
        <v>898.82199986266482</v>
      </c>
      <c r="P61" s="157" t="b">
        <f>EXACT(ROUND(N61,1),ROUND(O61,1))</f>
        <v>1</v>
      </c>
    </row>
    <row r="62" spans="1:16" x14ac:dyDescent="0.25">
      <c r="A62" s="164" t="s">
        <v>30</v>
      </c>
      <c r="B62" s="164" t="s">
        <v>123</v>
      </c>
      <c r="C62" s="164" t="s">
        <v>35</v>
      </c>
      <c r="D62" s="164" t="s">
        <v>122</v>
      </c>
      <c r="E62" s="157" t="s">
        <v>4</v>
      </c>
      <c r="F62" s="165" t="str">
        <f>UPPER("FCTYF_"&amp;B62&amp;"_"&amp;D62)</f>
        <v>FCTYF_BOP_R_BPRX</v>
      </c>
      <c r="G62" s="374" t="s">
        <v>758</v>
      </c>
      <c r="H62" s="165" t="str">
        <f>TRIM("FCTYF_"&amp;B62&amp;"_"&amp;D62&amp;"_"&amp;E62)</f>
        <v>FCTYF_BOP_R_BpRx_Pin gris</v>
      </c>
      <c r="I62" s="169">
        <f>IFERROR(_xll.Woodstock.Analyst.Xcel.UDFs.GetIndicatorValue($G62, "5 Famille de courbes="&amp;$F62&amp;";", IntrantScenario!$B$7, IntrantScenario!$B$10,"2")/5,0)</f>
        <v>246.20927874859791</v>
      </c>
      <c r="J62" s="169">
        <f>IFERROR(_xll.Woodstock.Analyst.Xcel.UDFs.GetIndicatorValue($G62, "5 Famille de courbes="&amp;$F62&amp;";", IntrantScenario!$B$7, IntrantScenario!$B$10,"3")/5,0)</f>
        <v>336.58613595026503</v>
      </c>
      <c r="K62" s="169">
        <f>IFERROR(_xll.Woodstock.Analyst.Xcel.UDFs.GetIndicatorValue($G62, "5 Famille de courbes="&amp;$F62&amp;";", IntrantScenario!$B$7, IntrantScenario!$B$10,"4")/5,0)</f>
        <v>328.28293950506242</v>
      </c>
      <c r="L62" s="169">
        <f>IFERROR(_xll.Woodstock.Analyst.Xcel.UDFs.GetIndicatorValue($G62, "5 Famille de courbes="&amp;$F62&amp;";", IntrantScenario!$B$7, IntrantScenario!$B$10,"5")/5,0)</f>
        <v>631.99505029319687</v>
      </c>
      <c r="M62" s="169">
        <f>IFERROR(_xll.Woodstock.Analyst.Xcel.UDFs.GetIndicatorValue($G62, "5 Famille de courbes="&amp;$F62&amp;";", IntrantScenario!$B$7, IntrantScenario!$B$10,"6")/5,0)</f>
        <v>59.29222260728833</v>
      </c>
      <c r="N62" s="169">
        <f>IFERROR(_xll.Woodstock.Analyst.Xcel.UDFs.GetIndicatorValueAverage($G62, "5 Famille de courbes="&amp;$F62&amp;";", IntrantScenario!$B$7, IntrantScenario!$B$10,"2", "6")/5,0)</f>
        <v>320.47312542088218</v>
      </c>
      <c r="O62" s="356">
        <f>AVERAGE(I62:M62)</f>
        <v>320.47312542088213</v>
      </c>
      <c r="P62" s="157" t="b">
        <f>EXACT(ROUND(N62,1),ROUND(O62,1))</f>
        <v>1</v>
      </c>
    </row>
    <row r="63" spans="1:16" x14ac:dyDescent="0.25">
      <c r="A63" s="164" t="s">
        <v>30</v>
      </c>
      <c r="B63" s="164" t="s">
        <v>123</v>
      </c>
      <c r="C63" s="164" t="s">
        <v>35</v>
      </c>
      <c r="D63" s="164" t="s">
        <v>122</v>
      </c>
      <c r="E63" s="157" t="s">
        <v>5</v>
      </c>
      <c r="F63" s="165" t="str">
        <f>UPPER("FCTYF_"&amp;B63&amp;"_"&amp;D63)</f>
        <v>FCTYF_BOP_R_BPRX</v>
      </c>
      <c r="G63" s="374" t="s">
        <v>759</v>
      </c>
      <c r="H63" s="165" t="str">
        <f>TRIM("FCTYF_"&amp;B63&amp;"_"&amp;D63&amp;"_"&amp;E63)</f>
        <v>FCTYF_BOP_R_BpRx_Mélèzes</v>
      </c>
      <c r="I63" s="169">
        <f>IFERROR(_xll.Woodstock.Analyst.Xcel.UDFs.GetIndicatorValue($G63, "5 Famille de courbes="&amp;$F63&amp;";", IntrantScenario!$B$7, IntrantScenario!$B$10,"2")/5,0)</f>
        <v>3.9886401451659212</v>
      </c>
      <c r="J63" s="169">
        <f>IFERROR(_xll.Woodstock.Analyst.Xcel.UDFs.GetIndicatorValue($G63, "5 Famille de courbes="&amp;$F63&amp;";", IntrantScenario!$B$7, IntrantScenario!$B$10,"3")/5,0)</f>
        <v>5.501840228534939</v>
      </c>
      <c r="K63" s="169">
        <f>IFERROR(_xll.Woodstock.Analyst.Xcel.UDFs.GetIndicatorValue($G63, "5 Famille de courbes="&amp;$F63&amp;";", IntrantScenario!$B$7, IntrantScenario!$B$10,"4")/5,0)</f>
        <v>5.210840229491593</v>
      </c>
      <c r="L63" s="169">
        <f>IFERROR(_xll.Woodstock.Analyst.Xcel.UDFs.GetIndicatorValue($G63, "5 Famille de courbes="&amp;$F63&amp;";", IntrantScenario!$B$7, IntrantScenario!$B$10,"5")/5,0)</f>
        <v>10.437825066671689</v>
      </c>
      <c r="M63" s="169">
        <f>IFERROR(_xll.Woodstock.Analyst.Xcel.UDFs.GetIndicatorValue($G63, "5 Famille de courbes="&amp;$F63&amp;";", IntrantScenario!$B$7, IntrantScenario!$B$10,"6")/5,0)</f>
        <v>0.97388004878699852</v>
      </c>
      <c r="N63" s="169">
        <f>IFERROR(_xll.Woodstock.Analyst.Xcel.UDFs.GetIndicatorValueAverage($G63, "5 Famille de courbes="&amp;$F63&amp;";", IntrantScenario!$B$7, IntrantScenario!$B$10,"2", "6")/5,0)</f>
        <v>5.2226051437302283</v>
      </c>
      <c r="O63" s="356">
        <f>AVERAGE(I63:M63)</f>
        <v>5.2226051437302283</v>
      </c>
      <c r="P63" s="157" t="b">
        <f>EXACT(ROUND(N63,1),ROUND(O63,1))</f>
        <v>1</v>
      </c>
    </row>
    <row r="64" spans="1:16" x14ac:dyDescent="0.25">
      <c r="A64" s="164" t="s">
        <v>30</v>
      </c>
      <c r="B64" s="164" t="s">
        <v>123</v>
      </c>
      <c r="C64" s="164" t="s">
        <v>35</v>
      </c>
      <c r="D64" s="164" t="s">
        <v>122</v>
      </c>
      <c r="E64" s="157" t="s">
        <v>6</v>
      </c>
      <c r="F64" s="165" t="str">
        <f>UPPER("FCTYF_"&amp;B64&amp;"_"&amp;D64)</f>
        <v>FCTYF_BOP_R_BPRX</v>
      </c>
      <c r="G64" s="374" t="s">
        <v>770</v>
      </c>
      <c r="H64" s="165" t="str">
        <f>TRIM("FCTYF_"&amp;B64&amp;"_"&amp;D64&amp;"_"&amp;E64)</f>
        <v>FCTYF_BOP_R_BpRx_Sous-total SEPM</v>
      </c>
      <c r="I64" s="169">
        <f>IFERROR(_xll.Woodstock.Analyst.Xcel.UDFs.GetIndicatorValue($G64, "5 Famille de courbes="&amp;$F64&amp;";", IntrantScenario!$B$7, IntrantScenario!$B$10,"2")/5,0)</f>
        <v>1422.043339226487</v>
      </c>
      <c r="J64" s="169">
        <f>IFERROR(_xll.Woodstock.Analyst.Xcel.UDFs.GetIndicatorValue($G64, "5 Famille de courbes="&amp;$F64&amp;";", IntrantScenario!$B$7, IntrantScenario!$B$10,"3")/5,0)</f>
        <v>2092.2396121261872</v>
      </c>
      <c r="K64" s="169">
        <f>IFERROR(_xll.Woodstock.Analyst.Xcel.UDFs.GetIndicatorValue($G64, "5 Famille de courbes="&amp;$F64&amp;";", IntrantScenario!$B$7, IntrantScenario!$B$10,"4")/5,0)</f>
        <v>1469.4569625755703</v>
      </c>
      <c r="L64" s="169">
        <f>IFERROR(_xll.Woodstock.Analyst.Xcel.UDFs.GetIndicatorValue($G64, "5 Famille de courbes="&amp;$F64&amp;";", IntrantScenario!$B$7, IntrantScenario!$B$10,"5")/5,0)</f>
        <v>4303.658154274196</v>
      </c>
      <c r="M64" s="169">
        <f>IFERROR(_xll.Woodstock.Analyst.Xcel.UDFs.GetIndicatorValue($G64, "5 Famille de courbes="&amp;$F64&amp;";", IntrantScenario!$B$7, IntrantScenario!$B$10,"6")/5,0)</f>
        <v>382.36044351449999</v>
      </c>
      <c r="N64" s="169">
        <f>IFERROR(_xll.Woodstock.Analyst.Xcel.UDFs.GetIndicatorValueAverage($G64, "5 Famille de courbes="&amp;$F64&amp;";", IntrantScenario!$B$7, IntrantScenario!$B$10,"2", "6")/5,0)</f>
        <v>1933.951702343388</v>
      </c>
      <c r="O64" s="356">
        <f>AVERAGE(I64:M64)</f>
        <v>1933.9517023433884</v>
      </c>
      <c r="P64" s="157" t="b">
        <f>EXACT(ROUND(N64,1),ROUND(O64,1))</f>
        <v>1</v>
      </c>
    </row>
    <row r="65" spans="1:16" x14ac:dyDescent="0.25">
      <c r="A65" s="164" t="s">
        <v>30</v>
      </c>
      <c r="B65" s="164" t="s">
        <v>123</v>
      </c>
      <c r="C65" s="164" t="s">
        <v>35</v>
      </c>
      <c r="D65" s="164" t="s">
        <v>122</v>
      </c>
      <c r="E65" s="157" t="s">
        <v>7</v>
      </c>
      <c r="F65" s="165" t="str">
        <f>UPPER("FCTYF_"&amp;B65&amp;"_"&amp;D65)</f>
        <v>FCTYF_BOP_R_BPRX</v>
      </c>
      <c r="G65" s="374" t="s">
        <v>760</v>
      </c>
      <c r="H65" s="165" t="str">
        <f>TRIM("FCTYF_"&amp;B65&amp;"_"&amp;D65&amp;"_"&amp;E65)</f>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0</v>
      </c>
      <c r="O65" s="356">
        <f>AVERAGE(I65:M65)</f>
        <v>0</v>
      </c>
      <c r="P65" s="157" t="b">
        <f>EXACT(ROUND(N65,1),ROUND(O65,1))</f>
        <v>1</v>
      </c>
    </row>
    <row r="66" spans="1:16" x14ac:dyDescent="0.25">
      <c r="A66" s="164" t="s">
        <v>30</v>
      </c>
      <c r="B66" s="164" t="s">
        <v>123</v>
      </c>
      <c r="C66" s="164" t="s">
        <v>35</v>
      </c>
      <c r="D66" s="164" t="s">
        <v>122</v>
      </c>
      <c r="E66" s="157" t="s">
        <v>8</v>
      </c>
      <c r="F66" s="165" t="str">
        <f>UPPER("FCTYF_"&amp;B66&amp;"_"&amp;D66)</f>
        <v>FCTYF_BOP_R_BPRX</v>
      </c>
      <c r="G66" s="374" t="s">
        <v>761</v>
      </c>
      <c r="H66" s="165" t="str">
        <f>TRIM("FCTYF_"&amp;B66&amp;"_"&amp;D66&amp;"_"&amp;E66)</f>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AVERAGE(I66:M66)</f>
        <v>0</v>
      </c>
      <c r="P66" s="157" t="b">
        <f>EXACT(ROUND(N66,1),ROUND(O66,1))</f>
        <v>1</v>
      </c>
    </row>
    <row r="67" spans="1:16" x14ac:dyDescent="0.25">
      <c r="A67" s="164" t="s">
        <v>30</v>
      </c>
      <c r="B67" s="164" t="s">
        <v>123</v>
      </c>
      <c r="C67" s="164" t="s">
        <v>35</v>
      </c>
      <c r="D67" s="164" t="s">
        <v>122</v>
      </c>
      <c r="E67" s="157" t="s">
        <v>9</v>
      </c>
      <c r="F67" s="165" t="str">
        <f>UPPER("FCTYF_"&amp;B67&amp;"_"&amp;D67)</f>
        <v>FCTYF_BOP_R_BPRX</v>
      </c>
      <c r="G67" s="374" t="s">
        <v>762</v>
      </c>
      <c r="H67" s="165" t="str">
        <f>TRIM("FCTYF_"&amp;B67&amp;"_"&amp;D67&amp;"_"&amp;E67)</f>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0</v>
      </c>
      <c r="O67" s="356">
        <f>AVERAGE(I67:M67)</f>
        <v>0</v>
      </c>
      <c r="P67" s="157" t="b">
        <f>EXACT(ROUND(N67,1),ROUND(O67,1))</f>
        <v>1</v>
      </c>
    </row>
    <row r="68" spans="1:16" x14ac:dyDescent="0.25">
      <c r="A68" s="164" t="s">
        <v>30</v>
      </c>
      <c r="B68" s="164" t="s">
        <v>123</v>
      </c>
      <c r="C68" s="164" t="s">
        <v>35</v>
      </c>
      <c r="D68" s="164" t="s">
        <v>122</v>
      </c>
      <c r="E68" s="157" t="s">
        <v>11</v>
      </c>
      <c r="F68" s="165" t="str">
        <f>UPPER("FCTYF_"&amp;B68&amp;"_"&amp;D68)</f>
        <v>FCTYF_BOP_R_BPRX</v>
      </c>
      <c r="G68" s="374" t="s">
        <v>805</v>
      </c>
      <c r="H68" s="165" t="str">
        <f>TRIM("FCTYF_"&amp;B68&amp;"_"&amp;D68&amp;"_"&amp;E68)</f>
        <v>FCTYF_BOP_R_BpRx_Total Résineux</v>
      </c>
      <c r="I68" s="169">
        <f>IFERROR(_xll.Woodstock.Analyst.Xcel.UDFs.GetIndicatorValue($G68, "5 Famille de courbes="&amp;$F68&amp;";", IntrantScenario!$B$7, IntrantScenario!$B$10,"2")/5,0)</f>
        <v>1422.043339226487</v>
      </c>
      <c r="J68" s="169">
        <f>IFERROR(_xll.Woodstock.Analyst.Xcel.UDFs.GetIndicatorValue($G68, "5 Famille de courbes="&amp;$F68&amp;";", IntrantScenario!$B$7, IntrantScenario!$B$10,"3")/5,0)</f>
        <v>2092.2396121261872</v>
      </c>
      <c r="K68" s="169">
        <f>IFERROR(_xll.Woodstock.Analyst.Xcel.UDFs.GetIndicatorValue($G68, "5 Famille de courbes="&amp;$F68&amp;";", IntrantScenario!$B$7, IntrantScenario!$B$10,"4")/5,0)</f>
        <v>1469.4569625755703</v>
      </c>
      <c r="L68" s="169">
        <f>IFERROR(_xll.Woodstock.Analyst.Xcel.UDFs.GetIndicatorValue($G68, "5 Famille de courbes="&amp;$F68&amp;";", IntrantScenario!$B$7, IntrantScenario!$B$10,"5")/5,0)</f>
        <v>4303.658154274196</v>
      </c>
      <c r="M68" s="169">
        <f>IFERROR(_xll.Woodstock.Analyst.Xcel.UDFs.GetIndicatorValue($G68, "5 Famille de courbes="&amp;$F68&amp;";", IntrantScenario!$B$7, IntrantScenario!$B$10,"6")/5,0)</f>
        <v>382.36044351449999</v>
      </c>
      <c r="N68" s="169">
        <f>IFERROR(_xll.Woodstock.Analyst.Xcel.UDFs.GetIndicatorValueAverage($G68, "5 Famille de courbes="&amp;$F68&amp;";", IntrantScenario!$B$7, IntrantScenario!$B$10,"2", "6")/5,0)</f>
        <v>1933.951702343388</v>
      </c>
      <c r="O68" s="356">
        <f>AVERAGE(I68:M68)</f>
        <v>1933.9517023433884</v>
      </c>
      <c r="P68" s="157" t="b">
        <f>EXACT(ROUND(N68,1),ROUND(O68,1))</f>
        <v>1</v>
      </c>
    </row>
    <row r="69" spans="1:16" x14ac:dyDescent="0.25">
      <c r="A69" s="164" t="s">
        <v>30</v>
      </c>
      <c r="B69" s="164" t="s">
        <v>123</v>
      </c>
      <c r="C69" s="164" t="s">
        <v>35</v>
      </c>
      <c r="D69" s="164" t="s">
        <v>122</v>
      </c>
      <c r="E69" s="157" t="s">
        <v>13</v>
      </c>
      <c r="F69" s="165" t="str">
        <f>UPPER("FCTYF_"&amp;B69&amp;"_"&amp;D69)</f>
        <v>FCTYF_BOP_R_BPRX</v>
      </c>
      <c r="G69" s="374" t="s">
        <v>763</v>
      </c>
      <c r="H69" s="165" t="str">
        <f>TRIM("FCTYF_"&amp;B69&amp;"_"&amp;D69&amp;"_"&amp;E69)</f>
        <v>FCTYF_BOP_R_BpRx_Bouleau à papier</v>
      </c>
      <c r="I69" s="169">
        <f>IFERROR(_xll.Woodstock.Analyst.Xcel.UDFs.GetIndicatorValue($G69, "5 Famille de courbes="&amp;$F69&amp;";", IntrantScenario!$B$7, IntrantScenario!$B$10,"2")/5,0)</f>
        <v>1174.3130808804108</v>
      </c>
      <c r="J69" s="169">
        <f>IFERROR(_xll.Woodstock.Analyst.Xcel.UDFs.GetIndicatorValue($G69, "5 Famille de courbes="&amp;$F69&amp;";", IntrantScenario!$B$7, IntrantScenario!$B$10,"3")/5,0)</f>
        <v>1588.3905495907879</v>
      </c>
      <c r="K69" s="169">
        <f>IFERROR(_xll.Woodstock.Analyst.Xcel.UDFs.GetIndicatorValue($G69, "5 Famille de courbes="&amp;$F69&amp;";", IntrantScenario!$B$7, IntrantScenario!$B$10,"4")/5,0)</f>
        <v>1547.6195648532307</v>
      </c>
      <c r="L69" s="169">
        <f>IFERROR(_xll.Woodstock.Analyst.Xcel.UDFs.GetIndicatorValue($G69, "5 Famille de courbes="&amp;$F69&amp;";", IntrantScenario!$B$7, IntrantScenario!$B$10,"5")/5,0)</f>
        <v>2880.2585116620112</v>
      </c>
      <c r="M69" s="169">
        <f>IFERROR(_xll.Woodstock.Analyst.Xcel.UDFs.GetIndicatorValue($G69, "5 Famille de courbes="&amp;$F69&amp;";", IntrantScenario!$B$7, IntrantScenario!$B$10,"6")/5,0)</f>
        <v>273.75922758704195</v>
      </c>
      <c r="N69" s="169">
        <f>IFERROR(_xll.Woodstock.Analyst.Xcel.UDFs.GetIndicatorValueAverage($G69, "5 Famille de courbes="&amp;$F69&amp;";", IntrantScenario!$B$7, IntrantScenario!$B$10,"2", "6")/5,0)</f>
        <v>1492.8681869146963</v>
      </c>
      <c r="O69" s="356">
        <f>AVERAGE(I69:M69)</f>
        <v>1492.8681869146965</v>
      </c>
      <c r="P69" s="157" t="b">
        <f>EXACT(ROUND(N69,1),ROUND(O69,1))</f>
        <v>1</v>
      </c>
    </row>
    <row r="70" spans="1:16" x14ac:dyDescent="0.25">
      <c r="A70" s="164" t="s">
        <v>30</v>
      </c>
      <c r="B70" s="164" t="s">
        <v>123</v>
      </c>
      <c r="C70" s="164" t="s">
        <v>35</v>
      </c>
      <c r="D70" s="164" t="s">
        <v>122</v>
      </c>
      <c r="E70" s="157" t="s">
        <v>14</v>
      </c>
      <c r="F70" s="165" t="str">
        <f>UPPER("FCTYF_"&amp;B70&amp;"_"&amp;D70)</f>
        <v>FCTYF_BOP_R_BPRX</v>
      </c>
      <c r="G70" s="374" t="s">
        <v>764</v>
      </c>
      <c r="H70" s="165" t="str">
        <f>TRIM("FCTYF_"&amp;B70&amp;"_"&amp;D70&amp;"_"&amp;E70)</f>
        <v>FCTYF_BOP_R_BpRx_Peupliers</v>
      </c>
      <c r="I70" s="169">
        <f>IFERROR(_xll.Woodstock.Analyst.Xcel.UDFs.GetIndicatorValue($G70, "5 Famille de courbes="&amp;$F70&amp;";", IntrantScenario!$B$7, IntrantScenario!$B$10,"2")/5,0)</f>
        <v>418.81496223069854</v>
      </c>
      <c r="J70" s="169">
        <f>IFERROR(_xll.Woodstock.Analyst.Xcel.UDFs.GetIndicatorValue($G70, "5 Famille de courbes="&amp;$F70&amp;";", IntrantScenario!$B$7, IntrantScenario!$B$10,"3")/5,0)</f>
        <v>566.14246213871957</v>
      </c>
      <c r="K70" s="169">
        <f>IFERROR(_xll.Woodstock.Analyst.Xcel.UDFs.GetIndicatorValue($G70, "5 Famille de courbes="&amp;$F70&amp;";", IntrantScenario!$B$7, IntrantScenario!$B$10,"4")/5,0)</f>
        <v>552.34907597324423</v>
      </c>
      <c r="L70" s="169">
        <f>IFERROR(_xll.Woodstock.Analyst.Xcel.UDFs.GetIndicatorValue($G70, "5 Famille de courbes="&amp;$F70&amp;";", IntrantScenario!$B$7, IntrantScenario!$B$10,"5")/5,0)</f>
        <v>1026.5016192370501</v>
      </c>
      <c r="M70" s="169">
        <f>IFERROR(_xll.Woodstock.Analyst.Xcel.UDFs.GetIndicatorValue($G70, "5 Famille de courbes="&amp;$F70&amp;";", IntrantScenario!$B$7, IntrantScenario!$B$10,"6")/5,0)</f>
        <v>97.785704049777905</v>
      </c>
      <c r="N70" s="169">
        <f>IFERROR(_xll.Woodstock.Analyst.Xcel.UDFs.GetIndicatorValueAverage($G70, "5 Famille de courbes="&amp;$F70&amp;";", IntrantScenario!$B$7, IntrantScenario!$B$10,"2", "6")/5,0)</f>
        <v>532.31876472589806</v>
      </c>
      <c r="O70" s="356">
        <f>AVERAGE(I70:M70)</f>
        <v>532.31876472589806</v>
      </c>
      <c r="P70" s="157" t="b">
        <f>EXACT(ROUND(N70,1),ROUND(O70,1))</f>
        <v>1</v>
      </c>
    </row>
    <row r="71" spans="1:16" x14ac:dyDescent="0.25">
      <c r="A71" s="164" t="s">
        <v>30</v>
      </c>
      <c r="B71" s="164" t="s">
        <v>123</v>
      </c>
      <c r="C71" s="164" t="s">
        <v>35</v>
      </c>
      <c r="D71" s="164" t="s">
        <v>122</v>
      </c>
      <c r="E71" s="157" t="s">
        <v>15</v>
      </c>
      <c r="F71" s="165" t="str">
        <f>UPPER("FCTYF_"&amp;B71&amp;"_"&amp;D71)</f>
        <v>FCTYF_BOP_R_BPRX</v>
      </c>
      <c r="G71" s="374" t="s">
        <v>765</v>
      </c>
      <c r="H71" s="165" t="str">
        <f>TRIM("FCTYF_"&amp;B71&amp;"_"&amp;D71&amp;"_"&amp;E71)</f>
        <v>FCTYF_BOP_R_BpRx_Érable rouge</v>
      </c>
      <c r="I71" s="169">
        <f>IFERROR(_xll.Woodstock.Analyst.Xcel.UDFs.GetIndicatorValue($G71, "5 Famille de courbes="&amp;$F71&amp;";", IntrantScenario!$B$7, IntrantScenario!$B$10,"2")/5,0)</f>
        <v>116.37672177135696</v>
      </c>
      <c r="J71" s="169">
        <f>IFERROR(_xll.Woodstock.Analyst.Xcel.UDFs.GetIndicatorValue($G71, "5 Famille de courbes="&amp;$F71&amp;";", IntrantScenario!$B$7, IntrantScenario!$B$10,"3")/5,0)</f>
        <v>189.13060274541368</v>
      </c>
      <c r="K71" s="169">
        <f>IFERROR(_xll.Woodstock.Analyst.Xcel.UDFs.GetIndicatorValue($G71, "5 Famille de courbes="&amp;$F71&amp;";", IntrantScenario!$B$7, IntrantScenario!$B$10,"4")/5,0)</f>
        <v>72.95176088345525</v>
      </c>
      <c r="L71" s="169">
        <f>IFERROR(_xll.Woodstock.Analyst.Xcel.UDFs.GetIndicatorValue($G71, "5 Famille de courbes="&amp;$F71&amp;";", IntrantScenario!$B$7, IntrantScenario!$B$10,"5")/5,0)</f>
        <v>438.24709263545617</v>
      </c>
      <c r="M71" s="169">
        <f>IFERROR(_xll.Woodstock.Analyst.Xcel.UDFs.GetIndicatorValue($G71, "5 Famille de courbes="&amp;$F71&amp;";", IntrantScenario!$B$7, IntrantScenario!$B$10,"6")/5,0)</f>
        <v>36.570940922327033</v>
      </c>
      <c r="N71" s="169">
        <f>IFERROR(_xll.Woodstock.Analyst.Xcel.UDFs.GetIndicatorValueAverage($G71, "5 Famille de courbes="&amp;$F71&amp;";", IntrantScenario!$B$7, IntrantScenario!$B$10,"2", "6")/5,0)</f>
        <v>170.65542379160183</v>
      </c>
      <c r="O71" s="356">
        <f>AVERAGE(I71:M71)</f>
        <v>170.65542379160181</v>
      </c>
      <c r="P71" s="157" t="b">
        <f>EXACT(ROUND(N71,1),ROUND(O71,1))</f>
        <v>1</v>
      </c>
    </row>
    <row r="72" spans="1:16" x14ac:dyDescent="0.25">
      <c r="A72" s="164" t="s">
        <v>30</v>
      </c>
      <c r="B72" s="164" t="s">
        <v>123</v>
      </c>
      <c r="C72" s="164" t="s">
        <v>35</v>
      </c>
      <c r="D72" s="164" t="s">
        <v>122</v>
      </c>
      <c r="E72" s="157" t="s">
        <v>17</v>
      </c>
      <c r="F72" s="165" t="str">
        <f>UPPER("FCTYF_"&amp;B72&amp;"_"&amp;D72)</f>
        <v>FCTYF_BOP_R_BPRX</v>
      </c>
      <c r="G72" s="374" t="s">
        <v>766</v>
      </c>
      <c r="H72" s="165" t="str">
        <f>TRIM("FCTYF_"&amp;B72&amp;"_"&amp;D72&amp;"_"&amp;E72)</f>
        <v>FCTYF_BOP_R_BpRx_Sous-total F. Intolérants</v>
      </c>
      <c r="I72" s="169">
        <f>IFERROR(_xll.Woodstock.Analyst.Xcel.UDFs.GetIndicatorValue($G72, "5 Famille de courbes="&amp;$F72&amp;";", IntrantScenario!$B$7, IntrantScenario!$B$10,"2")/5,0)</f>
        <v>1709.5047182222329</v>
      </c>
      <c r="J72" s="169">
        <f>IFERROR(_xll.Woodstock.Analyst.Xcel.UDFs.GetIndicatorValue($G72, "5 Famille de courbes="&amp;$F72&amp;";", IntrantScenario!$B$7, IntrantScenario!$B$10,"3")/5,0)</f>
        <v>2343.6636217274227</v>
      </c>
      <c r="K72" s="169">
        <f>IFERROR(_xll.Woodstock.Analyst.Xcel.UDFs.GetIndicatorValue($G72, "5 Famille de courbes="&amp;$F72&amp;";", IntrantScenario!$B$7, IntrantScenario!$B$10,"4")/5,0)</f>
        <v>2172.9203830745146</v>
      </c>
      <c r="L72" s="169">
        <f>IFERROR(_xll.Woodstock.Analyst.Xcel.UDFs.GetIndicatorValue($G72, "5 Famille de courbes="&amp;$F72&amp;";", IntrantScenario!$B$7, IntrantScenario!$B$10,"5")/5,0)</f>
        <v>4345.0071149726027</v>
      </c>
      <c r="M72" s="169">
        <f>IFERROR(_xll.Woodstock.Analyst.Xcel.UDFs.GetIndicatorValue($G72, "5 Famille de courbes="&amp;$F72&amp;";", IntrantScenario!$B$7, IntrantScenario!$B$10,"6")/5,0)</f>
        <v>408.11587912710178</v>
      </c>
      <c r="N72" s="169">
        <f>IFERROR(_xll.Woodstock.Analyst.Xcel.UDFs.GetIndicatorValueAverage($G72, "5 Famille de courbes="&amp;$F72&amp;";", IntrantScenario!$B$7, IntrantScenario!$B$10,"2", "6")/5,0)</f>
        <v>2195.8423434247752</v>
      </c>
      <c r="O72" s="356">
        <f>AVERAGE(I72:M72)</f>
        <v>2195.8423434247748</v>
      </c>
      <c r="P72" s="157" t="b">
        <f>EXACT(ROUND(N72,1),ROUND(O72,1))</f>
        <v>1</v>
      </c>
    </row>
    <row r="73" spans="1:16" x14ac:dyDescent="0.25">
      <c r="A73" s="164" t="s">
        <v>30</v>
      </c>
      <c r="B73" s="164" t="s">
        <v>123</v>
      </c>
      <c r="C73" s="164" t="s">
        <v>35</v>
      </c>
      <c r="D73" s="164" t="s">
        <v>122</v>
      </c>
      <c r="E73" s="157" t="s">
        <v>18</v>
      </c>
      <c r="F73" s="165" t="str">
        <f>UPPER("FCTYF_"&amp;B73&amp;"_"&amp;D73)</f>
        <v>FCTYF_BOP_R_BPRX</v>
      </c>
      <c r="G73" s="374" t="s">
        <v>767</v>
      </c>
      <c r="H73" s="165" t="str">
        <f>TRIM("FCTYF_"&amp;B73&amp;"_"&amp;D73&amp;"_"&amp;E73)</f>
        <v>FCTYF_BOP_R_BpRx_Bouleau jaune</v>
      </c>
      <c r="I73" s="169">
        <f>IFERROR(_xll.Woodstock.Analyst.Xcel.UDFs.GetIndicatorValue($G73, "5 Famille de courbes="&amp;$F73&amp;";", IntrantScenario!$B$7, IntrantScenario!$B$10,"2")/5,0)</f>
        <v>0</v>
      </c>
      <c r="J73" s="169">
        <f>IFERROR(_xll.Woodstock.Analyst.Xcel.UDFs.GetIndicatorValue($G73, "5 Famille de courbes="&amp;$F73&amp;";", IntrantScenario!$B$7, IntrantScenario!$B$10,"3")/5,0)</f>
        <v>0</v>
      </c>
      <c r="K73" s="169">
        <f>IFERROR(_xll.Woodstock.Analyst.Xcel.UDFs.GetIndicatorValue($G73, "5 Famille de courbes="&amp;$F73&amp;";", IntrantScenario!$B$7, IntrantScenario!$B$10,"4")/5,0)</f>
        <v>0</v>
      </c>
      <c r="L73" s="169">
        <f>IFERROR(_xll.Woodstock.Analyst.Xcel.UDFs.GetIndicatorValue($G73, "5 Famille de courbes="&amp;$F73&amp;";", IntrantScenario!$B$7, IntrantScenario!$B$10,"5")/5,0)</f>
        <v>0</v>
      </c>
      <c r="M73" s="169">
        <f>IFERROR(_xll.Woodstock.Analyst.Xcel.UDFs.GetIndicatorValue($G73, "5 Famille de courbes="&amp;$F73&amp;";", IntrantScenario!$B$7, IntrantScenario!$B$10,"6")/5,0)</f>
        <v>0</v>
      </c>
      <c r="N73" s="169">
        <f>IFERROR(_xll.Woodstock.Analyst.Xcel.UDFs.GetIndicatorValueAverage($G73, "5 Famille de courbes="&amp;$F73&amp;";", IntrantScenario!$B$7, IntrantScenario!$B$10,"2", "6")/5,0)</f>
        <v>0</v>
      </c>
      <c r="O73" s="356">
        <f>AVERAGE(I73:M73)</f>
        <v>0</v>
      </c>
      <c r="P73" s="157" t="b">
        <f>EXACT(ROUND(N73,1),ROUND(O73,1))</f>
        <v>1</v>
      </c>
    </row>
    <row r="74" spans="1:16" x14ac:dyDescent="0.25">
      <c r="A74" s="164" t="s">
        <v>30</v>
      </c>
      <c r="B74" s="164" t="s">
        <v>123</v>
      </c>
      <c r="C74" s="164" t="s">
        <v>35</v>
      </c>
      <c r="D74" s="164" t="s">
        <v>122</v>
      </c>
      <c r="E74" s="157" t="s">
        <v>19</v>
      </c>
      <c r="F74" s="165" t="str">
        <f>UPPER("FCTYF_"&amp;B74&amp;"_"&amp;D74)</f>
        <v>FCTYF_BOP_R_BPRX</v>
      </c>
      <c r="G74" s="374" t="s">
        <v>768</v>
      </c>
      <c r="H74" s="165" t="str">
        <f>TRIM("FCTYF_"&amp;B74&amp;"_"&amp;D74&amp;"_"&amp;E74)</f>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6">
        <f>AVERAGE(I74:M74)</f>
        <v>0</v>
      </c>
      <c r="P74" s="157" t="b">
        <f>EXACT(ROUND(N74,1),ROUND(O74,1))</f>
        <v>1</v>
      </c>
    </row>
    <row r="75" spans="1:16" x14ac:dyDescent="0.25">
      <c r="A75" s="164" t="s">
        <v>30</v>
      </c>
      <c r="B75" s="164" t="s">
        <v>123</v>
      </c>
      <c r="C75" s="164" t="s">
        <v>35</v>
      </c>
      <c r="D75" s="164" t="s">
        <v>122</v>
      </c>
      <c r="E75" s="157" t="s">
        <v>21</v>
      </c>
      <c r="F75" s="165" t="str">
        <f>UPPER("FCTYF_"&amp;B75&amp;"_"&amp;D75)</f>
        <v>FCTYF_BOP_R_BPRX</v>
      </c>
      <c r="G75" s="374" t="s">
        <v>769</v>
      </c>
      <c r="H75" s="165" t="str">
        <f>TRIM("FCTYF_"&amp;B75&amp;"_"&amp;D75&amp;"_"&amp;E75)</f>
        <v>FCTYF_BOP_R_BpRx_Sous-total F. Tolérants</v>
      </c>
      <c r="I75" s="169">
        <f>IFERROR(_xll.Woodstock.Analyst.Xcel.UDFs.GetIndicatorValue($G75, "5 Famille de courbes="&amp;$F75&amp;";", IntrantScenario!$B$7, IntrantScenario!$B$10,"2")/5,0)</f>
        <v>0</v>
      </c>
      <c r="J75" s="169">
        <f>IFERROR(_xll.Woodstock.Analyst.Xcel.UDFs.GetIndicatorValue($G75, "5 Famille de courbes="&amp;$F75&amp;";", IntrantScenario!$B$7, IntrantScenario!$B$10,"3")/5,0)</f>
        <v>0</v>
      </c>
      <c r="K75" s="169">
        <f>IFERROR(_xll.Woodstock.Analyst.Xcel.UDFs.GetIndicatorValue($G75, "5 Famille de courbes="&amp;$F75&amp;";", IntrantScenario!$B$7, IntrantScenario!$B$10,"4")/5,0)</f>
        <v>0</v>
      </c>
      <c r="L75" s="169">
        <f>IFERROR(_xll.Woodstock.Analyst.Xcel.UDFs.GetIndicatorValue($G75, "5 Famille de courbes="&amp;$F75&amp;";", IntrantScenario!$B$7, IntrantScenario!$B$10,"5")/5,0)</f>
        <v>0</v>
      </c>
      <c r="M75" s="169">
        <f>IFERROR(_xll.Woodstock.Analyst.Xcel.UDFs.GetIndicatorValue($G75, "5 Famille de courbes="&amp;$F75&amp;";", IntrantScenario!$B$7, IntrantScenario!$B$10,"6")/5,0)</f>
        <v>0</v>
      </c>
      <c r="N75" s="169">
        <f>IFERROR(_xll.Woodstock.Analyst.Xcel.UDFs.GetIndicatorValueAverage($G75, "5 Famille de courbes="&amp;$F75&amp;";", IntrantScenario!$B$7, IntrantScenario!$B$10,"2", "6")/5,0)</f>
        <v>0</v>
      </c>
      <c r="O75" s="356">
        <f>AVERAGE(I75:M75)</f>
        <v>0</v>
      </c>
      <c r="P75" s="157" t="b">
        <f>EXACT(ROUND(N75,1),ROUND(O75,1))</f>
        <v>1</v>
      </c>
    </row>
    <row r="76" spans="1:16" x14ac:dyDescent="0.25">
      <c r="A76" s="164" t="s">
        <v>30</v>
      </c>
      <c r="B76" s="164" t="s">
        <v>123</v>
      </c>
      <c r="C76" s="164" t="s">
        <v>35</v>
      </c>
      <c r="D76" s="164" t="s">
        <v>122</v>
      </c>
      <c r="E76" s="157" t="s">
        <v>39</v>
      </c>
      <c r="F76" s="165" t="str">
        <f>UPPER("FCTYF_"&amp;B76&amp;"_"&amp;D76)</f>
        <v>FCTYF_BOP_R_BPRX</v>
      </c>
      <c r="G76" s="374" t="s">
        <v>806</v>
      </c>
      <c r="H76" s="165" t="str">
        <f>TRIM("FCTYF_"&amp;B76&amp;"_"&amp;D76&amp;"_"&amp;E76)</f>
        <v>FCTYF_BOP_R_BpRx_Total Résineux &amp; Feuillus</v>
      </c>
      <c r="I76" s="169">
        <f>IFERROR(_xll.Woodstock.Analyst.Xcel.UDFs.GetIndicatorValue($G76, "5 Famille de courbes="&amp;$F76&amp;";", IntrantScenario!$B$7, IntrantScenario!$B$10,"2")/5,0)</f>
        <v>3131.5480988915911</v>
      </c>
      <c r="J76" s="169">
        <f>IFERROR(_xll.Woodstock.Analyst.Xcel.UDFs.GetIndicatorValue($G76, "5 Famille de courbes="&amp;$F76&amp;";", IntrantScenario!$B$7, IntrantScenario!$B$10,"3")/5,0)</f>
        <v>4435.9032338536099</v>
      </c>
      <c r="K76" s="169">
        <f>IFERROR(_xll.Woodstock.Analyst.Xcel.UDFs.GetIndicatorValue($G76, "5 Famille de courbes="&amp;$F76&amp;";", IntrantScenario!$B$7, IntrantScenario!$B$10,"4")/5,0)</f>
        <v>3642.3773456500844</v>
      </c>
      <c r="L76" s="169">
        <f>IFERROR(_xll.Woodstock.Analyst.Xcel.UDFs.GetIndicatorValue($G76, "5 Famille de courbes="&amp;$F76&amp;";", IntrantScenario!$B$7, IntrantScenario!$B$10,"5")/5,0)</f>
        <v>8648.6655681033335</v>
      </c>
      <c r="M76" s="169">
        <f>IFERROR(_xll.Woodstock.Analyst.Xcel.UDFs.GetIndicatorValue($G76, "5 Famille de courbes="&amp;$F76&amp;";", IntrantScenario!$B$7, IntrantScenario!$B$10,"6")/5,0)</f>
        <v>790.47632264160177</v>
      </c>
      <c r="N76" s="169">
        <f>IFERROR(_xll.Woodstock.Analyst.Xcel.UDFs.GetIndicatorValueAverage($G76, "5 Famille de courbes="&amp;$F76&amp;";", IntrantScenario!$B$7, IntrantScenario!$B$10,"2", "6")/5,0)</f>
        <v>4129.7941138280439</v>
      </c>
      <c r="O76" s="356">
        <f>AVERAGE(I76:M76)</f>
        <v>4129.7941138280439</v>
      </c>
      <c r="P76" s="157" t="b">
        <f>EXACT(ROUND(N76,1),ROUND(O76,1))</f>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UPPER("FCTYF_"&amp;B78&amp;"_"&amp;D78)</f>
        <v>FCTYF_EPX_ML</v>
      </c>
      <c r="G78" s="374" t="s">
        <v>756</v>
      </c>
      <c r="H78" s="165" t="str">
        <f>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AVERAGE(I78:M78)</f>
        <v>0</v>
      </c>
      <c r="P78" s="157" t="b">
        <f>EXACT(ROUND(N78,1),ROUND(O78,1))</f>
        <v>1</v>
      </c>
    </row>
    <row r="79" spans="1:16" x14ac:dyDescent="0.25">
      <c r="A79" s="164" t="s">
        <v>32</v>
      </c>
      <c r="B79" s="164" t="s">
        <v>79</v>
      </c>
      <c r="C79" s="164" t="s">
        <v>159</v>
      </c>
      <c r="D79" s="164" t="s">
        <v>160</v>
      </c>
      <c r="E79" s="157" t="s">
        <v>3</v>
      </c>
      <c r="F79" s="165" t="str">
        <f>UPPER("FCTYF_"&amp;B79&amp;"_"&amp;D79)</f>
        <v>FCTYF_EPX_ML</v>
      </c>
      <c r="G79" s="374" t="s">
        <v>757</v>
      </c>
      <c r="H79" s="165" t="str">
        <f>TRIM("FCTYF_"&amp;B79&amp;"_"&amp;D79&amp;"_"&amp;E79)</f>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AVERAGE(I79:M79)</f>
        <v>0</v>
      </c>
      <c r="P79" s="157" t="b">
        <f>EXACT(ROUND(N79,1),ROUND(O79,1))</f>
        <v>1</v>
      </c>
    </row>
    <row r="80" spans="1:16" x14ac:dyDescent="0.25">
      <c r="A80" s="164" t="s">
        <v>32</v>
      </c>
      <c r="B80" s="164" t="s">
        <v>79</v>
      </c>
      <c r="C80" s="164" t="s">
        <v>159</v>
      </c>
      <c r="D80" s="164" t="s">
        <v>160</v>
      </c>
      <c r="E80" s="157" t="s">
        <v>4</v>
      </c>
      <c r="F80" s="165" t="str">
        <f>UPPER("FCTYF_"&amp;B80&amp;"_"&amp;D80)</f>
        <v>FCTYF_EPX_ML</v>
      </c>
      <c r="G80" s="374" t="s">
        <v>758</v>
      </c>
      <c r="H80" s="165" t="str">
        <f>TRIM("FCTYF_"&amp;B80&amp;"_"&amp;D80&amp;"_"&amp;E80)</f>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AVERAGE(I80:M80)</f>
        <v>0</v>
      </c>
      <c r="P80" s="157" t="b">
        <f>EXACT(ROUND(N80,1),ROUND(O80,1))</f>
        <v>1</v>
      </c>
    </row>
    <row r="81" spans="1:16" x14ac:dyDescent="0.25">
      <c r="A81" s="164" t="s">
        <v>32</v>
      </c>
      <c r="B81" s="164" t="s">
        <v>79</v>
      </c>
      <c r="C81" s="164" t="s">
        <v>159</v>
      </c>
      <c r="D81" s="164" t="s">
        <v>160</v>
      </c>
      <c r="E81" s="157" t="s">
        <v>5</v>
      </c>
      <c r="F81" s="165" t="str">
        <f>UPPER("FCTYF_"&amp;B81&amp;"_"&amp;D81)</f>
        <v>FCTYF_EPX_ML</v>
      </c>
      <c r="G81" s="374" t="s">
        <v>759</v>
      </c>
      <c r="H81" s="165" t="str">
        <f>TRIM("FCTYF_"&amp;B81&amp;"_"&amp;D81&amp;"_"&amp;E81)</f>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AVERAGE(I81:M81)</f>
        <v>0</v>
      </c>
      <c r="P81" s="157" t="b">
        <f>EXACT(ROUND(N81,1),ROUND(O81,1))</f>
        <v>1</v>
      </c>
    </row>
    <row r="82" spans="1:16" x14ac:dyDescent="0.25">
      <c r="A82" s="164" t="s">
        <v>32</v>
      </c>
      <c r="B82" s="164" t="s">
        <v>79</v>
      </c>
      <c r="C82" s="164" t="s">
        <v>159</v>
      </c>
      <c r="D82" s="164" t="s">
        <v>160</v>
      </c>
      <c r="E82" s="157" t="s">
        <v>6</v>
      </c>
      <c r="F82" s="165" t="str">
        <f>UPPER("FCTYF_"&amp;B82&amp;"_"&amp;D82)</f>
        <v>FCTYF_EPX_ML</v>
      </c>
      <c r="G82" s="374" t="s">
        <v>770</v>
      </c>
      <c r="H82" s="165" t="str">
        <f>TRIM("FCTYF_"&amp;B82&amp;"_"&amp;D82&amp;"_"&amp;E82)</f>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AVERAGE(I82:M82)</f>
        <v>0</v>
      </c>
      <c r="P82" s="157" t="b">
        <f>EXACT(ROUND(N82,1),ROUND(O82,1))</f>
        <v>1</v>
      </c>
    </row>
    <row r="83" spans="1:16" x14ac:dyDescent="0.25">
      <c r="A83" s="164" t="s">
        <v>32</v>
      </c>
      <c r="B83" s="164" t="s">
        <v>79</v>
      </c>
      <c r="C83" s="164" t="s">
        <v>159</v>
      </c>
      <c r="D83" s="164" t="s">
        <v>160</v>
      </c>
      <c r="E83" s="157" t="s">
        <v>7</v>
      </c>
      <c r="F83" s="165" t="str">
        <f>UPPER("FCTYF_"&amp;B83&amp;"_"&amp;D83)</f>
        <v>FCTYF_EPX_ML</v>
      </c>
      <c r="G83" s="374" t="s">
        <v>760</v>
      </c>
      <c r="H83" s="165" t="str">
        <f>TRIM("FCTYF_"&amp;B83&amp;"_"&amp;D83&amp;"_"&amp;E83)</f>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AVERAGE(I83:M83)</f>
        <v>0</v>
      </c>
      <c r="P83" s="157" t="b">
        <f>EXACT(ROUND(N83,1),ROUND(O83,1))</f>
        <v>1</v>
      </c>
    </row>
    <row r="84" spans="1:16" x14ac:dyDescent="0.25">
      <c r="A84" s="164" t="s">
        <v>32</v>
      </c>
      <c r="B84" s="164" t="s">
        <v>79</v>
      </c>
      <c r="C84" s="164" t="s">
        <v>159</v>
      </c>
      <c r="D84" s="164" t="s">
        <v>160</v>
      </c>
      <c r="E84" s="157" t="s">
        <v>8</v>
      </c>
      <c r="F84" s="165" t="str">
        <f>UPPER("FCTYF_"&amp;B84&amp;"_"&amp;D84)</f>
        <v>FCTYF_EPX_ML</v>
      </c>
      <c r="G84" s="374" t="s">
        <v>761</v>
      </c>
      <c r="H84" s="165" t="str">
        <f>TRIM("FCTYF_"&amp;B84&amp;"_"&amp;D84&amp;"_"&amp;E84)</f>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AVERAGE(I84:M84)</f>
        <v>0</v>
      </c>
      <c r="P84" s="157" t="b">
        <f>EXACT(ROUND(N84,1),ROUND(O84,1))</f>
        <v>1</v>
      </c>
    </row>
    <row r="85" spans="1:16" x14ac:dyDescent="0.25">
      <c r="A85" s="164" t="s">
        <v>32</v>
      </c>
      <c r="B85" s="164" t="s">
        <v>79</v>
      </c>
      <c r="C85" s="164" t="s">
        <v>159</v>
      </c>
      <c r="D85" s="164" t="s">
        <v>160</v>
      </c>
      <c r="E85" s="157" t="s">
        <v>9</v>
      </c>
      <c r="F85" s="165" t="str">
        <f>UPPER("FCTYF_"&amp;B85&amp;"_"&amp;D85)</f>
        <v>FCTYF_EPX_ML</v>
      </c>
      <c r="G85" s="374" t="s">
        <v>762</v>
      </c>
      <c r="H85" s="165" t="str">
        <f>TRIM("FCTYF_"&amp;B85&amp;"_"&amp;D85&amp;"_"&amp;E85)</f>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AVERAGE(I85:M85)</f>
        <v>0</v>
      </c>
      <c r="P85" s="157" t="b">
        <f>EXACT(ROUND(N85,1),ROUND(O85,1))</f>
        <v>1</v>
      </c>
    </row>
    <row r="86" spans="1:16" x14ac:dyDescent="0.25">
      <c r="A86" s="164" t="s">
        <v>32</v>
      </c>
      <c r="B86" s="164" t="s">
        <v>79</v>
      </c>
      <c r="C86" s="164" t="s">
        <v>159</v>
      </c>
      <c r="D86" s="164" t="s">
        <v>160</v>
      </c>
      <c r="E86" s="157" t="s">
        <v>11</v>
      </c>
      <c r="F86" s="165" t="str">
        <f>UPPER("FCTYF_"&amp;B86&amp;"_"&amp;D86)</f>
        <v>FCTYF_EPX_ML</v>
      </c>
      <c r="G86" s="374" t="s">
        <v>805</v>
      </c>
      <c r="H86" s="165" t="str">
        <f>TRIM("FCTYF_"&amp;B86&amp;"_"&amp;D86&amp;"_"&amp;E86)</f>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AVERAGE(I86:M86)</f>
        <v>0</v>
      </c>
      <c r="P86" s="157" t="b">
        <f>EXACT(ROUND(N86,1),ROUND(O86,1))</f>
        <v>1</v>
      </c>
    </row>
    <row r="87" spans="1:16" x14ac:dyDescent="0.25">
      <c r="A87" s="164" t="s">
        <v>32</v>
      </c>
      <c r="B87" s="164" t="s">
        <v>79</v>
      </c>
      <c r="C87" s="164" t="s">
        <v>159</v>
      </c>
      <c r="D87" s="164" t="s">
        <v>160</v>
      </c>
      <c r="E87" s="157" t="s">
        <v>13</v>
      </c>
      <c r="F87" s="165" t="str">
        <f>UPPER("FCTYF_"&amp;B87&amp;"_"&amp;D87)</f>
        <v>FCTYF_EPX_ML</v>
      </c>
      <c r="G87" s="374" t="s">
        <v>763</v>
      </c>
      <c r="H87" s="165" t="str">
        <f>TRIM("FCTYF_"&amp;B87&amp;"_"&amp;D87&amp;"_"&amp;E87)</f>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AVERAGE(I87:M87)</f>
        <v>0</v>
      </c>
      <c r="P87" s="157" t="b">
        <f>EXACT(ROUND(N87,1),ROUND(O87,1))</f>
        <v>1</v>
      </c>
    </row>
    <row r="88" spans="1:16" x14ac:dyDescent="0.25">
      <c r="A88" s="164" t="s">
        <v>32</v>
      </c>
      <c r="B88" s="164" t="s">
        <v>79</v>
      </c>
      <c r="C88" s="164" t="s">
        <v>159</v>
      </c>
      <c r="D88" s="164" t="s">
        <v>160</v>
      </c>
      <c r="E88" s="157" t="s">
        <v>14</v>
      </c>
      <c r="F88" s="165" t="str">
        <f>UPPER("FCTYF_"&amp;B88&amp;"_"&amp;D88)</f>
        <v>FCTYF_EPX_ML</v>
      </c>
      <c r="G88" s="374" t="s">
        <v>764</v>
      </c>
      <c r="H88" s="165" t="str">
        <f>TRIM("FCTYF_"&amp;B88&amp;"_"&amp;D88&amp;"_"&amp;E88)</f>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AVERAGE(I88:M88)</f>
        <v>0</v>
      </c>
      <c r="P88" s="157" t="b">
        <f>EXACT(ROUND(N88,1),ROUND(O88,1))</f>
        <v>1</v>
      </c>
    </row>
    <row r="89" spans="1:16" x14ac:dyDescent="0.25">
      <c r="A89" s="164" t="s">
        <v>32</v>
      </c>
      <c r="B89" s="164" t="s">
        <v>79</v>
      </c>
      <c r="C89" s="164" t="s">
        <v>159</v>
      </c>
      <c r="D89" s="164" t="s">
        <v>160</v>
      </c>
      <c r="E89" s="157" t="s">
        <v>15</v>
      </c>
      <c r="F89" s="165" t="str">
        <f>UPPER("FCTYF_"&amp;B89&amp;"_"&amp;D89)</f>
        <v>FCTYF_EPX_ML</v>
      </c>
      <c r="G89" s="374" t="s">
        <v>765</v>
      </c>
      <c r="H89" s="165" t="str">
        <f>TRIM("FCTYF_"&amp;B89&amp;"_"&amp;D89&amp;"_"&amp;E89)</f>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AVERAGE(I89:M89)</f>
        <v>0</v>
      </c>
      <c r="P89" s="157" t="b">
        <f>EXACT(ROUND(N89,1),ROUND(O89,1))</f>
        <v>1</v>
      </c>
    </row>
    <row r="90" spans="1:16" x14ac:dyDescent="0.25">
      <c r="A90" s="164" t="s">
        <v>32</v>
      </c>
      <c r="B90" s="164" t="s">
        <v>79</v>
      </c>
      <c r="C90" s="164" t="s">
        <v>159</v>
      </c>
      <c r="D90" s="164" t="s">
        <v>160</v>
      </c>
      <c r="E90" s="157" t="s">
        <v>17</v>
      </c>
      <c r="F90" s="165" t="str">
        <f>UPPER("FCTYF_"&amp;B90&amp;"_"&amp;D90)</f>
        <v>FCTYF_EPX_ML</v>
      </c>
      <c r="G90" s="374" t="s">
        <v>766</v>
      </c>
      <c r="H90" s="165" t="str">
        <f>TRIM("FCTYF_"&amp;B90&amp;"_"&amp;D90&amp;"_"&amp;E90)</f>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AVERAGE(I90:M90)</f>
        <v>0</v>
      </c>
      <c r="P90" s="157" t="b">
        <f>EXACT(ROUND(N90,1),ROUND(O90,1))</f>
        <v>1</v>
      </c>
    </row>
    <row r="91" spans="1:16" x14ac:dyDescent="0.25">
      <c r="A91" s="164" t="s">
        <v>32</v>
      </c>
      <c r="B91" s="164" t="s">
        <v>79</v>
      </c>
      <c r="C91" s="164" t="s">
        <v>159</v>
      </c>
      <c r="D91" s="164" t="s">
        <v>160</v>
      </c>
      <c r="E91" s="157" t="s">
        <v>18</v>
      </c>
      <c r="F91" s="165" t="str">
        <f>UPPER("FCTYF_"&amp;B91&amp;"_"&amp;D91)</f>
        <v>FCTYF_EPX_ML</v>
      </c>
      <c r="G91" s="374" t="s">
        <v>767</v>
      </c>
      <c r="H91" s="165" t="str">
        <f>TRIM("FCTYF_"&amp;B91&amp;"_"&amp;D91&amp;"_"&amp;E91)</f>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AVERAGE(I91:M91)</f>
        <v>0</v>
      </c>
      <c r="P91" s="157" t="b">
        <f>EXACT(ROUND(N91,1),ROUND(O91,1))</f>
        <v>1</v>
      </c>
    </row>
    <row r="92" spans="1:16" x14ac:dyDescent="0.25">
      <c r="A92" s="164" t="s">
        <v>32</v>
      </c>
      <c r="B92" s="164" t="s">
        <v>79</v>
      </c>
      <c r="C92" s="164" t="s">
        <v>159</v>
      </c>
      <c r="D92" s="164" t="s">
        <v>160</v>
      </c>
      <c r="E92" s="157" t="s">
        <v>19</v>
      </c>
      <c r="F92" s="165" t="str">
        <f>UPPER("FCTYF_"&amp;B92&amp;"_"&amp;D92)</f>
        <v>FCTYF_EPX_ML</v>
      </c>
      <c r="G92" s="374" t="s">
        <v>768</v>
      </c>
      <c r="H92" s="165" t="str">
        <f>TRIM("FCTYF_"&amp;B92&amp;"_"&amp;D92&amp;"_"&amp;E92)</f>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AVERAGE(I92:M92)</f>
        <v>0</v>
      </c>
      <c r="P92" s="157" t="b">
        <f>EXACT(ROUND(N92,1),ROUND(O92,1))</f>
        <v>1</v>
      </c>
    </row>
    <row r="93" spans="1:16" x14ac:dyDescent="0.25">
      <c r="A93" s="164" t="s">
        <v>32</v>
      </c>
      <c r="B93" s="164" t="s">
        <v>79</v>
      </c>
      <c r="C93" s="164" t="s">
        <v>159</v>
      </c>
      <c r="D93" s="164" t="s">
        <v>160</v>
      </c>
      <c r="E93" s="157" t="s">
        <v>21</v>
      </c>
      <c r="F93" s="165" t="str">
        <f>UPPER("FCTYF_"&amp;B93&amp;"_"&amp;D93)</f>
        <v>FCTYF_EPX_ML</v>
      </c>
      <c r="G93" s="374" t="s">
        <v>769</v>
      </c>
      <c r="H93" s="165" t="str">
        <f>TRIM("FCTYF_"&amp;B93&amp;"_"&amp;D93&amp;"_"&amp;E93)</f>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AVERAGE(I93:M93)</f>
        <v>0</v>
      </c>
      <c r="P93" s="157" t="b">
        <f>EXACT(ROUND(N93,1),ROUND(O93,1))</f>
        <v>1</v>
      </c>
    </row>
    <row r="94" spans="1:16" x14ac:dyDescent="0.25">
      <c r="A94" s="164" t="s">
        <v>32</v>
      </c>
      <c r="B94" s="164" t="s">
        <v>79</v>
      </c>
      <c r="C94" s="164" t="s">
        <v>159</v>
      </c>
      <c r="D94" s="164" t="s">
        <v>160</v>
      </c>
      <c r="E94" s="157" t="s">
        <v>39</v>
      </c>
      <c r="F94" s="165" t="str">
        <f>UPPER("FCTYF_"&amp;B94&amp;"_"&amp;D94)</f>
        <v>FCTYF_EPX_ML</v>
      </c>
      <c r="G94" s="374" t="s">
        <v>806</v>
      </c>
      <c r="H94" s="165" t="str">
        <f>TRIM("FCTYF_"&amp;B94&amp;"_"&amp;D94&amp;"_"&amp;E94)</f>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AVERAGE(I94:M94)</f>
        <v>0</v>
      </c>
      <c r="P94" s="157" t="b">
        <f>EXACT(ROUND(N94,1),ROUND(O94,1))</f>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UPPER("FCTYF_"&amp;B96&amp;"_"&amp;D96)</f>
        <v>FCTYF_EPX_EPX</v>
      </c>
      <c r="G96" s="374" t="s">
        <v>756</v>
      </c>
      <c r="H96" s="165" t="str">
        <f>TRIM("FCTYF_"&amp;B96&amp;"_"&amp;D96&amp;"_"&amp;E96)</f>
        <v>FCTYF_EPX_Epx_Sapin</v>
      </c>
      <c r="I96" s="169">
        <f>IFERROR(_xll.Woodstock.Analyst.Xcel.UDFs.GetIndicatorValue($G96, "5 Famille de courbes="&amp;$F96&amp;";", IntrantScenario!$B$7, IntrantScenario!$B$10,"2")/5,0)</f>
        <v>9095.2743397249706</v>
      </c>
      <c r="J96" s="169">
        <f>IFERROR(_xll.Woodstock.Analyst.Xcel.UDFs.GetIndicatorValue($G96, "5 Famille de courbes="&amp;$F96&amp;";", IntrantScenario!$B$7, IntrantScenario!$B$10,"3")/5,0)</f>
        <v>16321.75945227698</v>
      </c>
      <c r="K96" s="169">
        <f>IFERROR(_xll.Woodstock.Analyst.Xcel.UDFs.GetIndicatorValue($G96, "5 Famille de courbes="&amp;$F96&amp;";", IntrantScenario!$B$7, IntrantScenario!$B$10,"4")/5,0)</f>
        <v>6261.4786773523319</v>
      </c>
      <c r="L96" s="169">
        <f>IFERROR(_xll.Woodstock.Analyst.Xcel.UDFs.GetIndicatorValue($G96, "5 Famille de courbes="&amp;$F96&amp;";", IntrantScenario!$B$7, IntrantScenario!$B$10,"5")/5,0)</f>
        <v>8925.3606183338416</v>
      </c>
      <c r="M96" s="169">
        <f>IFERROR(_xll.Woodstock.Analyst.Xcel.UDFs.GetIndicatorValue($G96, "5 Famille de courbes="&amp;$F96&amp;";", IntrantScenario!$B$7, IntrantScenario!$B$10,"6")/5,0)</f>
        <v>11686.632666198684</v>
      </c>
      <c r="N96" s="169">
        <f>IFERROR(_xll.Woodstock.Analyst.Xcel.UDFs.GetIndicatorValueAverage($G96, "5 Famille de courbes="&amp;$F96&amp;";", IntrantScenario!$B$7, IntrantScenario!$B$10,"2", "6")/5,0)</f>
        <v>10458.101150777362</v>
      </c>
      <c r="O96" s="356">
        <f>AVERAGE(I96:M96)</f>
        <v>10458.101150777362</v>
      </c>
      <c r="P96" s="157" t="b">
        <f>EXACT(ROUND(N96,1),ROUND(O96,1))</f>
        <v>1</v>
      </c>
    </row>
    <row r="97" spans="1:16" x14ac:dyDescent="0.25">
      <c r="A97" s="164" t="s">
        <v>32</v>
      </c>
      <c r="B97" s="164" t="s">
        <v>79</v>
      </c>
      <c r="C97" s="164" t="s">
        <v>32</v>
      </c>
      <c r="D97" s="164" t="s">
        <v>161</v>
      </c>
      <c r="E97" s="157" t="s">
        <v>3</v>
      </c>
      <c r="F97" s="165" t="str">
        <f>UPPER("FCTYF_"&amp;B97&amp;"_"&amp;D97)</f>
        <v>FCTYF_EPX_EPX</v>
      </c>
      <c r="G97" s="374" t="s">
        <v>757</v>
      </c>
      <c r="H97" s="165" t="str">
        <f>TRIM("FCTYF_"&amp;B97&amp;"_"&amp;D97&amp;"_"&amp;E97)</f>
        <v>FCTYF_EPX_Epx_Épinettes</v>
      </c>
      <c r="I97" s="169">
        <f>IFERROR(_xll.Woodstock.Analyst.Xcel.UDFs.GetIndicatorValue($G97, "5 Famille de courbes="&amp;$F97&amp;";", IntrantScenario!$B$7, IntrantScenario!$B$10,"2")/5,0)</f>
        <v>125424.53518723433</v>
      </c>
      <c r="J97" s="169">
        <f>IFERROR(_xll.Woodstock.Analyst.Xcel.UDFs.GetIndicatorValue($G97, "5 Famille de courbes="&amp;$F97&amp;";", IntrantScenario!$B$7, IntrantScenario!$B$10,"3")/5,0)</f>
        <v>193338.62535844988</v>
      </c>
      <c r="K97" s="169">
        <f>IFERROR(_xll.Woodstock.Analyst.Xcel.UDFs.GetIndicatorValue($G97, "5 Famille de courbes="&amp;$F97&amp;";", IntrantScenario!$B$7, IntrantScenario!$B$10,"4")/5,0)</f>
        <v>107371.34639520275</v>
      </c>
      <c r="L97" s="169">
        <f>IFERROR(_xll.Woodstock.Analyst.Xcel.UDFs.GetIndicatorValue($G97, "5 Famille de courbes="&amp;$F97&amp;";", IntrantScenario!$B$7, IntrantScenario!$B$10,"5")/5,0)</f>
        <v>128841.67999759197</v>
      </c>
      <c r="M97" s="169">
        <f>IFERROR(_xll.Woodstock.Analyst.Xcel.UDFs.GetIndicatorValue($G97, "5 Famille de courbes="&amp;$F97&amp;";", IntrantScenario!$B$7, IntrantScenario!$B$10,"6")/5,0)</f>
        <v>158014.22968453125</v>
      </c>
      <c r="N97" s="169">
        <f>IFERROR(_xll.Woodstock.Analyst.Xcel.UDFs.GetIndicatorValueAverage($G97, "5 Famille de courbes="&amp;$F97&amp;";", IntrantScenario!$B$7, IntrantScenario!$B$10,"2", "6")/5,0)</f>
        <v>142598.08332460202</v>
      </c>
      <c r="O97" s="356">
        <f>AVERAGE(I97:M97)</f>
        <v>142598.08332460205</v>
      </c>
      <c r="P97" s="157" t="b">
        <f>EXACT(ROUND(N97,1),ROUND(O97,1))</f>
        <v>1</v>
      </c>
    </row>
    <row r="98" spans="1:16" x14ac:dyDescent="0.25">
      <c r="A98" s="164" t="s">
        <v>32</v>
      </c>
      <c r="B98" s="164" t="s">
        <v>79</v>
      </c>
      <c r="C98" s="164" t="s">
        <v>32</v>
      </c>
      <c r="D98" s="164" t="s">
        <v>161</v>
      </c>
      <c r="E98" s="157" t="s">
        <v>4</v>
      </c>
      <c r="F98" s="165" t="str">
        <f>UPPER("FCTYF_"&amp;B98&amp;"_"&amp;D98)</f>
        <v>FCTYF_EPX_EPX</v>
      </c>
      <c r="G98" s="374" t="s">
        <v>758</v>
      </c>
      <c r="H98" s="165" t="str">
        <f>TRIM("FCTYF_"&amp;B98&amp;"_"&amp;D98&amp;"_"&amp;E98)</f>
        <v>FCTYF_EPX_Epx_Pin gris</v>
      </c>
      <c r="I98" s="169">
        <f>IFERROR(_xll.Woodstock.Analyst.Xcel.UDFs.GetIndicatorValue($G98, "5 Famille de courbes="&amp;$F98&amp;";", IntrantScenario!$B$7, IntrantScenario!$B$10,"2")/5,0)</f>
        <v>11907.217182985331</v>
      </c>
      <c r="J98" s="169">
        <f>IFERROR(_xll.Woodstock.Analyst.Xcel.UDFs.GetIndicatorValue($G98, "5 Famille de courbes="&amp;$F98&amp;";", IntrantScenario!$B$7, IntrantScenario!$B$10,"3")/5,0)</f>
        <v>20122.007577202014</v>
      </c>
      <c r="K98" s="169">
        <f>IFERROR(_xll.Woodstock.Analyst.Xcel.UDFs.GetIndicatorValue($G98, "5 Famille de courbes="&amp;$F98&amp;";", IntrantScenario!$B$7, IntrantScenario!$B$10,"4")/5,0)</f>
        <v>8160.007133769288</v>
      </c>
      <c r="L98" s="169">
        <f>IFERROR(_xll.Woodstock.Analyst.Xcel.UDFs.GetIndicatorValue($G98, "5 Famille de courbes="&amp;$F98&amp;";", IntrantScenario!$B$7, IntrantScenario!$B$10,"5")/5,0)</f>
        <v>12529.294790315538</v>
      </c>
      <c r="M98" s="169">
        <f>IFERROR(_xll.Woodstock.Analyst.Xcel.UDFs.GetIndicatorValue($G98, "5 Famille de courbes="&amp;$F98&amp;";", IntrantScenario!$B$7, IntrantScenario!$B$10,"6")/5,0)</f>
        <v>13865.126415257579</v>
      </c>
      <c r="N98" s="169">
        <f>IFERROR(_xll.Woodstock.Analyst.Xcel.UDFs.GetIndicatorValueAverage($G98, "5 Famille de courbes="&amp;$F98&amp;";", IntrantScenario!$B$7, IntrantScenario!$B$10,"2", "6")/5,0)</f>
        <v>13316.730619905949</v>
      </c>
      <c r="O98" s="356">
        <f>AVERAGE(I98:M98)</f>
        <v>13316.730619905949</v>
      </c>
      <c r="P98" s="157" t="b">
        <f>EXACT(ROUND(N98,1),ROUND(O98,1))</f>
        <v>1</v>
      </c>
    </row>
    <row r="99" spans="1:16" x14ac:dyDescent="0.25">
      <c r="A99" s="164" t="s">
        <v>32</v>
      </c>
      <c r="B99" s="164" t="s">
        <v>79</v>
      </c>
      <c r="C99" s="164" t="s">
        <v>32</v>
      </c>
      <c r="D99" s="164" t="s">
        <v>161</v>
      </c>
      <c r="E99" s="157" t="s">
        <v>5</v>
      </c>
      <c r="F99" s="165" t="str">
        <f>UPPER("FCTYF_"&amp;B99&amp;"_"&amp;D99)</f>
        <v>FCTYF_EPX_EPX</v>
      </c>
      <c r="G99" s="374" t="s">
        <v>759</v>
      </c>
      <c r="H99" s="165" t="str">
        <f>TRIM("FCTYF_"&amp;B99&amp;"_"&amp;D99&amp;"_"&amp;E99)</f>
        <v>FCTYF_EPX_Epx_Mélèzes</v>
      </c>
      <c r="I99" s="169">
        <f>IFERROR(_xll.Woodstock.Analyst.Xcel.UDFs.GetIndicatorValue($G99, "5 Famille de courbes="&amp;$F99&amp;";", IntrantScenario!$B$7, IntrantScenario!$B$10,"2")/5,0)</f>
        <v>2535.8922250869468</v>
      </c>
      <c r="J99" s="169">
        <f>IFERROR(_xll.Woodstock.Analyst.Xcel.UDFs.GetIndicatorValue($G99, "5 Famille de courbes="&amp;$F99&amp;";", IntrantScenario!$B$7, IntrantScenario!$B$10,"3")/5,0)</f>
        <v>4249.6633111631545</v>
      </c>
      <c r="K99" s="169">
        <f>IFERROR(_xll.Woodstock.Analyst.Xcel.UDFs.GetIndicatorValue($G99, "5 Famille de courbes="&amp;$F99&amp;";", IntrantScenario!$B$7, IntrantScenario!$B$10,"4")/5,0)</f>
        <v>2242.0747490706344</v>
      </c>
      <c r="L99" s="169">
        <f>IFERROR(_xll.Woodstock.Analyst.Xcel.UDFs.GetIndicatorValue($G99, "5 Famille de courbes="&amp;$F99&amp;";", IntrantScenario!$B$7, IntrantScenario!$B$10,"5")/5,0)</f>
        <v>3285.8313058076674</v>
      </c>
      <c r="M99" s="169">
        <f>IFERROR(_xll.Woodstock.Analyst.Xcel.UDFs.GetIndicatorValue($G99, "5 Famille de courbes="&amp;$F99&amp;";", IntrantScenario!$B$7, IntrantScenario!$B$10,"6")/5,0)</f>
        <v>3233.3675299405977</v>
      </c>
      <c r="N99" s="169">
        <f>IFERROR(_xll.Woodstock.Analyst.Xcel.UDFs.GetIndicatorValueAverage($G99, "5 Famille de courbes="&amp;$F99&amp;";", IntrantScenario!$B$7, IntrantScenario!$B$10,"2", "6")/5,0)</f>
        <v>3109.3658242137999</v>
      </c>
      <c r="O99" s="356">
        <f>AVERAGE(I99:M99)</f>
        <v>3109.3658242137999</v>
      </c>
      <c r="P99" s="157" t="b">
        <f>EXACT(ROUND(N99,1),ROUND(O99,1))</f>
        <v>1</v>
      </c>
    </row>
    <row r="100" spans="1:16" x14ac:dyDescent="0.25">
      <c r="A100" s="164" t="s">
        <v>32</v>
      </c>
      <c r="B100" s="164" t="s">
        <v>79</v>
      </c>
      <c r="C100" s="164" t="s">
        <v>32</v>
      </c>
      <c r="D100" s="164" t="s">
        <v>161</v>
      </c>
      <c r="E100" s="157" t="s">
        <v>6</v>
      </c>
      <c r="F100" s="165" t="str">
        <f>UPPER("FCTYF_"&amp;B100&amp;"_"&amp;D100)</f>
        <v>FCTYF_EPX_EPX</v>
      </c>
      <c r="G100" s="374" t="s">
        <v>770</v>
      </c>
      <c r="H100" s="165" t="str">
        <f>TRIM("FCTYF_"&amp;B100&amp;"_"&amp;D100&amp;"_"&amp;E100)</f>
        <v>FCTYF_EPX_Epx_Sous-total SEPM</v>
      </c>
      <c r="I100" s="169">
        <f>IFERROR(_xll.Woodstock.Analyst.Xcel.UDFs.GetIndicatorValue($G100, "5 Famille de courbes="&amp;$F100&amp;";", IntrantScenario!$B$7, IntrantScenario!$B$10,"2")/5,0)</f>
        <v>148962.91977100118</v>
      </c>
      <c r="J100" s="169">
        <f>IFERROR(_xll.Woodstock.Analyst.Xcel.UDFs.GetIndicatorValue($G100, "5 Famille de courbes="&amp;$F100&amp;";", IntrantScenario!$B$7, IntrantScenario!$B$10,"3")/5,0)</f>
        <v>234032.05288080178</v>
      </c>
      <c r="K100" s="169">
        <f>IFERROR(_xll.Woodstock.Analyst.Xcel.UDFs.GetIndicatorValue($G100, "5 Famille de courbes="&amp;$F100&amp;";", IntrantScenario!$B$7, IntrantScenario!$B$10,"4")/5,0)</f>
        <v>124034.9063365232</v>
      </c>
      <c r="L100" s="169">
        <f>IFERROR(_xll.Woodstock.Analyst.Xcel.UDFs.GetIndicatorValue($G100, "5 Famille de courbes="&amp;$F100&amp;";", IntrantScenario!$B$7, IntrantScenario!$B$10,"5")/5,0)</f>
        <v>153582.16426449979</v>
      </c>
      <c r="M100" s="169">
        <f>IFERROR(_xll.Woodstock.Analyst.Xcel.UDFs.GetIndicatorValue($G100, "5 Famille de courbes="&amp;$F100&amp;";", IntrantScenario!$B$7, IntrantScenario!$B$10,"6")/5,0)</f>
        <v>186799.3598412186</v>
      </c>
      <c r="N100" s="169">
        <f>IFERROR(_xll.Woodstock.Analyst.Xcel.UDFs.GetIndicatorValueAverage($G100, "5 Famille de courbes="&amp;$F100&amp;";", IntrantScenario!$B$7, IntrantScenario!$B$10,"2", "6")/5,0)</f>
        <v>169482.2806188089</v>
      </c>
      <c r="O100" s="356">
        <f>AVERAGE(I100:M100)</f>
        <v>169482.2806188089</v>
      </c>
      <c r="P100" s="157" t="b">
        <f>EXACT(ROUND(N100,1),ROUND(O100,1))</f>
        <v>1</v>
      </c>
    </row>
    <row r="101" spans="1:16" x14ac:dyDescent="0.25">
      <c r="A101" s="164" t="s">
        <v>32</v>
      </c>
      <c r="B101" s="164" t="s">
        <v>79</v>
      </c>
      <c r="C101" s="164" t="s">
        <v>32</v>
      </c>
      <c r="D101" s="164" t="s">
        <v>161</v>
      </c>
      <c r="E101" s="157" t="s">
        <v>7</v>
      </c>
      <c r="F101" s="165" t="str">
        <f>UPPER("FCTYF_"&amp;B101&amp;"_"&amp;D101)</f>
        <v>FCTYF_EPX_EPX</v>
      </c>
      <c r="G101" s="374" t="s">
        <v>760</v>
      </c>
      <c r="H101" s="165" t="str">
        <f>TRIM("FCTYF_"&amp;B101&amp;"_"&amp;D101&amp;"_"&amp;E101)</f>
        <v>FCTYF_EPX_Epx_Pins blanc et rouge</v>
      </c>
      <c r="I101" s="169">
        <f>IFERROR(_xll.Woodstock.Analyst.Xcel.UDFs.GetIndicatorValue($G101, "5 Famille de courbes="&amp;$F101&amp;";", IntrantScenario!$B$7, IntrantScenario!$B$10,"2")/5,0)</f>
        <v>668.72523117255491</v>
      </c>
      <c r="J101" s="169">
        <f>IFERROR(_xll.Woodstock.Analyst.Xcel.UDFs.GetIndicatorValue($G101, "5 Famille de courbes="&amp;$F101&amp;";", IntrantScenario!$B$7, IntrantScenario!$B$10,"3")/5,0)</f>
        <v>570.54841516574447</v>
      </c>
      <c r="K101" s="169">
        <f>IFERROR(_xll.Woodstock.Analyst.Xcel.UDFs.GetIndicatorValue($G101, "5 Famille de courbes="&amp;$F101&amp;";", IntrantScenario!$B$7, IntrantScenario!$B$10,"4")/5,0)</f>
        <v>764.1447291889707</v>
      </c>
      <c r="L101" s="169">
        <f>IFERROR(_xll.Woodstock.Analyst.Xcel.UDFs.GetIndicatorValue($G101, "5 Famille de courbes="&amp;$F101&amp;";", IntrantScenario!$B$7, IntrantScenario!$B$10,"5")/5,0)</f>
        <v>413.83197409061256</v>
      </c>
      <c r="M101" s="169">
        <f>IFERROR(_xll.Woodstock.Analyst.Xcel.UDFs.GetIndicatorValue($G101, "5 Famille de courbes="&amp;$F101&amp;";", IntrantScenario!$B$7, IntrantScenario!$B$10,"6")/5,0)</f>
        <v>612.41632351248938</v>
      </c>
      <c r="N101" s="169">
        <f>IFERROR(_xll.Woodstock.Analyst.Xcel.UDFs.GetIndicatorValueAverage($G101, "5 Famille de courbes="&amp;$F101&amp;";", IntrantScenario!$B$7, IntrantScenario!$B$10,"2", "6")/5,0)</f>
        <v>605.93333462607438</v>
      </c>
      <c r="O101" s="356">
        <f>AVERAGE(I101:M101)</f>
        <v>605.93333462607438</v>
      </c>
      <c r="P101" s="157" t="b">
        <f>EXACT(ROUND(N101,1),ROUND(O101,1))</f>
        <v>1</v>
      </c>
    </row>
    <row r="102" spans="1:16" x14ac:dyDescent="0.25">
      <c r="A102" s="164" t="s">
        <v>32</v>
      </c>
      <c r="B102" s="164" t="s">
        <v>79</v>
      </c>
      <c r="C102" s="164" t="s">
        <v>32</v>
      </c>
      <c r="D102" s="164" t="s">
        <v>161</v>
      </c>
      <c r="E102" s="157" t="s">
        <v>8</v>
      </c>
      <c r="F102" s="165" t="str">
        <f>UPPER("FCTYF_"&amp;B102&amp;"_"&amp;D102)</f>
        <v>FCTYF_EPX_EPX</v>
      </c>
      <c r="G102" s="374" t="s">
        <v>761</v>
      </c>
      <c r="H102" s="165" t="str">
        <f>TRIM("FCTYF_"&amp;B102&amp;"_"&amp;D102&amp;"_"&amp;E102)</f>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AVERAGE(I102:M102)</f>
        <v>0</v>
      </c>
      <c r="P102" s="157" t="b">
        <f>EXACT(ROUND(N102,1),ROUND(O102,1))</f>
        <v>1</v>
      </c>
    </row>
    <row r="103" spans="1:16" x14ac:dyDescent="0.25">
      <c r="A103" s="164" t="s">
        <v>32</v>
      </c>
      <c r="B103" s="164" t="s">
        <v>79</v>
      </c>
      <c r="C103" s="164" t="s">
        <v>32</v>
      </c>
      <c r="D103" s="164" t="s">
        <v>161</v>
      </c>
      <c r="E103" s="157" t="s">
        <v>9</v>
      </c>
      <c r="F103" s="165" t="str">
        <f>UPPER("FCTYF_"&amp;B103&amp;"_"&amp;D103)</f>
        <v>FCTYF_EPX_EPX</v>
      </c>
      <c r="G103" s="374" t="s">
        <v>762</v>
      </c>
      <c r="H103" s="165" t="str">
        <f>TRIM("FCTYF_"&amp;B103&amp;"_"&amp;D103&amp;"_"&amp;E103)</f>
        <v>FCTYF_EPX_Epx_Thuya</v>
      </c>
      <c r="I103" s="169">
        <f>IFERROR(_xll.Woodstock.Analyst.Xcel.UDFs.GetIndicatorValue($G103, "5 Famille de courbes="&amp;$F103&amp;";", IntrantScenario!$B$7, IntrantScenario!$B$10,"2")/5,0)</f>
        <v>321.39207812377754</v>
      </c>
      <c r="J103" s="169">
        <f>IFERROR(_xll.Woodstock.Analyst.Xcel.UDFs.GetIndicatorValue($G103, "5 Famille de courbes="&amp;$F103&amp;";", IntrantScenario!$B$7, IntrantScenario!$B$10,"3")/5,0)</f>
        <v>339.14103524087398</v>
      </c>
      <c r="K103" s="169">
        <f>IFERROR(_xll.Woodstock.Analyst.Xcel.UDFs.GetIndicatorValue($G103, "5 Famille de courbes="&amp;$F103&amp;";", IntrantScenario!$B$7, IntrantScenario!$B$10,"4")/5,0)</f>
        <v>246.36066498187014</v>
      </c>
      <c r="L103" s="169">
        <f>IFERROR(_xll.Woodstock.Analyst.Xcel.UDFs.GetIndicatorValue($G103, "5 Famille de courbes="&amp;$F103&amp;";", IntrantScenario!$B$7, IntrantScenario!$B$10,"5")/5,0)</f>
        <v>319.89954812983444</v>
      </c>
      <c r="M103" s="169">
        <f>IFERROR(_xll.Woodstock.Analyst.Xcel.UDFs.GetIndicatorValue($G103, "5 Famille de courbes="&amp;$F103&amp;";", IntrantScenario!$B$7, IntrantScenario!$B$10,"6")/5,0)</f>
        <v>240.27812044787294</v>
      </c>
      <c r="N103" s="169">
        <f>IFERROR(_xll.Woodstock.Analyst.Xcel.UDFs.GetIndicatorValueAverage($G103, "5 Famille de courbes="&amp;$F103&amp;";", IntrantScenario!$B$7, IntrantScenario!$B$10,"2", "6")/5,0)</f>
        <v>293.4142893848458</v>
      </c>
      <c r="O103" s="356">
        <f>AVERAGE(I103:M103)</f>
        <v>293.4142893848458</v>
      </c>
      <c r="P103" s="157" t="b">
        <f>EXACT(ROUND(N103,1),ROUND(O103,1))</f>
        <v>1</v>
      </c>
    </row>
    <row r="104" spans="1:16" x14ac:dyDescent="0.25">
      <c r="A104" s="164" t="s">
        <v>32</v>
      </c>
      <c r="B104" s="164" t="s">
        <v>79</v>
      </c>
      <c r="C104" s="164" t="s">
        <v>32</v>
      </c>
      <c r="D104" s="164" t="s">
        <v>161</v>
      </c>
      <c r="E104" s="157" t="s">
        <v>11</v>
      </c>
      <c r="F104" s="165" t="str">
        <f>UPPER("FCTYF_"&amp;B104&amp;"_"&amp;D104)</f>
        <v>FCTYF_EPX_EPX</v>
      </c>
      <c r="G104" s="374" t="s">
        <v>805</v>
      </c>
      <c r="H104" s="165" t="str">
        <f>TRIM("FCTYF_"&amp;B104&amp;"_"&amp;D104&amp;"_"&amp;E104)</f>
        <v>FCTYF_EPX_Epx_Total Résineux</v>
      </c>
      <c r="I104" s="169">
        <f>IFERROR(_xll.Woodstock.Analyst.Xcel.UDFs.GetIndicatorValue($G104, "5 Famille de courbes="&amp;$F104&amp;";", IntrantScenario!$B$7, IntrantScenario!$B$10,"2")/5,0)</f>
        <v>149953.03894833097</v>
      </c>
      <c r="J104" s="169">
        <f>IFERROR(_xll.Woodstock.Analyst.Xcel.UDFs.GetIndicatorValue($G104, "5 Famille de courbes="&amp;$F104&amp;";", IntrantScenario!$B$7, IntrantScenario!$B$10,"3")/5,0)</f>
        <v>234941.74280514792</v>
      </c>
      <c r="K104" s="169">
        <f>IFERROR(_xll.Woodstock.Analyst.Xcel.UDFs.GetIndicatorValue($G104, "5 Famille de courbes="&amp;$F104&amp;";", IntrantScenario!$B$7, IntrantScenario!$B$10,"4")/5,0)</f>
        <v>125045.41208926486</v>
      </c>
      <c r="L104" s="169">
        <f>IFERROR(_xll.Woodstock.Analyst.Xcel.UDFs.GetIndicatorValue($G104, "5 Famille de courbes="&amp;$F104&amp;";", IntrantScenario!$B$7, IntrantScenario!$B$10,"5")/5,0)</f>
        <v>154315.89555572107</v>
      </c>
      <c r="M104" s="169">
        <f>IFERROR(_xll.Woodstock.Analyst.Xcel.UDFs.GetIndicatorValue($G104, "5 Famille de courbes="&amp;$F104&amp;";", IntrantScenario!$B$7, IntrantScenario!$B$10,"6")/5,0)</f>
        <v>187652.0533034564</v>
      </c>
      <c r="N104" s="169">
        <f>IFERROR(_xll.Woodstock.Analyst.Xcel.UDFs.GetIndicatorValueAverage($G104, "5 Famille de courbes="&amp;$F104&amp;";", IntrantScenario!$B$7, IntrantScenario!$B$10,"2", "6")/5,0)</f>
        <v>170381.62854038426</v>
      </c>
      <c r="O104" s="356">
        <f>AVERAGE(I104:M104)</f>
        <v>170381.62854038426</v>
      </c>
      <c r="P104" s="157" t="b">
        <f>EXACT(ROUND(N104,1),ROUND(O104,1))</f>
        <v>1</v>
      </c>
    </row>
    <row r="105" spans="1:16" x14ac:dyDescent="0.25">
      <c r="A105" s="164" t="s">
        <v>32</v>
      </c>
      <c r="B105" s="164" t="s">
        <v>79</v>
      </c>
      <c r="C105" s="164" t="s">
        <v>32</v>
      </c>
      <c r="D105" s="164" t="s">
        <v>161</v>
      </c>
      <c r="E105" s="157" t="s">
        <v>13</v>
      </c>
      <c r="F105" s="165" t="str">
        <f>UPPER("FCTYF_"&amp;B105&amp;"_"&amp;D105)</f>
        <v>FCTYF_EPX_EPX</v>
      </c>
      <c r="G105" s="374" t="s">
        <v>763</v>
      </c>
      <c r="H105" s="165" t="str">
        <f>TRIM("FCTYF_"&amp;B105&amp;"_"&amp;D105&amp;"_"&amp;E105)</f>
        <v>FCTYF_EPX_Epx_Bouleau à papier</v>
      </c>
      <c r="I105" s="169">
        <f>IFERROR(_xll.Woodstock.Analyst.Xcel.UDFs.GetIndicatorValue($G105, "5 Famille de courbes="&amp;$F105&amp;";", IntrantScenario!$B$7, IntrantScenario!$B$10,"2")/5,0)</f>
        <v>4262.0633275422215</v>
      </c>
      <c r="J105" s="169">
        <f>IFERROR(_xll.Woodstock.Analyst.Xcel.UDFs.GetIndicatorValue($G105, "5 Famille de courbes="&amp;$F105&amp;";", IntrantScenario!$B$7, IntrantScenario!$B$10,"3")/5,0)</f>
        <v>6711.151010943664</v>
      </c>
      <c r="K105" s="169">
        <f>IFERROR(_xll.Woodstock.Analyst.Xcel.UDFs.GetIndicatorValue($G105, "5 Famille de courbes="&amp;$F105&amp;";", IntrantScenario!$B$7, IntrantScenario!$B$10,"4")/5,0)</f>
        <v>3131.7500523266108</v>
      </c>
      <c r="L105" s="169">
        <f>IFERROR(_xll.Woodstock.Analyst.Xcel.UDFs.GetIndicatorValue($G105, "5 Famille de courbes="&amp;$F105&amp;";", IntrantScenario!$B$7, IntrantScenario!$B$10,"5")/5,0)</f>
        <v>3546.652419454007</v>
      </c>
      <c r="M105" s="169">
        <f>IFERROR(_xll.Woodstock.Analyst.Xcel.UDFs.GetIndicatorValue($G105, "5 Famille de courbes="&amp;$F105&amp;";", IntrantScenario!$B$7, IntrantScenario!$B$10,"6")/5,0)</f>
        <v>4434.5903358033656</v>
      </c>
      <c r="N105" s="169">
        <f>IFERROR(_xll.Woodstock.Analyst.Xcel.UDFs.GetIndicatorValueAverage($G105, "5 Famille de courbes="&amp;$F105&amp;";", IntrantScenario!$B$7, IntrantScenario!$B$10,"2", "6")/5,0)</f>
        <v>4417.2414292139738</v>
      </c>
      <c r="O105" s="356">
        <f>AVERAGE(I105:M105)</f>
        <v>4417.2414292139738</v>
      </c>
      <c r="P105" s="157" t="b">
        <f>EXACT(ROUND(N105,1),ROUND(O105,1))</f>
        <v>1</v>
      </c>
    </row>
    <row r="106" spans="1:16" x14ac:dyDescent="0.25">
      <c r="A106" s="164" t="s">
        <v>32</v>
      </c>
      <c r="B106" s="164" t="s">
        <v>79</v>
      </c>
      <c r="C106" s="164" t="s">
        <v>32</v>
      </c>
      <c r="D106" s="164" t="s">
        <v>161</v>
      </c>
      <c r="E106" s="157" t="s">
        <v>14</v>
      </c>
      <c r="F106" s="165" t="str">
        <f>UPPER("FCTYF_"&amp;B106&amp;"_"&amp;D106)</f>
        <v>FCTYF_EPX_EPX</v>
      </c>
      <c r="G106" s="374" t="s">
        <v>764</v>
      </c>
      <c r="H106" s="165" t="str">
        <f>TRIM("FCTYF_"&amp;B106&amp;"_"&amp;D106&amp;"_"&amp;E106)</f>
        <v>FCTYF_EPX_Epx_Peupliers</v>
      </c>
      <c r="I106" s="169">
        <f>IFERROR(_xll.Woodstock.Analyst.Xcel.UDFs.GetIndicatorValue($G106, "5 Famille de courbes="&amp;$F106&amp;";", IntrantScenario!$B$7, IntrantScenario!$B$10,"2")/5,0)</f>
        <v>5994.2934592320544</v>
      </c>
      <c r="J106" s="169">
        <f>IFERROR(_xll.Woodstock.Analyst.Xcel.UDFs.GetIndicatorValue($G106, "5 Famille de courbes="&amp;$F106&amp;";", IntrantScenario!$B$7, IntrantScenario!$B$10,"3")/5,0)</f>
        <v>8595.7796305006959</v>
      </c>
      <c r="K106" s="169">
        <f>IFERROR(_xll.Woodstock.Analyst.Xcel.UDFs.GetIndicatorValue($G106, "5 Famille de courbes="&amp;$F106&amp;";", IntrantScenario!$B$7, IntrantScenario!$B$10,"4")/5,0)</f>
        <v>3926.4360990363684</v>
      </c>
      <c r="L106" s="169">
        <f>IFERROR(_xll.Woodstock.Analyst.Xcel.UDFs.GetIndicatorValue($G106, "5 Famille de courbes="&amp;$F106&amp;";", IntrantScenario!$B$7, IntrantScenario!$B$10,"5")/5,0)</f>
        <v>4809.9508663965435</v>
      </c>
      <c r="M106" s="169">
        <f>IFERROR(_xll.Woodstock.Analyst.Xcel.UDFs.GetIndicatorValue($G106, "5 Famille de courbes="&amp;$F106&amp;";", IntrantScenario!$B$7, IntrantScenario!$B$10,"6")/5,0)</f>
        <v>6192.199731874759</v>
      </c>
      <c r="N106" s="169">
        <f>IFERROR(_xll.Woodstock.Analyst.Xcel.UDFs.GetIndicatorValueAverage($G106, "5 Famille de courbes="&amp;$F106&amp;";", IntrantScenario!$B$7, IntrantScenario!$B$10,"2", "6")/5,0)</f>
        <v>5903.7319574080839</v>
      </c>
      <c r="O106" s="356">
        <f>AVERAGE(I106:M106)</f>
        <v>5903.7319574080848</v>
      </c>
      <c r="P106" s="157" t="b">
        <f>EXACT(ROUND(N106,1),ROUND(O106,1))</f>
        <v>1</v>
      </c>
    </row>
    <row r="107" spans="1:16" x14ac:dyDescent="0.25">
      <c r="A107" s="164" t="s">
        <v>32</v>
      </c>
      <c r="B107" s="164" t="s">
        <v>79</v>
      </c>
      <c r="C107" s="164" t="s">
        <v>32</v>
      </c>
      <c r="D107" s="164" t="s">
        <v>161</v>
      </c>
      <c r="E107" s="157" t="s">
        <v>15</v>
      </c>
      <c r="F107" s="165" t="str">
        <f>UPPER("FCTYF_"&amp;B107&amp;"_"&amp;D107)</f>
        <v>FCTYF_EPX_EPX</v>
      </c>
      <c r="G107" s="374" t="s">
        <v>765</v>
      </c>
      <c r="H107" s="165" t="str">
        <f>TRIM("FCTYF_"&amp;B107&amp;"_"&amp;D107&amp;"_"&amp;E107)</f>
        <v>FCTYF_EPX_Epx_Érable rouge</v>
      </c>
      <c r="I107" s="169">
        <f>IFERROR(_xll.Woodstock.Analyst.Xcel.UDFs.GetIndicatorValue($G107, "5 Famille de courbes="&amp;$F107&amp;";", IntrantScenario!$B$7, IntrantScenario!$B$10,"2")/5,0)</f>
        <v>48.439476430193707</v>
      </c>
      <c r="J107" s="169">
        <f>IFERROR(_xll.Woodstock.Analyst.Xcel.UDFs.GetIndicatorValue($G107, "5 Famille de courbes="&amp;$F107&amp;";", IntrantScenario!$B$7, IntrantScenario!$B$10,"3")/5,0)</f>
        <v>193.25534614823579</v>
      </c>
      <c r="K107" s="169">
        <f>IFERROR(_xll.Woodstock.Analyst.Xcel.UDFs.GetIndicatorValue($G107, "5 Famille de courbes="&amp;$F107&amp;";", IntrantScenario!$B$7, IntrantScenario!$B$10,"4")/5,0)</f>
        <v>0.9547520157508842</v>
      </c>
      <c r="L107" s="169">
        <f>IFERROR(_xll.Woodstock.Analyst.Xcel.UDFs.GetIndicatorValue($G107, "5 Famille de courbes="&amp;$F107&amp;";", IntrantScenario!$B$7, IntrantScenario!$B$10,"5")/5,0)</f>
        <v>75.496801801164352</v>
      </c>
      <c r="M107" s="169">
        <f>IFERROR(_xll.Woodstock.Analyst.Xcel.UDFs.GetIndicatorValue($G107, "5 Famille de courbes="&amp;$F107&amp;";", IntrantScenario!$B$7, IntrantScenario!$B$10,"6")/5,0)</f>
        <v>118.2195862389226</v>
      </c>
      <c r="N107" s="169">
        <f>IFERROR(_xll.Woodstock.Analyst.Xcel.UDFs.GetIndicatorValueAverage($G107, "5 Famille de courbes="&amp;$F107&amp;";", IntrantScenario!$B$7, IntrantScenario!$B$10,"2", "6")/5,0)</f>
        <v>87.27319252685345</v>
      </c>
      <c r="O107" s="356">
        <f>AVERAGE(I107:M107)</f>
        <v>87.273192526853464</v>
      </c>
      <c r="P107" s="157" t="b">
        <f>EXACT(ROUND(N107,1),ROUND(O107,1))</f>
        <v>1</v>
      </c>
    </row>
    <row r="108" spans="1:16" x14ac:dyDescent="0.25">
      <c r="A108" s="164" t="s">
        <v>32</v>
      </c>
      <c r="B108" s="164" t="s">
        <v>79</v>
      </c>
      <c r="C108" s="164" t="s">
        <v>32</v>
      </c>
      <c r="D108" s="164" t="s">
        <v>161</v>
      </c>
      <c r="E108" s="157" t="s">
        <v>17</v>
      </c>
      <c r="F108" s="165" t="str">
        <f>UPPER("FCTYF_"&amp;B108&amp;"_"&amp;D108)</f>
        <v>FCTYF_EPX_EPX</v>
      </c>
      <c r="G108" s="374" t="s">
        <v>766</v>
      </c>
      <c r="H108" s="165" t="str">
        <f>TRIM("FCTYF_"&amp;B108&amp;"_"&amp;D108&amp;"_"&amp;E108)</f>
        <v>FCTYF_EPX_Epx_Sous-total F. Intolérants</v>
      </c>
      <c r="I108" s="169">
        <f>IFERROR(_xll.Woodstock.Analyst.Xcel.UDFs.GetIndicatorValue($G108, "5 Famille de courbes="&amp;$F108&amp;";", IntrantScenario!$B$7, IntrantScenario!$B$10,"2")/5,0)</f>
        <v>10304.79624040741</v>
      </c>
      <c r="J108" s="169">
        <f>IFERROR(_xll.Woodstock.Analyst.Xcel.UDFs.GetIndicatorValue($G108, "5 Famille de courbes="&amp;$F108&amp;";", IntrantScenario!$B$7, IntrantScenario!$B$10,"3")/5,0)</f>
        <v>15500.185575635402</v>
      </c>
      <c r="K108" s="169">
        <f>IFERROR(_xll.Woodstock.Analyst.Xcel.UDFs.GetIndicatorValue($G108, "5 Famille de courbes="&amp;$F108&amp;";", IntrantScenario!$B$7, IntrantScenario!$B$10,"4")/5,0)</f>
        <v>7059.140856162383</v>
      </c>
      <c r="L108" s="169">
        <f>IFERROR(_xll.Woodstock.Analyst.Xcel.UDFs.GetIndicatorValue($G108, "5 Famille de courbes="&amp;$F108&amp;";", IntrantScenario!$B$7, IntrantScenario!$B$10,"5")/5,0)</f>
        <v>8432.0999085704607</v>
      </c>
      <c r="M108" s="169">
        <f>IFERROR(_xll.Woodstock.Analyst.Xcel.UDFs.GetIndicatorValue($G108, "5 Famille de courbes="&amp;$F108&amp;";", IntrantScenario!$B$7, IntrantScenario!$B$10,"6")/5,0)</f>
        <v>10745.009723770578</v>
      </c>
      <c r="N108" s="169">
        <f>IFERROR(_xll.Woodstock.Analyst.Xcel.UDFs.GetIndicatorValueAverage($G108, "5 Famille de courbes="&amp;$F108&amp;";", IntrantScenario!$B$7, IntrantScenario!$B$10,"2", "6")/5,0)</f>
        <v>10408.246460909248</v>
      </c>
      <c r="O108" s="356">
        <f>AVERAGE(I108:M108)</f>
        <v>10408.246460909246</v>
      </c>
      <c r="P108" s="157" t="b">
        <f>EXACT(ROUND(N108,1),ROUND(O108,1))</f>
        <v>1</v>
      </c>
    </row>
    <row r="109" spans="1:16" x14ac:dyDescent="0.25">
      <c r="A109" s="164" t="s">
        <v>32</v>
      </c>
      <c r="B109" s="164" t="s">
        <v>79</v>
      </c>
      <c r="C109" s="164" t="s">
        <v>32</v>
      </c>
      <c r="D109" s="164" t="s">
        <v>161</v>
      </c>
      <c r="E109" s="157" t="s">
        <v>18</v>
      </c>
      <c r="F109" s="165" t="str">
        <f>UPPER("FCTYF_"&amp;B109&amp;"_"&amp;D109)</f>
        <v>FCTYF_EPX_EPX</v>
      </c>
      <c r="G109" s="374" t="s">
        <v>767</v>
      </c>
      <c r="H109" s="165" t="str">
        <f>TRIM("FCTYF_"&amp;B109&amp;"_"&amp;D109&amp;"_"&amp;E109)</f>
        <v>FCTYF_EPX_Epx_Bouleau jaune</v>
      </c>
      <c r="I109" s="169">
        <f>IFERROR(_xll.Woodstock.Analyst.Xcel.UDFs.GetIndicatorValue($G109, "5 Famille de courbes="&amp;$F109&amp;";", IntrantScenario!$B$7, IntrantScenario!$B$10,"2")/5,0)</f>
        <v>0.47336001592755322</v>
      </c>
      <c r="J109" s="169">
        <f>IFERROR(_xll.Woodstock.Analyst.Xcel.UDFs.GetIndicatorValue($G109, "5 Famille de courbes="&amp;$F109&amp;";", IntrantScenario!$B$7, IntrantScenario!$B$10,"3")/5,0)</f>
        <v>11.531360514088277</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3.0419201355701699</v>
      </c>
      <c r="M109" s="169">
        <f>IFERROR(_xll.Woodstock.Analyst.Xcel.UDFs.GetIndicatorValue($G109, "5 Famille de courbes="&amp;$F109&amp;";", IntrantScenario!$B$7, IntrantScenario!$B$10,"6")/5,0)</f>
        <v>15.805330036006954</v>
      </c>
      <c r="N109" s="169">
        <f>IFERROR(_xll.Woodstock.Analyst.Xcel.UDFs.GetIndicatorValueAverage($G109, "5 Famille de courbes="&amp;$F109&amp;";", IntrantScenario!$B$7, IntrantScenario!$B$10,"2", "6")/5,0)</f>
        <v>6.1703941403185905</v>
      </c>
      <c r="O109" s="356">
        <f>AVERAGE(I109:M109)</f>
        <v>6.1703941403185905</v>
      </c>
      <c r="P109" s="157" t="b">
        <f>EXACT(ROUND(N109,1),ROUND(O109,1))</f>
        <v>1</v>
      </c>
    </row>
    <row r="110" spans="1:16" x14ac:dyDescent="0.25">
      <c r="A110" s="164" t="s">
        <v>32</v>
      </c>
      <c r="B110" s="164" t="s">
        <v>79</v>
      </c>
      <c r="C110" s="164" t="s">
        <v>32</v>
      </c>
      <c r="D110" s="164" t="s">
        <v>161</v>
      </c>
      <c r="E110" s="157" t="s">
        <v>19</v>
      </c>
      <c r="F110" s="165" t="str">
        <f>UPPER("FCTYF_"&amp;B110&amp;"_"&amp;D110)</f>
        <v>FCTYF_EPX_EPX</v>
      </c>
      <c r="G110" s="374" t="s">
        <v>768</v>
      </c>
      <c r="H110" s="165" t="str">
        <f>TRIM("FCTYF_"&amp;B110&amp;"_"&amp;D110&amp;"_"&amp;E110)</f>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AVERAGE(I110:M110)</f>
        <v>0</v>
      </c>
      <c r="P110" s="157" t="b">
        <f>EXACT(ROUND(N110,1),ROUND(O110,1))</f>
        <v>1</v>
      </c>
    </row>
    <row r="111" spans="1:16" x14ac:dyDescent="0.25">
      <c r="A111" s="164" t="s">
        <v>32</v>
      </c>
      <c r="B111" s="164" t="s">
        <v>79</v>
      </c>
      <c r="C111" s="164" t="s">
        <v>32</v>
      </c>
      <c r="D111" s="164" t="s">
        <v>161</v>
      </c>
      <c r="E111" s="157" t="s">
        <v>21</v>
      </c>
      <c r="F111" s="165" t="str">
        <f>UPPER("FCTYF_"&amp;B111&amp;"_"&amp;D111)</f>
        <v>FCTYF_EPX_EPX</v>
      </c>
      <c r="G111" s="374" t="s">
        <v>769</v>
      </c>
      <c r="H111" s="165" t="str">
        <f>TRIM("FCTYF_"&amp;B111&amp;"_"&amp;D111&amp;"_"&amp;E111)</f>
        <v>FCTYF_EPX_Epx_Sous-total F. Tolérants</v>
      </c>
      <c r="I111" s="169">
        <f>IFERROR(_xll.Woodstock.Analyst.Xcel.UDFs.GetIndicatorValue($G111, "5 Famille de courbes="&amp;$F111&amp;";", IntrantScenario!$B$7, IntrantScenario!$B$10,"2")/5,0)</f>
        <v>0.47336001592755322</v>
      </c>
      <c r="J111" s="169">
        <f>IFERROR(_xll.Woodstock.Analyst.Xcel.UDFs.GetIndicatorValue($G111, "5 Famille de courbes="&amp;$F111&amp;";", IntrantScenario!$B$7, IntrantScenario!$B$10,"3")/5,0)</f>
        <v>11.531360514088277</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3.0419201355701699</v>
      </c>
      <c r="M111" s="169">
        <f>IFERROR(_xll.Woodstock.Analyst.Xcel.UDFs.GetIndicatorValue($G111, "5 Famille de courbes="&amp;$F111&amp;";", IntrantScenario!$B$7, IntrantScenario!$B$10,"6")/5,0)</f>
        <v>15.805330036006954</v>
      </c>
      <c r="N111" s="169">
        <f>IFERROR(_xll.Woodstock.Analyst.Xcel.UDFs.GetIndicatorValueAverage($G111, "5 Famille de courbes="&amp;$F111&amp;";", IntrantScenario!$B$7, IntrantScenario!$B$10,"2", "6")/5,0)</f>
        <v>6.1703941403185905</v>
      </c>
      <c r="O111" s="356">
        <f>AVERAGE(I111:M111)</f>
        <v>6.1703941403185905</v>
      </c>
      <c r="P111" s="157" t="b">
        <f>EXACT(ROUND(N111,1),ROUND(O111,1))</f>
        <v>1</v>
      </c>
    </row>
    <row r="112" spans="1:16" x14ac:dyDescent="0.25">
      <c r="A112" s="164" t="s">
        <v>32</v>
      </c>
      <c r="B112" s="164" t="s">
        <v>79</v>
      </c>
      <c r="C112" s="164" t="s">
        <v>32</v>
      </c>
      <c r="D112" s="164" t="s">
        <v>161</v>
      </c>
      <c r="E112" s="157" t="s">
        <v>39</v>
      </c>
      <c r="F112" s="165" t="str">
        <f>UPPER("FCTYF_"&amp;B112&amp;"_"&amp;D112)</f>
        <v>FCTYF_EPX_EPX</v>
      </c>
      <c r="G112" s="374" t="s">
        <v>806</v>
      </c>
      <c r="H112" s="165" t="str">
        <f>TRIM("FCTYF_"&amp;B112&amp;"_"&amp;D112&amp;"_"&amp;E112)</f>
        <v>FCTYF_EPX_Epx_Total Résineux &amp; Feuillus</v>
      </c>
      <c r="I112" s="169">
        <f>IFERROR(_xll.Woodstock.Analyst.Xcel.UDFs.GetIndicatorValue($G112, "5 Famille de courbes="&amp;$F112&amp;";", IntrantScenario!$B$7, IntrantScenario!$B$10,"2")/5,0)</f>
        <v>160258.31128375416</v>
      </c>
      <c r="J112" s="169">
        <f>IFERROR(_xll.Woodstock.Analyst.Xcel.UDFs.GetIndicatorValue($G112, "5 Famille de courbes="&amp;$F112&amp;";", IntrantScenario!$B$7, IntrantScenario!$B$10,"3")/5,0)</f>
        <v>250453.46307270965</v>
      </c>
      <c r="K112" s="169">
        <f>IFERROR(_xll.Woodstock.Analyst.Xcel.UDFs.GetIndicatorValue($G112, "5 Famille de courbes="&amp;$F112&amp;";", IntrantScenario!$B$7, IntrantScenario!$B$10,"4")/5,0)</f>
        <v>132104.5537090493</v>
      </c>
      <c r="L112" s="169">
        <f>IFERROR(_xll.Woodstock.Analyst.Xcel.UDFs.GetIndicatorValue($G112, "5 Famille de courbes="&amp;$F112&amp;";", IntrantScenario!$B$7, IntrantScenario!$B$10,"5")/5,0)</f>
        <v>162751.03897629329</v>
      </c>
      <c r="M112" s="169">
        <f>IFERROR(_xll.Woodstock.Analyst.Xcel.UDFs.GetIndicatorValue($G112, "5 Famille de courbes="&amp;$F112&amp;";", IntrantScenario!$B$7, IntrantScenario!$B$10,"6")/5,0)</f>
        <v>198412.87071182532</v>
      </c>
      <c r="N112" s="169">
        <f>IFERROR(_xll.Woodstock.Analyst.Xcel.UDFs.GetIndicatorValueAverage($G112, "5 Famille de courbes="&amp;$F112&amp;";", IntrantScenario!$B$7, IntrantScenario!$B$10,"2", "6")/5,0)</f>
        <v>180796.04755072639</v>
      </c>
      <c r="O112" s="356">
        <f>AVERAGE(I112:M112)</f>
        <v>180796.04755072636</v>
      </c>
      <c r="P112" s="157" t="b">
        <f>EXACT(ROUND(N112,1),ROUND(O112,1))</f>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UPPER("FCTYF_"&amp;B114&amp;"_"&amp;D114)</f>
        <v>FCTYF_EPX_EPXEB</v>
      </c>
      <c r="G114" s="374" t="s">
        <v>756</v>
      </c>
      <c r="H114" s="165" t="str">
        <f>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AVERAGE(I114:M114)</f>
        <v>0</v>
      </c>
      <c r="P114" s="157" t="b">
        <f>EXACT(ROUND(N114,1),ROUND(O114,1))</f>
        <v>1</v>
      </c>
    </row>
    <row r="115" spans="1:16" x14ac:dyDescent="0.25">
      <c r="A115" s="164" t="s">
        <v>32</v>
      </c>
      <c r="B115" s="164" t="s">
        <v>79</v>
      </c>
      <c r="C115" s="164" t="s">
        <v>99</v>
      </c>
      <c r="D115" s="164" t="s">
        <v>162</v>
      </c>
      <c r="E115" s="157" t="s">
        <v>3</v>
      </c>
      <c r="F115" s="165" t="str">
        <f>UPPER("FCTYF_"&amp;B115&amp;"_"&amp;D115)</f>
        <v>FCTYF_EPX_EPXEB</v>
      </c>
      <c r="G115" s="374" t="s">
        <v>757</v>
      </c>
      <c r="H115" s="165" t="str">
        <f>TRIM("FCTYF_"&amp;B115&amp;"_"&amp;D115&amp;"_"&amp;E115)</f>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AVERAGE(I115:M115)</f>
        <v>0</v>
      </c>
      <c r="P115" s="157" t="b">
        <f>EXACT(ROUND(N115,1),ROUND(O115,1))</f>
        <v>1</v>
      </c>
    </row>
    <row r="116" spans="1:16" x14ac:dyDescent="0.25">
      <c r="A116" s="164" t="s">
        <v>32</v>
      </c>
      <c r="B116" s="164" t="s">
        <v>79</v>
      </c>
      <c r="C116" s="164" t="s">
        <v>99</v>
      </c>
      <c r="D116" s="164" t="s">
        <v>162</v>
      </c>
      <c r="E116" s="157" t="s">
        <v>4</v>
      </c>
      <c r="F116" s="165" t="str">
        <f>UPPER("FCTYF_"&amp;B116&amp;"_"&amp;D116)</f>
        <v>FCTYF_EPX_EPXEB</v>
      </c>
      <c r="G116" s="374" t="s">
        <v>758</v>
      </c>
      <c r="H116" s="165" t="str">
        <f>TRIM("FCTYF_"&amp;B116&amp;"_"&amp;D116&amp;"_"&amp;E116)</f>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AVERAGE(I116:M116)</f>
        <v>0</v>
      </c>
      <c r="P116" s="157" t="b">
        <f>EXACT(ROUND(N116,1),ROUND(O116,1))</f>
        <v>1</v>
      </c>
    </row>
    <row r="117" spans="1:16" x14ac:dyDescent="0.25">
      <c r="A117" s="164" t="s">
        <v>32</v>
      </c>
      <c r="B117" s="164" t="s">
        <v>79</v>
      </c>
      <c r="C117" s="164" t="s">
        <v>99</v>
      </c>
      <c r="D117" s="164" t="s">
        <v>162</v>
      </c>
      <c r="E117" s="157" t="s">
        <v>5</v>
      </c>
      <c r="F117" s="165" t="str">
        <f>UPPER("FCTYF_"&amp;B117&amp;"_"&amp;D117)</f>
        <v>FCTYF_EPX_EPXEB</v>
      </c>
      <c r="G117" s="374" t="s">
        <v>759</v>
      </c>
      <c r="H117" s="165" t="str">
        <f>TRIM("FCTYF_"&amp;B117&amp;"_"&amp;D117&amp;"_"&amp;E117)</f>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AVERAGE(I117:M117)</f>
        <v>0</v>
      </c>
      <c r="P117" s="157" t="b">
        <f>EXACT(ROUND(N117,1),ROUND(O117,1))</f>
        <v>1</v>
      </c>
    </row>
    <row r="118" spans="1:16" x14ac:dyDescent="0.25">
      <c r="A118" s="164" t="s">
        <v>32</v>
      </c>
      <c r="B118" s="164" t="s">
        <v>79</v>
      </c>
      <c r="C118" s="164" t="s">
        <v>99</v>
      </c>
      <c r="D118" s="164" t="s">
        <v>162</v>
      </c>
      <c r="E118" s="157" t="s">
        <v>6</v>
      </c>
      <c r="F118" s="165" t="str">
        <f>UPPER("FCTYF_"&amp;B118&amp;"_"&amp;D118)</f>
        <v>FCTYF_EPX_EPXEB</v>
      </c>
      <c r="G118" s="374" t="s">
        <v>770</v>
      </c>
      <c r="H118" s="165" t="str">
        <f>TRIM("FCTYF_"&amp;B118&amp;"_"&amp;D118&amp;"_"&amp;E118)</f>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AVERAGE(I118:M118)</f>
        <v>0</v>
      </c>
      <c r="P118" s="157" t="b">
        <f>EXACT(ROUND(N118,1),ROUND(O118,1))</f>
        <v>1</v>
      </c>
    </row>
    <row r="119" spans="1:16" x14ac:dyDescent="0.25">
      <c r="A119" s="164" t="s">
        <v>32</v>
      </c>
      <c r="B119" s="164" t="s">
        <v>79</v>
      </c>
      <c r="C119" s="164" t="s">
        <v>99</v>
      </c>
      <c r="D119" s="164" t="s">
        <v>162</v>
      </c>
      <c r="E119" s="157" t="s">
        <v>7</v>
      </c>
      <c r="F119" s="165" t="str">
        <f>UPPER("FCTYF_"&amp;B119&amp;"_"&amp;D119)</f>
        <v>FCTYF_EPX_EPXEB</v>
      </c>
      <c r="G119" s="374" t="s">
        <v>760</v>
      </c>
      <c r="H119" s="165" t="str">
        <f>TRIM("FCTYF_"&amp;B119&amp;"_"&amp;D119&amp;"_"&amp;E119)</f>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AVERAGE(I119:M119)</f>
        <v>0</v>
      </c>
      <c r="P119" s="157" t="b">
        <f>EXACT(ROUND(N119,1),ROUND(O119,1))</f>
        <v>1</v>
      </c>
    </row>
    <row r="120" spans="1:16" x14ac:dyDescent="0.25">
      <c r="A120" s="164" t="s">
        <v>32</v>
      </c>
      <c r="B120" s="164" t="s">
        <v>79</v>
      </c>
      <c r="C120" s="164" t="s">
        <v>99</v>
      </c>
      <c r="D120" s="164" t="s">
        <v>162</v>
      </c>
      <c r="E120" s="157" t="s">
        <v>8</v>
      </c>
      <c r="F120" s="165" t="str">
        <f>UPPER("FCTYF_"&amp;B120&amp;"_"&amp;D120)</f>
        <v>FCTYF_EPX_EPXEB</v>
      </c>
      <c r="G120" s="374" t="s">
        <v>761</v>
      </c>
      <c r="H120" s="165" t="str">
        <f>TRIM("FCTYF_"&amp;B120&amp;"_"&amp;D120&amp;"_"&amp;E120)</f>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AVERAGE(I120:M120)</f>
        <v>0</v>
      </c>
      <c r="P120" s="157" t="b">
        <f>EXACT(ROUND(N120,1),ROUND(O120,1))</f>
        <v>1</v>
      </c>
    </row>
    <row r="121" spans="1:16" x14ac:dyDescent="0.25">
      <c r="A121" s="164" t="s">
        <v>32</v>
      </c>
      <c r="B121" s="164" t="s">
        <v>79</v>
      </c>
      <c r="C121" s="164" t="s">
        <v>99</v>
      </c>
      <c r="D121" s="164" t="s">
        <v>162</v>
      </c>
      <c r="E121" s="157" t="s">
        <v>9</v>
      </c>
      <c r="F121" s="165" t="str">
        <f>UPPER("FCTYF_"&amp;B121&amp;"_"&amp;D121)</f>
        <v>FCTYF_EPX_EPXEB</v>
      </c>
      <c r="G121" s="374" t="s">
        <v>762</v>
      </c>
      <c r="H121" s="165" t="str">
        <f>TRIM("FCTYF_"&amp;B121&amp;"_"&amp;D121&amp;"_"&amp;E121)</f>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AVERAGE(I121:M121)</f>
        <v>0</v>
      </c>
      <c r="P121" s="157" t="b">
        <f>EXACT(ROUND(N121,1),ROUND(O121,1))</f>
        <v>1</v>
      </c>
    </row>
    <row r="122" spans="1:16" x14ac:dyDescent="0.25">
      <c r="A122" s="164" t="s">
        <v>32</v>
      </c>
      <c r="B122" s="164" t="s">
        <v>79</v>
      </c>
      <c r="C122" s="164" t="s">
        <v>99</v>
      </c>
      <c r="D122" s="164" t="s">
        <v>162</v>
      </c>
      <c r="E122" s="157" t="s">
        <v>11</v>
      </c>
      <c r="F122" s="165" t="str">
        <f>UPPER("FCTYF_"&amp;B122&amp;"_"&amp;D122)</f>
        <v>FCTYF_EPX_EPXEB</v>
      </c>
      <c r="G122" s="374" t="s">
        <v>805</v>
      </c>
      <c r="H122" s="165" t="str">
        <f>TRIM("FCTYF_"&amp;B122&amp;"_"&amp;D122&amp;"_"&amp;E122)</f>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AVERAGE(I122:M122)</f>
        <v>0</v>
      </c>
      <c r="P122" s="157" t="b">
        <f>EXACT(ROUND(N122,1),ROUND(O122,1))</f>
        <v>1</v>
      </c>
    </row>
    <row r="123" spans="1:16" x14ac:dyDescent="0.25">
      <c r="A123" s="164" t="s">
        <v>32</v>
      </c>
      <c r="B123" s="164" t="s">
        <v>79</v>
      </c>
      <c r="C123" s="164" t="s">
        <v>99</v>
      </c>
      <c r="D123" s="164" t="s">
        <v>162</v>
      </c>
      <c r="E123" s="157" t="s">
        <v>13</v>
      </c>
      <c r="F123" s="165" t="str">
        <f>UPPER("FCTYF_"&amp;B123&amp;"_"&amp;D123)</f>
        <v>FCTYF_EPX_EPXEB</v>
      </c>
      <c r="G123" s="374" t="s">
        <v>763</v>
      </c>
      <c r="H123" s="165" t="str">
        <f>TRIM("FCTYF_"&amp;B123&amp;"_"&amp;D123&amp;"_"&amp;E123)</f>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AVERAGE(I123:M123)</f>
        <v>0</v>
      </c>
      <c r="P123" s="157" t="b">
        <f>EXACT(ROUND(N123,1),ROUND(O123,1))</f>
        <v>1</v>
      </c>
    </row>
    <row r="124" spans="1:16" x14ac:dyDescent="0.25">
      <c r="A124" s="164" t="s">
        <v>32</v>
      </c>
      <c r="B124" s="164" t="s">
        <v>79</v>
      </c>
      <c r="C124" s="164" t="s">
        <v>99</v>
      </c>
      <c r="D124" s="164" t="s">
        <v>162</v>
      </c>
      <c r="E124" s="157" t="s">
        <v>14</v>
      </c>
      <c r="F124" s="165" t="str">
        <f>UPPER("FCTYF_"&amp;B124&amp;"_"&amp;D124)</f>
        <v>FCTYF_EPX_EPXEB</v>
      </c>
      <c r="G124" s="374" t="s">
        <v>764</v>
      </c>
      <c r="H124" s="165" t="str">
        <f>TRIM("FCTYF_"&amp;B124&amp;"_"&amp;D124&amp;"_"&amp;E124)</f>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AVERAGE(I124:M124)</f>
        <v>0</v>
      </c>
      <c r="P124" s="157" t="b">
        <f>EXACT(ROUND(N124,1),ROUND(O124,1))</f>
        <v>1</v>
      </c>
    </row>
    <row r="125" spans="1:16" x14ac:dyDescent="0.25">
      <c r="A125" s="164" t="s">
        <v>32</v>
      </c>
      <c r="B125" s="164" t="s">
        <v>79</v>
      </c>
      <c r="C125" s="164" t="s">
        <v>99</v>
      </c>
      <c r="D125" s="164" t="s">
        <v>162</v>
      </c>
      <c r="E125" s="157" t="s">
        <v>15</v>
      </c>
      <c r="F125" s="165" t="str">
        <f>UPPER("FCTYF_"&amp;B125&amp;"_"&amp;D125)</f>
        <v>FCTYF_EPX_EPXEB</v>
      </c>
      <c r="G125" s="374" t="s">
        <v>765</v>
      </c>
      <c r="H125" s="165" t="str">
        <f>TRIM("FCTYF_"&amp;B125&amp;"_"&amp;D125&amp;"_"&amp;E125)</f>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AVERAGE(I125:M125)</f>
        <v>0</v>
      </c>
      <c r="P125" s="157" t="b">
        <f>EXACT(ROUND(N125,1),ROUND(O125,1))</f>
        <v>1</v>
      </c>
    </row>
    <row r="126" spans="1:16" x14ac:dyDescent="0.25">
      <c r="A126" s="164" t="s">
        <v>32</v>
      </c>
      <c r="B126" s="164" t="s">
        <v>79</v>
      </c>
      <c r="C126" s="164" t="s">
        <v>99</v>
      </c>
      <c r="D126" s="164" t="s">
        <v>162</v>
      </c>
      <c r="E126" s="157" t="s">
        <v>17</v>
      </c>
      <c r="F126" s="165" t="str">
        <f>UPPER("FCTYF_"&amp;B126&amp;"_"&amp;D126)</f>
        <v>FCTYF_EPX_EPXEB</v>
      </c>
      <c r="G126" s="374" t="s">
        <v>766</v>
      </c>
      <c r="H126" s="165" t="str">
        <f>TRIM("FCTYF_"&amp;B126&amp;"_"&amp;D126&amp;"_"&amp;E126)</f>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AVERAGE(I126:M126)</f>
        <v>0</v>
      </c>
      <c r="P126" s="157" t="b">
        <f>EXACT(ROUND(N126,1),ROUND(O126,1))</f>
        <v>1</v>
      </c>
    </row>
    <row r="127" spans="1:16" x14ac:dyDescent="0.25">
      <c r="A127" s="164" t="s">
        <v>32</v>
      </c>
      <c r="B127" s="164" t="s">
        <v>79</v>
      </c>
      <c r="C127" s="164" t="s">
        <v>99</v>
      </c>
      <c r="D127" s="164" t="s">
        <v>162</v>
      </c>
      <c r="E127" s="157" t="s">
        <v>18</v>
      </c>
      <c r="F127" s="165" t="str">
        <f>UPPER("FCTYF_"&amp;B127&amp;"_"&amp;D127)</f>
        <v>FCTYF_EPX_EPXEB</v>
      </c>
      <c r="G127" s="374" t="s">
        <v>767</v>
      </c>
      <c r="H127" s="165" t="str">
        <f>TRIM("FCTYF_"&amp;B127&amp;"_"&amp;D127&amp;"_"&amp;E127)</f>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AVERAGE(I127:M127)</f>
        <v>0</v>
      </c>
      <c r="P127" s="157" t="b">
        <f>EXACT(ROUND(N127,1),ROUND(O127,1))</f>
        <v>1</v>
      </c>
    </row>
    <row r="128" spans="1:16" x14ac:dyDescent="0.25">
      <c r="A128" s="164" t="s">
        <v>32</v>
      </c>
      <c r="B128" s="164" t="s">
        <v>79</v>
      </c>
      <c r="C128" s="164" t="s">
        <v>99</v>
      </c>
      <c r="D128" s="164" t="s">
        <v>162</v>
      </c>
      <c r="E128" s="157" t="s">
        <v>19</v>
      </c>
      <c r="F128" s="165" t="str">
        <f>UPPER("FCTYF_"&amp;B128&amp;"_"&amp;D128)</f>
        <v>FCTYF_EPX_EPXEB</v>
      </c>
      <c r="G128" s="374" t="s">
        <v>768</v>
      </c>
      <c r="H128" s="165" t="str">
        <f>TRIM("FCTYF_"&amp;B128&amp;"_"&amp;D128&amp;"_"&amp;E128)</f>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AVERAGE(I128:M128)</f>
        <v>0</v>
      </c>
      <c r="P128" s="157" t="b">
        <f>EXACT(ROUND(N128,1),ROUND(O128,1))</f>
        <v>1</v>
      </c>
    </row>
    <row r="129" spans="1:16" x14ac:dyDescent="0.25">
      <c r="A129" s="164" t="s">
        <v>32</v>
      </c>
      <c r="B129" s="164" t="s">
        <v>79</v>
      </c>
      <c r="C129" s="164" t="s">
        <v>99</v>
      </c>
      <c r="D129" s="164" t="s">
        <v>162</v>
      </c>
      <c r="E129" s="157" t="s">
        <v>21</v>
      </c>
      <c r="F129" s="165" t="str">
        <f>UPPER("FCTYF_"&amp;B129&amp;"_"&amp;D129)</f>
        <v>FCTYF_EPX_EPXEB</v>
      </c>
      <c r="G129" s="374" t="s">
        <v>769</v>
      </c>
      <c r="H129" s="165" t="str">
        <f>TRIM("FCTYF_"&amp;B129&amp;"_"&amp;D129&amp;"_"&amp;E129)</f>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AVERAGE(I129:M129)</f>
        <v>0</v>
      </c>
      <c r="P129" s="157" t="b">
        <f>EXACT(ROUND(N129,1),ROUND(O129,1))</f>
        <v>1</v>
      </c>
    </row>
    <row r="130" spans="1:16" x14ac:dyDescent="0.25">
      <c r="A130" s="164" t="s">
        <v>32</v>
      </c>
      <c r="B130" s="164" t="s">
        <v>79</v>
      </c>
      <c r="C130" s="164" t="s">
        <v>99</v>
      </c>
      <c r="D130" s="164" t="s">
        <v>162</v>
      </c>
      <c r="E130" s="157" t="s">
        <v>39</v>
      </c>
      <c r="F130" s="165" t="str">
        <f>UPPER("FCTYF_"&amp;B130&amp;"_"&amp;D130)</f>
        <v>FCTYF_EPX_EPXEB</v>
      </c>
      <c r="G130" s="374" t="s">
        <v>806</v>
      </c>
      <c r="H130" s="165" t="str">
        <f>TRIM("FCTYF_"&amp;B130&amp;"_"&amp;D130&amp;"_"&amp;E130)</f>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AVERAGE(I130:M130)</f>
        <v>0</v>
      </c>
      <c r="P130" s="157" t="b">
        <f>EXACT(ROUND(N130,1),ROUND(O130,1))</f>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UPPER("FCTYF_"&amp;B132&amp;"_"&amp;D132)</f>
        <v>FCTYF_EPX_EPXRX</v>
      </c>
      <c r="G132" s="374" t="s">
        <v>756</v>
      </c>
      <c r="H132" s="165" t="str">
        <f>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AVERAGE(I132:M132)</f>
        <v>0</v>
      </c>
      <c r="P132" s="157" t="b">
        <f>EXACT(ROUND(N132,1),ROUND(O132,1))</f>
        <v>1</v>
      </c>
    </row>
    <row r="133" spans="1:16" x14ac:dyDescent="0.25">
      <c r="A133" s="164" t="s">
        <v>32</v>
      </c>
      <c r="B133" s="164" t="s">
        <v>79</v>
      </c>
      <c r="C133" s="164" t="s">
        <v>163</v>
      </c>
      <c r="D133" s="164" t="s">
        <v>164</v>
      </c>
      <c r="E133" s="157" t="s">
        <v>3</v>
      </c>
      <c r="F133" s="165" t="str">
        <f>UPPER("FCTYF_"&amp;B133&amp;"_"&amp;D133)</f>
        <v>FCTYF_EPX_EPXRX</v>
      </c>
      <c r="G133" s="374" t="s">
        <v>757</v>
      </c>
      <c r="H133" s="165" t="str">
        <f>TRIM("FCTYF_"&amp;B133&amp;"_"&amp;D133&amp;"_"&amp;E133)</f>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AVERAGE(I133:M133)</f>
        <v>0</v>
      </c>
      <c r="P133" s="157" t="b">
        <f>EXACT(ROUND(N133,1),ROUND(O133,1))</f>
        <v>1</v>
      </c>
    </row>
    <row r="134" spans="1:16" x14ac:dyDescent="0.25">
      <c r="A134" s="164" t="s">
        <v>32</v>
      </c>
      <c r="B134" s="164" t="s">
        <v>79</v>
      </c>
      <c r="C134" s="164" t="s">
        <v>163</v>
      </c>
      <c r="D134" s="164" t="s">
        <v>164</v>
      </c>
      <c r="E134" s="157" t="s">
        <v>4</v>
      </c>
      <c r="F134" s="165" t="str">
        <f>UPPER("FCTYF_"&amp;B134&amp;"_"&amp;D134)</f>
        <v>FCTYF_EPX_EPXRX</v>
      </c>
      <c r="G134" s="374" t="s">
        <v>758</v>
      </c>
      <c r="H134" s="165" t="str">
        <f>TRIM("FCTYF_"&amp;B134&amp;"_"&amp;D134&amp;"_"&amp;E134)</f>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AVERAGE(I134:M134)</f>
        <v>0</v>
      </c>
      <c r="P134" s="157" t="b">
        <f>EXACT(ROUND(N134,1),ROUND(O134,1))</f>
        <v>1</v>
      </c>
    </row>
    <row r="135" spans="1:16" x14ac:dyDescent="0.25">
      <c r="A135" s="164" t="s">
        <v>32</v>
      </c>
      <c r="B135" s="164" t="s">
        <v>79</v>
      </c>
      <c r="C135" s="164" t="s">
        <v>163</v>
      </c>
      <c r="D135" s="164" t="s">
        <v>164</v>
      </c>
      <c r="E135" s="157" t="s">
        <v>5</v>
      </c>
      <c r="F135" s="165" t="str">
        <f>UPPER("FCTYF_"&amp;B135&amp;"_"&amp;D135)</f>
        <v>FCTYF_EPX_EPXRX</v>
      </c>
      <c r="G135" s="374" t="s">
        <v>759</v>
      </c>
      <c r="H135" s="165" t="str">
        <f>TRIM("FCTYF_"&amp;B135&amp;"_"&amp;D135&amp;"_"&amp;E135)</f>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AVERAGE(I135:M135)</f>
        <v>0</v>
      </c>
      <c r="P135" s="157" t="b">
        <f>EXACT(ROUND(N135,1),ROUND(O135,1))</f>
        <v>1</v>
      </c>
    </row>
    <row r="136" spans="1:16" x14ac:dyDescent="0.25">
      <c r="A136" s="164" t="s">
        <v>32</v>
      </c>
      <c r="B136" s="164" t="s">
        <v>79</v>
      </c>
      <c r="C136" s="164" t="s">
        <v>163</v>
      </c>
      <c r="D136" s="164" t="s">
        <v>164</v>
      </c>
      <c r="E136" s="157" t="s">
        <v>6</v>
      </c>
      <c r="F136" s="165" t="str">
        <f>UPPER("FCTYF_"&amp;B136&amp;"_"&amp;D136)</f>
        <v>FCTYF_EPX_EPXRX</v>
      </c>
      <c r="G136" s="374" t="s">
        <v>770</v>
      </c>
      <c r="H136" s="165" t="str">
        <f>TRIM("FCTYF_"&amp;B136&amp;"_"&amp;D136&amp;"_"&amp;E136)</f>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AVERAGE(I136:M136)</f>
        <v>0</v>
      </c>
      <c r="P136" s="157" t="b">
        <f>EXACT(ROUND(N136,1),ROUND(O136,1))</f>
        <v>1</v>
      </c>
    </row>
    <row r="137" spans="1:16" x14ac:dyDescent="0.25">
      <c r="A137" s="164" t="s">
        <v>32</v>
      </c>
      <c r="B137" s="164" t="s">
        <v>79</v>
      </c>
      <c r="C137" s="164" t="s">
        <v>163</v>
      </c>
      <c r="D137" s="164" t="s">
        <v>164</v>
      </c>
      <c r="E137" s="157" t="s">
        <v>7</v>
      </c>
      <c r="F137" s="165" t="str">
        <f>UPPER("FCTYF_"&amp;B137&amp;"_"&amp;D137)</f>
        <v>FCTYF_EPX_EPXRX</v>
      </c>
      <c r="G137" s="374" t="s">
        <v>760</v>
      </c>
      <c r="H137" s="165" t="str">
        <f>TRIM("FCTYF_"&amp;B137&amp;"_"&amp;D137&amp;"_"&amp;E137)</f>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AVERAGE(I137:M137)</f>
        <v>0</v>
      </c>
      <c r="P137" s="157" t="b">
        <f>EXACT(ROUND(N137,1),ROUND(O137,1))</f>
        <v>1</v>
      </c>
    </row>
    <row r="138" spans="1:16" x14ac:dyDescent="0.25">
      <c r="A138" s="164" t="s">
        <v>32</v>
      </c>
      <c r="B138" s="164" t="s">
        <v>79</v>
      </c>
      <c r="C138" s="164" t="s">
        <v>163</v>
      </c>
      <c r="D138" s="164" t="s">
        <v>164</v>
      </c>
      <c r="E138" s="157" t="s">
        <v>8</v>
      </c>
      <c r="F138" s="165" t="str">
        <f>UPPER("FCTYF_"&amp;B138&amp;"_"&amp;D138)</f>
        <v>FCTYF_EPX_EPXRX</v>
      </c>
      <c r="G138" s="374" t="s">
        <v>761</v>
      </c>
      <c r="H138" s="165" t="str">
        <f>TRIM("FCTYF_"&amp;B138&amp;"_"&amp;D138&amp;"_"&amp;E138)</f>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AVERAGE(I138:M138)</f>
        <v>0</v>
      </c>
      <c r="P138" s="157" t="b">
        <f>EXACT(ROUND(N138,1),ROUND(O138,1))</f>
        <v>1</v>
      </c>
    </row>
    <row r="139" spans="1:16" x14ac:dyDescent="0.25">
      <c r="A139" s="164" t="s">
        <v>32</v>
      </c>
      <c r="B139" s="164" t="s">
        <v>79</v>
      </c>
      <c r="C139" s="164" t="s">
        <v>163</v>
      </c>
      <c r="D139" s="164" t="s">
        <v>164</v>
      </c>
      <c r="E139" s="157" t="s">
        <v>9</v>
      </c>
      <c r="F139" s="165" t="str">
        <f>UPPER("FCTYF_"&amp;B139&amp;"_"&amp;D139)</f>
        <v>FCTYF_EPX_EPXRX</v>
      </c>
      <c r="G139" s="374" t="s">
        <v>762</v>
      </c>
      <c r="H139" s="165" t="str">
        <f>TRIM("FCTYF_"&amp;B139&amp;"_"&amp;D139&amp;"_"&amp;E139)</f>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AVERAGE(I139:M139)</f>
        <v>0</v>
      </c>
      <c r="P139" s="157" t="b">
        <f>EXACT(ROUND(N139,1),ROUND(O139,1))</f>
        <v>1</v>
      </c>
    </row>
    <row r="140" spans="1:16" x14ac:dyDescent="0.25">
      <c r="A140" s="164" t="s">
        <v>32</v>
      </c>
      <c r="B140" s="164" t="s">
        <v>79</v>
      </c>
      <c r="C140" s="164" t="s">
        <v>163</v>
      </c>
      <c r="D140" s="164" t="s">
        <v>164</v>
      </c>
      <c r="E140" s="157" t="s">
        <v>11</v>
      </c>
      <c r="F140" s="165" t="str">
        <f>UPPER("FCTYF_"&amp;B140&amp;"_"&amp;D140)</f>
        <v>FCTYF_EPX_EPXRX</v>
      </c>
      <c r="G140" s="374" t="s">
        <v>805</v>
      </c>
      <c r="H140" s="165" t="str">
        <f>TRIM("FCTYF_"&amp;B140&amp;"_"&amp;D140&amp;"_"&amp;E140)</f>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AVERAGE(I140:M140)</f>
        <v>0</v>
      </c>
      <c r="P140" s="157" t="b">
        <f>EXACT(ROUND(N140,1),ROUND(O140,1))</f>
        <v>1</v>
      </c>
    </row>
    <row r="141" spans="1:16" x14ac:dyDescent="0.25">
      <c r="A141" s="164" t="s">
        <v>32</v>
      </c>
      <c r="B141" s="164" t="s">
        <v>79</v>
      </c>
      <c r="C141" s="164" t="s">
        <v>163</v>
      </c>
      <c r="D141" s="164" t="s">
        <v>164</v>
      </c>
      <c r="E141" s="157" t="s">
        <v>13</v>
      </c>
      <c r="F141" s="165" t="str">
        <f>UPPER("FCTYF_"&amp;B141&amp;"_"&amp;D141)</f>
        <v>FCTYF_EPX_EPXRX</v>
      </c>
      <c r="G141" s="374" t="s">
        <v>763</v>
      </c>
      <c r="H141" s="165" t="str">
        <f>TRIM("FCTYF_"&amp;B141&amp;"_"&amp;D141&amp;"_"&amp;E141)</f>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AVERAGE(I141:M141)</f>
        <v>0</v>
      </c>
      <c r="P141" s="157" t="b">
        <f>EXACT(ROUND(N141,1),ROUND(O141,1))</f>
        <v>1</v>
      </c>
    </row>
    <row r="142" spans="1:16" x14ac:dyDescent="0.25">
      <c r="A142" s="164" t="s">
        <v>32</v>
      </c>
      <c r="B142" s="164" t="s">
        <v>79</v>
      </c>
      <c r="C142" s="164" t="s">
        <v>163</v>
      </c>
      <c r="D142" s="164" t="s">
        <v>164</v>
      </c>
      <c r="E142" s="157" t="s">
        <v>14</v>
      </c>
      <c r="F142" s="165" t="str">
        <f>UPPER("FCTYF_"&amp;B142&amp;"_"&amp;D142)</f>
        <v>FCTYF_EPX_EPXRX</v>
      </c>
      <c r="G142" s="374" t="s">
        <v>764</v>
      </c>
      <c r="H142" s="165" t="str">
        <f>TRIM("FCTYF_"&amp;B142&amp;"_"&amp;D142&amp;"_"&amp;E142)</f>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AVERAGE(I142:M142)</f>
        <v>0</v>
      </c>
      <c r="P142" s="157" t="b">
        <f>EXACT(ROUND(N142,1),ROUND(O142,1))</f>
        <v>1</v>
      </c>
    </row>
    <row r="143" spans="1:16" x14ac:dyDescent="0.25">
      <c r="A143" s="164" t="s">
        <v>32</v>
      </c>
      <c r="B143" s="164" t="s">
        <v>79</v>
      </c>
      <c r="C143" s="164" t="s">
        <v>163</v>
      </c>
      <c r="D143" s="164" t="s">
        <v>164</v>
      </c>
      <c r="E143" s="157" t="s">
        <v>15</v>
      </c>
      <c r="F143" s="165" t="str">
        <f>UPPER("FCTYF_"&amp;B143&amp;"_"&amp;D143)</f>
        <v>FCTYF_EPX_EPXRX</v>
      </c>
      <c r="G143" s="374" t="s">
        <v>765</v>
      </c>
      <c r="H143" s="165" t="str">
        <f>TRIM("FCTYF_"&amp;B143&amp;"_"&amp;D143&amp;"_"&amp;E143)</f>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AVERAGE(I143:M143)</f>
        <v>0</v>
      </c>
      <c r="P143" s="157" t="b">
        <f>EXACT(ROUND(N143,1),ROUND(O143,1))</f>
        <v>1</v>
      </c>
    </row>
    <row r="144" spans="1:16" x14ac:dyDescent="0.25">
      <c r="A144" s="164" t="s">
        <v>32</v>
      </c>
      <c r="B144" s="164" t="s">
        <v>79</v>
      </c>
      <c r="C144" s="164" t="s">
        <v>163</v>
      </c>
      <c r="D144" s="164" t="s">
        <v>164</v>
      </c>
      <c r="E144" s="157" t="s">
        <v>17</v>
      </c>
      <c r="F144" s="165" t="str">
        <f>UPPER("FCTYF_"&amp;B144&amp;"_"&amp;D144)</f>
        <v>FCTYF_EPX_EPXRX</v>
      </c>
      <c r="G144" s="374" t="s">
        <v>766</v>
      </c>
      <c r="H144" s="165" t="str">
        <f>TRIM("FCTYF_"&amp;B144&amp;"_"&amp;D144&amp;"_"&amp;E144)</f>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AVERAGE(I144:M144)</f>
        <v>0</v>
      </c>
      <c r="P144" s="157" t="b">
        <f>EXACT(ROUND(N144,1),ROUND(O144,1))</f>
        <v>1</v>
      </c>
    </row>
    <row r="145" spans="1:16" x14ac:dyDescent="0.25">
      <c r="A145" s="164" t="s">
        <v>32</v>
      </c>
      <c r="B145" s="164" t="s">
        <v>79</v>
      </c>
      <c r="C145" s="164" t="s">
        <v>163</v>
      </c>
      <c r="D145" s="164" t="s">
        <v>164</v>
      </c>
      <c r="E145" s="157" t="s">
        <v>18</v>
      </c>
      <c r="F145" s="165" t="str">
        <f>UPPER("FCTYF_"&amp;B145&amp;"_"&amp;D145)</f>
        <v>FCTYF_EPX_EPXRX</v>
      </c>
      <c r="G145" s="374" t="s">
        <v>767</v>
      </c>
      <c r="H145" s="165" t="str">
        <f>TRIM("FCTYF_"&amp;B145&amp;"_"&amp;D145&amp;"_"&amp;E145)</f>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AVERAGE(I145:M145)</f>
        <v>0</v>
      </c>
      <c r="P145" s="157" t="b">
        <f>EXACT(ROUND(N145,1),ROUND(O145,1))</f>
        <v>1</v>
      </c>
    </row>
    <row r="146" spans="1:16" x14ac:dyDescent="0.25">
      <c r="A146" s="164" t="s">
        <v>32</v>
      </c>
      <c r="B146" s="164" t="s">
        <v>79</v>
      </c>
      <c r="C146" s="164" t="s">
        <v>163</v>
      </c>
      <c r="D146" s="164" t="s">
        <v>164</v>
      </c>
      <c r="E146" s="157" t="s">
        <v>19</v>
      </c>
      <c r="F146" s="165" t="str">
        <f>UPPER("FCTYF_"&amp;B146&amp;"_"&amp;D146)</f>
        <v>FCTYF_EPX_EPXRX</v>
      </c>
      <c r="G146" s="374" t="s">
        <v>768</v>
      </c>
      <c r="H146" s="165" t="str">
        <f>TRIM("FCTYF_"&amp;B146&amp;"_"&amp;D146&amp;"_"&amp;E146)</f>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AVERAGE(I146:M146)</f>
        <v>0</v>
      </c>
      <c r="P146" s="157" t="b">
        <f>EXACT(ROUND(N146,1),ROUND(O146,1))</f>
        <v>1</v>
      </c>
    </row>
    <row r="147" spans="1:16" x14ac:dyDescent="0.25">
      <c r="A147" s="164" t="s">
        <v>32</v>
      </c>
      <c r="B147" s="164" t="s">
        <v>79</v>
      </c>
      <c r="C147" s="164" t="s">
        <v>163</v>
      </c>
      <c r="D147" s="164" t="s">
        <v>164</v>
      </c>
      <c r="E147" s="157" t="s">
        <v>21</v>
      </c>
      <c r="F147" s="165" t="str">
        <f>UPPER("FCTYF_"&amp;B147&amp;"_"&amp;D147)</f>
        <v>FCTYF_EPX_EPXRX</v>
      </c>
      <c r="G147" s="374" t="s">
        <v>769</v>
      </c>
      <c r="H147" s="165" t="str">
        <f>TRIM("FCTYF_"&amp;B147&amp;"_"&amp;D147&amp;"_"&amp;E147)</f>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AVERAGE(I147:M147)</f>
        <v>0</v>
      </c>
      <c r="P147" s="157" t="b">
        <f>EXACT(ROUND(N147,1),ROUND(O147,1))</f>
        <v>1</v>
      </c>
    </row>
    <row r="148" spans="1:16" x14ac:dyDescent="0.25">
      <c r="A148" s="164" t="s">
        <v>32</v>
      </c>
      <c r="B148" s="164" t="s">
        <v>79</v>
      </c>
      <c r="C148" s="164" t="s">
        <v>163</v>
      </c>
      <c r="D148" s="164" t="s">
        <v>164</v>
      </c>
      <c r="E148" s="157" t="s">
        <v>39</v>
      </c>
      <c r="F148" s="165" t="str">
        <f>UPPER("FCTYF_"&amp;B148&amp;"_"&amp;D148)</f>
        <v>FCTYF_EPX_EPXRX</v>
      </c>
      <c r="G148" s="374" t="s">
        <v>806</v>
      </c>
      <c r="H148" s="165" t="str">
        <f>TRIM("FCTYF_"&amp;B148&amp;"_"&amp;D148&amp;"_"&amp;E148)</f>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AVERAGE(I148:M148)</f>
        <v>0</v>
      </c>
      <c r="P148" s="157" t="b">
        <f>EXACT(ROUND(N148,1),ROUND(O148,1))</f>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UPPER("FCTYF_"&amp;B150&amp;"_"&amp;D150)</f>
        <v>FCTYF_EPX_EPXSB</v>
      </c>
      <c r="G150" s="374" t="s">
        <v>756</v>
      </c>
      <c r="H150" s="165" t="str">
        <f>TRIM("FCTYF_"&amp;B150&amp;"_"&amp;D150&amp;"_"&amp;E150)</f>
        <v>FCTYF_EPX_EpxSb_Sapin</v>
      </c>
      <c r="I150" s="169">
        <f>IFERROR(_xll.Woodstock.Analyst.Xcel.UDFs.GetIndicatorValue($G150, "5 Famille de courbes="&amp;$F150&amp;";", IntrantScenario!$B$7, IntrantScenario!$B$10,"2")/5,0)</f>
        <v>13257.420261859044</v>
      </c>
      <c r="J150" s="169">
        <f>IFERROR(_xll.Woodstock.Analyst.Xcel.UDFs.GetIndicatorValue($G150, "5 Famille de courbes="&amp;$F150&amp;";", IntrantScenario!$B$7, IntrantScenario!$B$10,"3")/5,0)</f>
        <v>16176.627685102803</v>
      </c>
      <c r="K150" s="169">
        <f>IFERROR(_xll.Woodstock.Analyst.Xcel.UDFs.GetIndicatorValue($G150, "5 Famille de courbes="&amp;$F150&amp;";", IntrantScenario!$B$7, IntrantScenario!$B$10,"4")/5,0)</f>
        <v>7515.8063144497428</v>
      </c>
      <c r="L150" s="169">
        <f>IFERROR(_xll.Woodstock.Analyst.Xcel.UDFs.GetIndicatorValue($G150, "5 Famille de courbes="&amp;$F150&amp;";", IntrantScenario!$B$7, IntrantScenario!$B$10,"5")/5,0)</f>
        <v>10856.925767133451</v>
      </c>
      <c r="M150" s="169">
        <f>IFERROR(_xll.Woodstock.Analyst.Xcel.UDFs.GetIndicatorValue($G150, "5 Famille de courbes="&amp;$F150&amp;";", IntrantScenario!$B$7, IntrantScenario!$B$10,"6")/5,0)</f>
        <v>11831.617145114067</v>
      </c>
      <c r="N150" s="169">
        <f>IFERROR(_xll.Woodstock.Analyst.Xcel.UDFs.GetIndicatorValueAverage($G150, "5 Famille de courbes="&amp;$F150&amp;";", IntrantScenario!$B$7, IntrantScenario!$B$10,"2", "6")/5,0)</f>
        <v>11927.679434731821</v>
      </c>
      <c r="O150" s="356">
        <f>AVERAGE(I150:M150)</f>
        <v>11927.679434731821</v>
      </c>
      <c r="P150" s="157" t="b">
        <f>EXACT(ROUND(N150,1),ROUND(O150,1))</f>
        <v>1</v>
      </c>
    </row>
    <row r="151" spans="1:16" x14ac:dyDescent="0.25">
      <c r="A151" s="164" t="s">
        <v>32</v>
      </c>
      <c r="B151" s="164" t="s">
        <v>79</v>
      </c>
      <c r="C151" s="164" t="s">
        <v>165</v>
      </c>
      <c r="D151" s="164" t="s">
        <v>166</v>
      </c>
      <c r="E151" s="157" t="s">
        <v>3</v>
      </c>
      <c r="F151" s="165" t="str">
        <f>UPPER("FCTYF_"&amp;B151&amp;"_"&amp;D151)</f>
        <v>FCTYF_EPX_EPXSB</v>
      </c>
      <c r="G151" s="374" t="s">
        <v>757</v>
      </c>
      <c r="H151" s="165" t="str">
        <f>TRIM("FCTYF_"&amp;B151&amp;"_"&amp;D151&amp;"_"&amp;E151)</f>
        <v>FCTYF_EPX_EpxSb_Épinettes</v>
      </c>
      <c r="I151" s="169">
        <f>IFERROR(_xll.Woodstock.Analyst.Xcel.UDFs.GetIndicatorValue($G151, "5 Famille de courbes="&amp;$F151&amp;";", IntrantScenario!$B$7, IntrantScenario!$B$10,"2")/5,0)</f>
        <v>37966.44237107168</v>
      </c>
      <c r="J151" s="169">
        <f>IFERROR(_xll.Woodstock.Analyst.Xcel.UDFs.GetIndicatorValue($G151, "5 Famille de courbes="&amp;$F151&amp;";", IntrantScenario!$B$7, IntrantScenario!$B$10,"3")/5,0)</f>
        <v>45932.641599685674</v>
      </c>
      <c r="K151" s="169">
        <f>IFERROR(_xll.Woodstock.Analyst.Xcel.UDFs.GetIndicatorValue($G151, "5 Famille de courbes="&amp;$F151&amp;";", IntrantScenario!$B$7, IntrantScenario!$B$10,"4")/5,0)</f>
        <v>21513.977026114917</v>
      </c>
      <c r="L151" s="169">
        <f>IFERROR(_xll.Woodstock.Analyst.Xcel.UDFs.GetIndicatorValue($G151, "5 Famille de courbes="&amp;$F151&amp;";", IntrantScenario!$B$7, IntrantScenario!$B$10,"5")/5,0)</f>
        <v>30960.600644704897</v>
      </c>
      <c r="M151" s="169">
        <f>IFERROR(_xll.Woodstock.Analyst.Xcel.UDFs.GetIndicatorValue($G151, "5 Famille de courbes="&amp;$F151&amp;";", IntrantScenario!$B$7, IntrantScenario!$B$10,"6")/5,0)</f>
        <v>33895.554129250202</v>
      </c>
      <c r="N151" s="169">
        <f>IFERROR(_xll.Woodstock.Analyst.Xcel.UDFs.GetIndicatorValueAverage($G151, "5 Famille de courbes="&amp;$F151&amp;";", IntrantScenario!$B$7, IntrantScenario!$B$10,"2", "6")/5,0)</f>
        <v>34053.843154165472</v>
      </c>
      <c r="O151" s="356">
        <f>AVERAGE(I151:M151)</f>
        <v>34053.843154165472</v>
      </c>
      <c r="P151" s="157" t="b">
        <f>EXACT(ROUND(N151,1),ROUND(O151,1))</f>
        <v>1</v>
      </c>
    </row>
    <row r="152" spans="1:16" x14ac:dyDescent="0.25">
      <c r="A152" s="164" t="s">
        <v>32</v>
      </c>
      <c r="B152" s="164" t="s">
        <v>79</v>
      </c>
      <c r="C152" s="164" t="s">
        <v>165</v>
      </c>
      <c r="D152" s="164" t="s">
        <v>166</v>
      </c>
      <c r="E152" s="157" t="s">
        <v>4</v>
      </c>
      <c r="F152" s="165" t="str">
        <f>UPPER("FCTYF_"&amp;B152&amp;"_"&amp;D152)</f>
        <v>FCTYF_EPX_EPXSB</v>
      </c>
      <c r="G152" s="374" t="s">
        <v>758</v>
      </c>
      <c r="H152" s="165" t="str">
        <f>TRIM("FCTYF_"&amp;B152&amp;"_"&amp;D152&amp;"_"&amp;E152)</f>
        <v>FCTYF_EPX_EpxSb_Pin gris</v>
      </c>
      <c r="I152" s="169">
        <f>IFERROR(_xll.Woodstock.Analyst.Xcel.UDFs.GetIndicatorValue($G152, "5 Famille de courbes="&amp;$F152&amp;";", IntrantScenario!$B$7, IntrantScenario!$B$10,"2")/5,0)</f>
        <v>3749.7712584921874</v>
      </c>
      <c r="J152" s="169">
        <f>IFERROR(_xll.Woodstock.Analyst.Xcel.UDFs.GetIndicatorValue($G152, "5 Famille de courbes="&amp;$F152&amp;";", IntrantScenario!$B$7, IntrantScenario!$B$10,"3")/5,0)</f>
        <v>4622.1216617096907</v>
      </c>
      <c r="K152" s="169">
        <f>IFERROR(_xll.Woodstock.Analyst.Xcel.UDFs.GetIndicatorValue($G152, "5 Famille de courbes="&amp;$F152&amp;";", IntrantScenario!$B$7, IntrantScenario!$B$10,"4")/5,0)</f>
        <v>2116.5442784042634</v>
      </c>
      <c r="L152" s="169">
        <f>IFERROR(_xll.Woodstock.Analyst.Xcel.UDFs.GetIndicatorValue($G152, "5 Famille de courbes="&amp;$F152&amp;";", IntrantScenario!$B$7, IntrantScenario!$B$10,"5")/5,0)</f>
        <v>3210.1872707033554</v>
      </c>
      <c r="M152" s="169">
        <f>IFERROR(_xll.Woodstock.Analyst.Xcel.UDFs.GetIndicatorValue($G152, "5 Famille de courbes="&amp;$F152&amp;";", IntrantScenario!$B$7, IntrantScenario!$B$10,"6")/5,0)</f>
        <v>3444.099217670298</v>
      </c>
      <c r="N152" s="169">
        <f>IFERROR(_xll.Woodstock.Analyst.Xcel.UDFs.GetIndicatorValueAverage($G152, "5 Famille de courbes="&amp;$F152&amp;";", IntrantScenario!$B$7, IntrantScenario!$B$10,"2", "6")/5,0)</f>
        <v>3428.5447373959587</v>
      </c>
      <c r="O152" s="356">
        <f>AVERAGE(I152:M152)</f>
        <v>3428.5447373959587</v>
      </c>
      <c r="P152" s="157" t="b">
        <f>EXACT(ROUND(N152,1),ROUND(O152,1))</f>
        <v>1</v>
      </c>
    </row>
    <row r="153" spans="1:16" x14ac:dyDescent="0.25">
      <c r="A153" s="164" t="s">
        <v>32</v>
      </c>
      <c r="B153" s="164" t="s">
        <v>79</v>
      </c>
      <c r="C153" s="164" t="s">
        <v>165</v>
      </c>
      <c r="D153" s="164" t="s">
        <v>166</v>
      </c>
      <c r="E153" s="157" t="s">
        <v>5</v>
      </c>
      <c r="F153" s="165" t="str">
        <f>UPPER("FCTYF_"&amp;B153&amp;"_"&amp;D153)</f>
        <v>FCTYF_EPX_EPXSB</v>
      </c>
      <c r="G153" s="374" t="s">
        <v>759</v>
      </c>
      <c r="H153" s="165" t="str">
        <f>TRIM("FCTYF_"&amp;B153&amp;"_"&amp;D153&amp;"_"&amp;E153)</f>
        <v>FCTYF_EPX_EpxSb_Mélèzes</v>
      </c>
      <c r="I153" s="169">
        <f>IFERROR(_xll.Woodstock.Analyst.Xcel.UDFs.GetIndicatorValue($G153, "5 Famille de courbes="&amp;$F153&amp;";", IntrantScenario!$B$7, IntrantScenario!$B$10,"2")/5,0)</f>
        <v>418.30459591882936</v>
      </c>
      <c r="J153" s="169">
        <f>IFERROR(_xll.Woodstock.Analyst.Xcel.UDFs.GetIndicatorValue($G153, "5 Famille de courbes="&amp;$F153&amp;";", IntrantScenario!$B$7, IntrantScenario!$B$10,"3")/5,0)</f>
        <v>477.32483210895464</v>
      </c>
      <c r="K153" s="169">
        <f>IFERROR(_xll.Woodstock.Analyst.Xcel.UDFs.GetIndicatorValue($G153, "5 Famille de courbes="&amp;$F153&amp;";", IntrantScenario!$B$7, IntrantScenario!$B$10,"4")/5,0)</f>
        <v>244.30106379151212</v>
      </c>
      <c r="L153" s="169">
        <f>IFERROR(_xll.Woodstock.Analyst.Xcel.UDFs.GetIndicatorValue($G153, "5 Famille de courbes="&amp;$F153&amp;";", IntrantScenario!$B$7, IntrantScenario!$B$10,"5")/5,0)</f>
        <v>341.63680435277558</v>
      </c>
      <c r="M153" s="169">
        <f>IFERROR(_xll.Woodstock.Analyst.Xcel.UDFs.GetIndicatorValue($G153, "5 Famille de courbes="&amp;$F153&amp;";", IntrantScenario!$B$7, IntrantScenario!$B$10,"6")/5,0)</f>
        <v>386.11439855504801</v>
      </c>
      <c r="N153" s="169">
        <f>IFERROR(_xll.Woodstock.Analyst.Xcel.UDFs.GetIndicatorValueAverage($G153, "5 Famille de courbes="&amp;$F153&amp;";", IntrantScenario!$B$7, IntrantScenario!$B$10,"2", "6")/5,0)</f>
        <v>373.53633894542389</v>
      </c>
      <c r="O153" s="356">
        <f>AVERAGE(I153:M153)</f>
        <v>373.53633894542389</v>
      </c>
      <c r="P153" s="157" t="b">
        <f>EXACT(ROUND(N153,1),ROUND(O153,1))</f>
        <v>1</v>
      </c>
    </row>
    <row r="154" spans="1:16" x14ac:dyDescent="0.25">
      <c r="A154" s="164" t="s">
        <v>32</v>
      </c>
      <c r="B154" s="164" t="s">
        <v>79</v>
      </c>
      <c r="C154" s="164" t="s">
        <v>165</v>
      </c>
      <c r="D154" s="164" t="s">
        <v>166</v>
      </c>
      <c r="E154" s="157" t="s">
        <v>6</v>
      </c>
      <c r="F154" s="165" t="str">
        <f>UPPER("FCTYF_"&amp;B154&amp;"_"&amp;D154)</f>
        <v>FCTYF_EPX_EPXSB</v>
      </c>
      <c r="G154" s="374" t="s">
        <v>770</v>
      </c>
      <c r="H154" s="165" t="str">
        <f>TRIM("FCTYF_"&amp;B154&amp;"_"&amp;D154&amp;"_"&amp;E154)</f>
        <v>FCTYF_EPX_EpxSb_Sous-total SEPM</v>
      </c>
      <c r="I154" s="169">
        <f>IFERROR(_xll.Woodstock.Analyst.Xcel.UDFs.GetIndicatorValue($G154, "5 Famille de courbes="&amp;$F154&amp;";", IntrantScenario!$B$7, IntrantScenario!$B$10,"2")/5,0)</f>
        <v>55391.937690002822</v>
      </c>
      <c r="J154" s="169">
        <f>IFERROR(_xll.Woodstock.Analyst.Xcel.UDFs.GetIndicatorValue($G154, "5 Famille de courbes="&amp;$F154&amp;";", IntrantScenario!$B$7, IntrantScenario!$B$10,"3")/5,0)</f>
        <v>67208.713694508609</v>
      </c>
      <c r="K154" s="169">
        <f>IFERROR(_xll.Woodstock.Analyst.Xcel.UDFs.GetIndicatorValue($G154, "5 Famille de courbes="&amp;$F154&amp;";", IntrantScenario!$B$7, IntrantScenario!$B$10,"4")/5,0)</f>
        <v>31390.627622374992</v>
      </c>
      <c r="L154" s="169">
        <f>IFERROR(_xll.Woodstock.Analyst.Xcel.UDFs.GetIndicatorValue($G154, "5 Famille de courbes="&amp;$F154&amp;";", IntrantScenario!$B$7, IntrantScenario!$B$10,"5")/5,0)</f>
        <v>45369.350002926934</v>
      </c>
      <c r="M154" s="169">
        <f>IFERROR(_xll.Woodstock.Analyst.Xcel.UDFs.GetIndicatorValue($G154, "5 Famille de courbes="&amp;$F154&amp;";", IntrantScenario!$B$7, IntrantScenario!$B$10,"6")/5,0)</f>
        <v>49557.385146464854</v>
      </c>
      <c r="N154" s="169">
        <f>IFERROR(_xll.Woodstock.Analyst.Xcel.UDFs.GetIndicatorValueAverage($G154, "5 Famille de courbes="&amp;$F154&amp;";", IntrantScenario!$B$7, IntrantScenario!$B$10,"2", "6")/5,0)</f>
        <v>49783.602831255645</v>
      </c>
      <c r="O154" s="356">
        <f>AVERAGE(I154:M154)</f>
        <v>49783.602831255645</v>
      </c>
      <c r="P154" s="157" t="b">
        <f>EXACT(ROUND(N154,1),ROUND(O154,1))</f>
        <v>1</v>
      </c>
    </row>
    <row r="155" spans="1:16" x14ac:dyDescent="0.25">
      <c r="A155" s="164" t="s">
        <v>32</v>
      </c>
      <c r="B155" s="164" t="s">
        <v>79</v>
      </c>
      <c r="C155" s="164" t="s">
        <v>165</v>
      </c>
      <c r="D155" s="164" t="s">
        <v>166</v>
      </c>
      <c r="E155" s="157" t="s">
        <v>7</v>
      </c>
      <c r="F155" s="165" t="str">
        <f>UPPER("FCTYF_"&amp;B155&amp;"_"&amp;D155)</f>
        <v>FCTYF_EPX_EPXSB</v>
      </c>
      <c r="G155" s="374" t="s">
        <v>760</v>
      </c>
      <c r="H155" s="165" t="str">
        <f>TRIM("FCTYF_"&amp;B155&amp;"_"&amp;D155&amp;"_"&amp;E155)</f>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AVERAGE(I155:M155)</f>
        <v>0</v>
      </c>
      <c r="P155" s="157" t="b">
        <f>EXACT(ROUND(N155,1),ROUND(O155,1))</f>
        <v>1</v>
      </c>
    </row>
    <row r="156" spans="1:16" x14ac:dyDescent="0.25">
      <c r="A156" s="164" t="s">
        <v>32</v>
      </c>
      <c r="B156" s="164" t="s">
        <v>79</v>
      </c>
      <c r="C156" s="164" t="s">
        <v>165</v>
      </c>
      <c r="D156" s="164" t="s">
        <v>166</v>
      </c>
      <c r="E156" s="157" t="s">
        <v>8</v>
      </c>
      <c r="F156" s="165" t="str">
        <f>UPPER("FCTYF_"&amp;B156&amp;"_"&amp;D156)</f>
        <v>FCTYF_EPX_EPXSB</v>
      </c>
      <c r="G156" s="374" t="s">
        <v>761</v>
      </c>
      <c r="H156" s="165" t="str">
        <f>TRIM("FCTYF_"&amp;B156&amp;"_"&amp;D156&amp;"_"&amp;E156)</f>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AVERAGE(I156:M156)</f>
        <v>0</v>
      </c>
      <c r="P156" s="157" t="b">
        <f>EXACT(ROUND(N156,1),ROUND(O156,1))</f>
        <v>1</v>
      </c>
    </row>
    <row r="157" spans="1:16" x14ac:dyDescent="0.25">
      <c r="A157" s="164" t="s">
        <v>32</v>
      </c>
      <c r="B157" s="164" t="s">
        <v>79</v>
      </c>
      <c r="C157" s="164" t="s">
        <v>165</v>
      </c>
      <c r="D157" s="164" t="s">
        <v>166</v>
      </c>
      <c r="E157" s="157" t="s">
        <v>9</v>
      </c>
      <c r="F157" s="165" t="str">
        <f>UPPER("FCTYF_"&amp;B157&amp;"_"&amp;D157)</f>
        <v>FCTYF_EPX_EPXSB</v>
      </c>
      <c r="G157" s="374" t="s">
        <v>762</v>
      </c>
      <c r="H157" s="165" t="str">
        <f>TRIM("FCTYF_"&amp;B157&amp;"_"&amp;D157&amp;"_"&amp;E157)</f>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0</v>
      </c>
      <c r="O157" s="356">
        <f>AVERAGE(I157:M157)</f>
        <v>0</v>
      </c>
      <c r="P157" s="157" t="b">
        <f>EXACT(ROUND(N157,1),ROUND(O157,1))</f>
        <v>1</v>
      </c>
    </row>
    <row r="158" spans="1:16" x14ac:dyDescent="0.25">
      <c r="A158" s="164" t="s">
        <v>32</v>
      </c>
      <c r="B158" s="164" t="s">
        <v>79</v>
      </c>
      <c r="C158" s="164" t="s">
        <v>165</v>
      </c>
      <c r="D158" s="164" t="s">
        <v>166</v>
      </c>
      <c r="E158" s="157" t="s">
        <v>11</v>
      </c>
      <c r="F158" s="165" t="str">
        <f>UPPER("FCTYF_"&amp;B158&amp;"_"&amp;D158)</f>
        <v>FCTYF_EPX_EPXSB</v>
      </c>
      <c r="G158" s="374" t="s">
        <v>805</v>
      </c>
      <c r="H158" s="165" t="str">
        <f>TRIM("FCTYF_"&amp;B158&amp;"_"&amp;D158&amp;"_"&amp;E158)</f>
        <v>FCTYF_EPX_EpxSb_Total Résineux</v>
      </c>
      <c r="I158" s="169">
        <f>IFERROR(_xll.Woodstock.Analyst.Xcel.UDFs.GetIndicatorValue($G158, "5 Famille de courbes="&amp;$F158&amp;";", IntrantScenario!$B$7, IntrantScenario!$B$10,"2")/5,0)</f>
        <v>55391.937690002822</v>
      </c>
      <c r="J158" s="169">
        <f>IFERROR(_xll.Woodstock.Analyst.Xcel.UDFs.GetIndicatorValue($G158, "5 Famille de courbes="&amp;$F158&amp;";", IntrantScenario!$B$7, IntrantScenario!$B$10,"3")/5,0)</f>
        <v>67208.713694508609</v>
      </c>
      <c r="K158" s="169">
        <f>IFERROR(_xll.Woodstock.Analyst.Xcel.UDFs.GetIndicatorValue($G158, "5 Famille de courbes="&amp;$F158&amp;";", IntrantScenario!$B$7, IntrantScenario!$B$10,"4")/5,0)</f>
        <v>31390.627622374992</v>
      </c>
      <c r="L158" s="169">
        <f>IFERROR(_xll.Woodstock.Analyst.Xcel.UDFs.GetIndicatorValue($G158, "5 Famille de courbes="&amp;$F158&amp;";", IntrantScenario!$B$7, IntrantScenario!$B$10,"5")/5,0)</f>
        <v>45369.350002926934</v>
      </c>
      <c r="M158" s="169">
        <f>IFERROR(_xll.Woodstock.Analyst.Xcel.UDFs.GetIndicatorValue($G158, "5 Famille de courbes="&amp;$F158&amp;";", IntrantScenario!$B$7, IntrantScenario!$B$10,"6")/5,0)</f>
        <v>49557.385146464854</v>
      </c>
      <c r="N158" s="169">
        <f>IFERROR(_xll.Woodstock.Analyst.Xcel.UDFs.GetIndicatorValueAverage($G158, "5 Famille de courbes="&amp;$F158&amp;";", IntrantScenario!$B$7, IntrantScenario!$B$10,"2", "6")/5,0)</f>
        <v>49783.602831255645</v>
      </c>
      <c r="O158" s="356">
        <f>AVERAGE(I158:M158)</f>
        <v>49783.602831255645</v>
      </c>
      <c r="P158" s="157" t="b">
        <f>EXACT(ROUND(N158,1),ROUND(O158,1))</f>
        <v>1</v>
      </c>
    </row>
    <row r="159" spans="1:16" x14ac:dyDescent="0.25">
      <c r="A159" s="164" t="s">
        <v>32</v>
      </c>
      <c r="B159" s="164" t="s">
        <v>79</v>
      </c>
      <c r="C159" s="164" t="s">
        <v>165</v>
      </c>
      <c r="D159" s="164" t="s">
        <v>166</v>
      </c>
      <c r="E159" s="157" t="s">
        <v>13</v>
      </c>
      <c r="F159" s="165" t="str">
        <f>UPPER("FCTYF_"&amp;B159&amp;"_"&amp;D159)</f>
        <v>FCTYF_EPX_EPXSB</v>
      </c>
      <c r="G159" s="374" t="s">
        <v>763</v>
      </c>
      <c r="H159" s="165" t="str">
        <f>TRIM("FCTYF_"&amp;B159&amp;"_"&amp;D159&amp;"_"&amp;E159)</f>
        <v>FCTYF_EPX_EpxSb_Bouleau à papier</v>
      </c>
      <c r="I159" s="169">
        <f>IFERROR(_xll.Woodstock.Analyst.Xcel.UDFs.GetIndicatorValue($G159, "5 Famille de courbes="&amp;$F159&amp;";", IntrantScenario!$B$7, IntrantScenario!$B$10,"2")/5,0)</f>
        <v>4960.9358578296569</v>
      </c>
      <c r="J159" s="169">
        <f>IFERROR(_xll.Woodstock.Analyst.Xcel.UDFs.GetIndicatorValue($G159, "5 Famille de courbes="&amp;$F159&amp;";", IntrantScenario!$B$7, IntrantScenario!$B$10,"3")/5,0)</f>
        <v>5768.0667807789996</v>
      </c>
      <c r="K159" s="169">
        <f>IFERROR(_xll.Woodstock.Analyst.Xcel.UDFs.GetIndicatorValue($G159, "5 Famille de courbes="&amp;$F159&amp;";", IntrantScenario!$B$7, IntrantScenario!$B$10,"4")/5,0)</f>
        <v>2969.0909514344326</v>
      </c>
      <c r="L159" s="169">
        <f>IFERROR(_xll.Woodstock.Analyst.Xcel.UDFs.GetIndicatorValue($G159, "5 Famille de courbes="&amp;$F159&amp;";", IntrantScenario!$B$7, IntrantScenario!$B$10,"5")/5,0)</f>
        <v>3953.801181619091</v>
      </c>
      <c r="M159" s="169">
        <f>IFERROR(_xll.Woodstock.Analyst.Xcel.UDFs.GetIndicatorValue($G159, "5 Famille de courbes="&amp;$F159&amp;";", IntrantScenario!$B$7, IntrantScenario!$B$10,"6")/5,0)</f>
        <v>4372.267368849326</v>
      </c>
      <c r="N159" s="169">
        <f>IFERROR(_xll.Woodstock.Analyst.Xcel.UDFs.GetIndicatorValueAverage($G159, "5 Famille de courbes="&amp;$F159&amp;";", IntrantScenario!$B$7, IntrantScenario!$B$10,"2", "6")/5,0)</f>
        <v>4404.8324281023015</v>
      </c>
      <c r="O159" s="356">
        <f>AVERAGE(I159:M159)</f>
        <v>4404.8324281023015</v>
      </c>
      <c r="P159" s="157" t="b">
        <f>EXACT(ROUND(N159,1),ROUND(O159,1))</f>
        <v>1</v>
      </c>
    </row>
    <row r="160" spans="1:16" x14ac:dyDescent="0.25">
      <c r="A160" s="164" t="s">
        <v>32</v>
      </c>
      <c r="B160" s="164" t="s">
        <v>79</v>
      </c>
      <c r="C160" s="164" t="s">
        <v>165</v>
      </c>
      <c r="D160" s="164" t="s">
        <v>166</v>
      </c>
      <c r="E160" s="157" t="s">
        <v>14</v>
      </c>
      <c r="F160" s="165" t="str">
        <f>UPPER("FCTYF_"&amp;B160&amp;"_"&amp;D160)</f>
        <v>FCTYF_EPX_EPXSB</v>
      </c>
      <c r="G160" s="374" t="s">
        <v>764</v>
      </c>
      <c r="H160" s="165" t="str">
        <f>TRIM("FCTYF_"&amp;B160&amp;"_"&amp;D160&amp;"_"&amp;E160)</f>
        <v>FCTYF_EPX_EpxSb_Peupliers</v>
      </c>
      <c r="I160" s="169">
        <f>IFERROR(_xll.Woodstock.Analyst.Xcel.UDFs.GetIndicatorValue($G160, "5 Famille de courbes="&amp;$F160&amp;";", IntrantScenario!$B$7, IntrantScenario!$B$10,"2")/5,0)</f>
        <v>2992.6475880017779</v>
      </c>
      <c r="J160" s="169">
        <f>IFERROR(_xll.Woodstock.Analyst.Xcel.UDFs.GetIndicatorValue($G160, "5 Famille de courbes="&amp;$F160&amp;";", IntrantScenario!$B$7, IntrantScenario!$B$10,"3")/5,0)</f>
        <v>3832.2091327755429</v>
      </c>
      <c r="K160" s="169">
        <f>IFERROR(_xll.Woodstock.Analyst.Xcel.UDFs.GetIndicatorValue($G160, "5 Famille de courbes="&amp;$F160&amp;";", IntrantScenario!$B$7, IntrantScenario!$B$10,"4")/5,0)</f>
        <v>1701.6669986503625</v>
      </c>
      <c r="L160" s="169">
        <f>IFERROR(_xll.Woodstock.Analyst.Xcel.UDFs.GetIndicatorValue($G160, "5 Famille de courbes="&amp;$F160&amp;";", IntrantScenario!$B$7, IntrantScenario!$B$10,"5")/5,0)</f>
        <v>2510.1694400037736</v>
      </c>
      <c r="M160" s="169">
        <f>IFERROR(_xll.Woodstock.Analyst.Xcel.UDFs.GetIndicatorValue($G160, "5 Famille de courbes="&amp;$F160&amp;";", IntrantScenario!$B$7, IntrantScenario!$B$10,"6")/5,0)</f>
        <v>2627.4767943536094</v>
      </c>
      <c r="N160" s="169">
        <f>IFERROR(_xll.Woodstock.Analyst.Xcel.UDFs.GetIndicatorValueAverage($G160, "5 Famille de courbes="&amp;$F160&amp;";", IntrantScenario!$B$7, IntrantScenario!$B$10,"2", "6")/5,0)</f>
        <v>2732.833990757013</v>
      </c>
      <c r="O160" s="356">
        <f>AVERAGE(I160:M160)</f>
        <v>2732.8339907570135</v>
      </c>
      <c r="P160" s="157" t="b">
        <f>EXACT(ROUND(N160,1),ROUND(O160,1))</f>
        <v>1</v>
      </c>
    </row>
    <row r="161" spans="1:16" x14ac:dyDescent="0.25">
      <c r="A161" s="164" t="s">
        <v>32</v>
      </c>
      <c r="B161" s="164" t="s">
        <v>79</v>
      </c>
      <c r="C161" s="164" t="s">
        <v>165</v>
      </c>
      <c r="D161" s="164" t="s">
        <v>166</v>
      </c>
      <c r="E161" s="157" t="s">
        <v>15</v>
      </c>
      <c r="F161" s="165" t="str">
        <f>UPPER("FCTYF_"&amp;B161&amp;"_"&amp;D161)</f>
        <v>FCTYF_EPX_EPXSB</v>
      </c>
      <c r="G161" s="374" t="s">
        <v>765</v>
      </c>
      <c r="H161" s="165" t="str">
        <f>TRIM("FCTYF_"&amp;B161&amp;"_"&amp;D161&amp;"_"&amp;E161)</f>
        <v>FCTYF_EPX_EpxSb_Érable rouge</v>
      </c>
      <c r="I161" s="169">
        <f>IFERROR(_xll.Woodstock.Analyst.Xcel.UDFs.GetIndicatorValue($G161, "5 Famille de courbes="&amp;$F161&amp;";", IntrantScenario!$B$7, IntrantScenario!$B$10,"2")/5,0)</f>
        <v>162.94970511847481</v>
      </c>
      <c r="J161" s="169">
        <f>IFERROR(_xll.Woodstock.Analyst.Xcel.UDFs.GetIndicatorValue($G161, "5 Famille de courbes="&amp;$F161&amp;";", IntrantScenario!$B$7, IntrantScenario!$B$10,"3")/5,0)</f>
        <v>188.12390319065094</v>
      </c>
      <c r="K161" s="169">
        <f>IFERROR(_xll.Woodstock.Analyst.Xcel.UDFs.GetIndicatorValue($G161, "5 Famille de courbes="&amp;$F161&amp;";", IntrantScenario!$B$7, IntrantScenario!$B$10,"4")/5,0)</f>
        <v>74.034727803052732</v>
      </c>
      <c r="L161" s="169">
        <f>IFERROR(_xll.Woodstock.Analyst.Xcel.UDFs.GetIndicatorValue($G161, "5 Famille de courbes="&amp;$F161&amp;";", IntrantScenario!$B$7, IntrantScenario!$B$10,"5")/5,0)</f>
        <v>159.88129888564595</v>
      </c>
      <c r="M161" s="169">
        <f>IFERROR(_xll.Woodstock.Analyst.Xcel.UDFs.GetIndicatorValue($G161, "5 Famille de courbes="&amp;$F161&amp;";", IntrantScenario!$B$7, IntrantScenario!$B$10,"6")/5,0)</f>
        <v>184.03704070665506</v>
      </c>
      <c r="N161" s="169">
        <f>IFERROR(_xll.Woodstock.Analyst.Xcel.UDFs.GetIndicatorValueAverage($G161, "5 Famille de courbes="&amp;$F161&amp;";", IntrantScenario!$B$7, IntrantScenario!$B$10,"2", "6")/5,0)</f>
        <v>153.80533514089589</v>
      </c>
      <c r="O161" s="356">
        <f>AVERAGE(I161:M161)</f>
        <v>153.80533514089589</v>
      </c>
      <c r="P161" s="157" t="b">
        <f>EXACT(ROUND(N161,1),ROUND(O161,1))</f>
        <v>1</v>
      </c>
    </row>
    <row r="162" spans="1:16" x14ac:dyDescent="0.25">
      <c r="A162" s="164" t="s">
        <v>32</v>
      </c>
      <c r="B162" s="164" t="s">
        <v>79</v>
      </c>
      <c r="C162" s="164" t="s">
        <v>165</v>
      </c>
      <c r="D162" s="164" t="s">
        <v>166</v>
      </c>
      <c r="E162" s="157" t="s">
        <v>17</v>
      </c>
      <c r="F162" s="165" t="str">
        <f>UPPER("FCTYF_"&amp;B162&amp;"_"&amp;D162)</f>
        <v>FCTYF_EPX_EPXSB</v>
      </c>
      <c r="G162" s="374" t="s">
        <v>766</v>
      </c>
      <c r="H162" s="165" t="str">
        <f>TRIM("FCTYF_"&amp;B162&amp;"_"&amp;D162&amp;"_"&amp;E162)</f>
        <v>FCTYF_EPX_EpxSb_Sous-total F. Intolérants</v>
      </c>
      <c r="I162" s="169">
        <f>IFERROR(_xll.Woodstock.Analyst.Xcel.UDFs.GetIndicatorValue($G162, "5 Famille de courbes="&amp;$F162&amp;";", IntrantScenario!$B$7, IntrantScenario!$B$10,"2")/5,0)</f>
        <v>8116.5332514097736</v>
      </c>
      <c r="J162" s="169">
        <f>IFERROR(_xll.Woodstock.Analyst.Xcel.UDFs.GetIndicatorValue($G162, "5 Famille de courbes="&amp;$F162&amp;";", IntrantScenario!$B$7, IntrantScenario!$B$10,"3")/5,0)</f>
        <v>9788.3995943631107</v>
      </c>
      <c r="K162" s="169">
        <f>IFERROR(_xll.Woodstock.Analyst.Xcel.UDFs.GetIndicatorValue($G162, "5 Famille de courbes="&amp;$F162&amp;";", IntrantScenario!$B$7, IntrantScenario!$B$10,"4")/5,0)</f>
        <v>4744.7926382904843</v>
      </c>
      <c r="L162" s="169">
        <f>IFERROR(_xll.Woodstock.Analyst.Xcel.UDFs.GetIndicatorValue($G162, "5 Famille de courbes="&amp;$F162&amp;";", IntrantScenario!$B$7, IntrantScenario!$B$10,"5")/5,0)</f>
        <v>6623.8520536714059</v>
      </c>
      <c r="M162" s="169">
        <f>IFERROR(_xll.Woodstock.Analyst.Xcel.UDFs.GetIndicatorValue($G162, "5 Famille de courbes="&amp;$F162&amp;";", IntrantScenario!$B$7, IntrantScenario!$B$10,"6")/5,0)</f>
        <v>7183.7811689725932</v>
      </c>
      <c r="N162" s="169">
        <f>IFERROR(_xll.Woodstock.Analyst.Xcel.UDFs.GetIndicatorValueAverage($G162, "5 Famille de courbes="&amp;$F162&amp;";", IntrantScenario!$B$7, IntrantScenario!$B$10,"2", "6")/5,0)</f>
        <v>7291.4717413414737</v>
      </c>
      <c r="O162" s="356">
        <f>AVERAGE(I162:M162)</f>
        <v>7291.4717413414737</v>
      </c>
      <c r="P162" s="157" t="b">
        <f>EXACT(ROUND(N162,1),ROUND(O162,1))</f>
        <v>1</v>
      </c>
    </row>
    <row r="163" spans="1:16" x14ac:dyDescent="0.25">
      <c r="A163" s="164" t="s">
        <v>32</v>
      </c>
      <c r="B163" s="164" t="s">
        <v>79</v>
      </c>
      <c r="C163" s="164" t="s">
        <v>165</v>
      </c>
      <c r="D163" s="164" t="s">
        <v>166</v>
      </c>
      <c r="E163" s="157" t="s">
        <v>18</v>
      </c>
      <c r="F163" s="165" t="str">
        <f>UPPER("FCTYF_"&amp;B163&amp;"_"&amp;D163)</f>
        <v>FCTYF_EPX_EPXSB</v>
      </c>
      <c r="G163" s="374" t="s">
        <v>767</v>
      </c>
      <c r="H163" s="165" t="str">
        <f>TRIM("FCTYF_"&amp;B163&amp;"_"&amp;D163&amp;"_"&amp;E163)</f>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6">
        <f>AVERAGE(I163:M163)</f>
        <v>0</v>
      </c>
      <c r="P163" s="157" t="b">
        <f>EXACT(ROUND(N163,1),ROUND(O163,1))</f>
        <v>1</v>
      </c>
    </row>
    <row r="164" spans="1:16" x14ac:dyDescent="0.25">
      <c r="A164" s="164" t="s">
        <v>32</v>
      </c>
      <c r="B164" s="164" t="s">
        <v>79</v>
      </c>
      <c r="C164" s="164" t="s">
        <v>165</v>
      </c>
      <c r="D164" s="164" t="s">
        <v>166</v>
      </c>
      <c r="E164" s="157" t="s">
        <v>19</v>
      </c>
      <c r="F164" s="165" t="str">
        <f>UPPER("FCTYF_"&amp;B164&amp;"_"&amp;D164)</f>
        <v>FCTYF_EPX_EPXSB</v>
      </c>
      <c r="G164" s="374" t="s">
        <v>768</v>
      </c>
      <c r="H164" s="165" t="str">
        <f>TRIM("FCTYF_"&amp;B164&amp;"_"&amp;D164&amp;"_"&amp;E164)</f>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AVERAGE(I164:M164)</f>
        <v>0</v>
      </c>
      <c r="P164" s="157" t="b">
        <f>EXACT(ROUND(N164,1),ROUND(O164,1))</f>
        <v>1</v>
      </c>
    </row>
    <row r="165" spans="1:16" x14ac:dyDescent="0.25">
      <c r="A165" s="164" t="s">
        <v>32</v>
      </c>
      <c r="B165" s="164" t="s">
        <v>79</v>
      </c>
      <c r="C165" s="164" t="s">
        <v>165</v>
      </c>
      <c r="D165" s="164" t="s">
        <v>166</v>
      </c>
      <c r="E165" s="157" t="s">
        <v>21</v>
      </c>
      <c r="F165" s="165" t="str">
        <f>UPPER("FCTYF_"&amp;B165&amp;"_"&amp;D165)</f>
        <v>FCTYF_EPX_EPXSB</v>
      </c>
      <c r="G165" s="374" t="s">
        <v>769</v>
      </c>
      <c r="H165" s="165" t="str">
        <f>TRIM("FCTYF_"&amp;B165&amp;"_"&amp;D165&amp;"_"&amp;E165)</f>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6">
        <f>AVERAGE(I165:M165)</f>
        <v>0</v>
      </c>
      <c r="P165" s="157" t="b">
        <f>EXACT(ROUND(N165,1),ROUND(O165,1))</f>
        <v>1</v>
      </c>
    </row>
    <row r="166" spans="1:16" x14ac:dyDescent="0.25">
      <c r="A166" s="164" t="s">
        <v>32</v>
      </c>
      <c r="B166" s="164" t="s">
        <v>79</v>
      </c>
      <c r="C166" s="164" t="s">
        <v>165</v>
      </c>
      <c r="D166" s="164" t="s">
        <v>166</v>
      </c>
      <c r="E166" s="157" t="s">
        <v>39</v>
      </c>
      <c r="F166" s="165" t="str">
        <f>UPPER("FCTYF_"&amp;B166&amp;"_"&amp;D166)</f>
        <v>FCTYF_EPX_EPXSB</v>
      </c>
      <c r="G166" s="374" t="s">
        <v>806</v>
      </c>
      <c r="H166" s="165" t="str">
        <f>TRIM("FCTYF_"&amp;B166&amp;"_"&amp;D166&amp;"_"&amp;E166)</f>
        <v>FCTYF_EPX_EpxSb_Total Résineux &amp; Feuillus</v>
      </c>
      <c r="I166" s="169">
        <f>IFERROR(_xll.Woodstock.Analyst.Xcel.UDFs.GetIndicatorValue($G166, "5 Famille de courbes="&amp;$F166&amp;";", IntrantScenario!$B$7, IntrantScenario!$B$10,"2")/5,0)</f>
        <v>63508.470466323779</v>
      </c>
      <c r="J166" s="169">
        <f>IFERROR(_xll.Woodstock.Analyst.Xcel.UDFs.GetIndicatorValue($G166, "5 Famille de courbes="&amp;$F166&amp;";", IntrantScenario!$B$7, IntrantScenario!$B$10,"3")/5,0)</f>
        <v>76997.114257703215</v>
      </c>
      <c r="K166" s="169">
        <f>IFERROR(_xll.Woodstock.Analyst.Xcel.UDFs.GetIndicatorValue($G166, "5 Famille de courbes="&amp;$F166&amp;";", IntrantScenario!$B$7, IntrantScenario!$B$10,"4")/5,0)</f>
        <v>36135.420734261308</v>
      </c>
      <c r="L166" s="169">
        <f>IFERROR(_xll.Woodstock.Analyst.Xcel.UDFs.GetIndicatorValue($G166, "5 Famille de courbes="&amp;$F166&amp;";", IntrantScenario!$B$7, IntrantScenario!$B$10,"5")/5,0)</f>
        <v>51993.201982139282</v>
      </c>
      <c r="M166" s="169">
        <f>IFERROR(_xll.Woodstock.Analyst.Xcel.UDFs.GetIndicatorValue($G166, "5 Famille de courbes="&amp;$F166&amp;";", IntrantScenario!$B$7, IntrantScenario!$B$10,"6")/5,0)</f>
        <v>56741.165057486018</v>
      </c>
      <c r="N166" s="169">
        <f>IFERROR(_xll.Woodstock.Analyst.Xcel.UDFs.GetIndicatorValueAverage($G166, "5 Famille de courbes="&amp;$F166&amp;";", IntrantScenario!$B$7, IntrantScenario!$B$10,"2", "6")/5,0)</f>
        <v>57075.074499582719</v>
      </c>
      <c r="O166" s="356">
        <f>AVERAGE(I166:M166)</f>
        <v>57075.074499582719</v>
      </c>
      <c r="P166" s="157" t="b">
        <f>EXACT(ROUND(N166,1),ROUND(O166,1))</f>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UPPER("FCTYF_"&amp;B168&amp;"_"&amp;D168)</f>
        <v>FCTYF_EPX_EPXTO</v>
      </c>
      <c r="G168" s="374" t="s">
        <v>756</v>
      </c>
      <c r="H168" s="165" t="str">
        <f>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AVERAGE(I168:M168)</f>
        <v>0</v>
      </c>
      <c r="P168" s="157" t="b">
        <f>EXACT(ROUND(N168,1),ROUND(O168,1))</f>
        <v>1</v>
      </c>
    </row>
    <row r="169" spans="1:16" x14ac:dyDescent="0.25">
      <c r="A169" s="164" t="s">
        <v>32</v>
      </c>
      <c r="B169" s="164" t="s">
        <v>79</v>
      </c>
      <c r="C169" s="164" t="s">
        <v>167</v>
      </c>
      <c r="D169" s="164" t="s">
        <v>168</v>
      </c>
      <c r="E169" s="157" t="s">
        <v>3</v>
      </c>
      <c r="F169" s="165" t="str">
        <f>UPPER("FCTYF_"&amp;B169&amp;"_"&amp;D169)</f>
        <v>FCTYF_EPX_EPXTO</v>
      </c>
      <c r="G169" s="374" t="s">
        <v>757</v>
      </c>
      <c r="H169" s="165" t="str">
        <f>TRIM("FCTYF_"&amp;B169&amp;"_"&amp;D169&amp;"_"&amp;E169)</f>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AVERAGE(I169:M169)</f>
        <v>0</v>
      </c>
      <c r="P169" s="157" t="b">
        <f>EXACT(ROUND(N169,1),ROUND(O169,1))</f>
        <v>1</v>
      </c>
    </row>
    <row r="170" spans="1:16" x14ac:dyDescent="0.25">
      <c r="A170" s="164" t="s">
        <v>32</v>
      </c>
      <c r="B170" s="164" t="s">
        <v>79</v>
      </c>
      <c r="C170" s="164" t="s">
        <v>167</v>
      </c>
      <c r="D170" s="164" t="s">
        <v>168</v>
      </c>
      <c r="E170" s="157" t="s">
        <v>4</v>
      </c>
      <c r="F170" s="165" t="str">
        <f>UPPER("FCTYF_"&amp;B170&amp;"_"&amp;D170)</f>
        <v>FCTYF_EPX_EPXTO</v>
      </c>
      <c r="G170" s="374" t="s">
        <v>758</v>
      </c>
      <c r="H170" s="165" t="str">
        <f>TRIM("FCTYF_"&amp;B170&amp;"_"&amp;D170&amp;"_"&amp;E170)</f>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AVERAGE(I170:M170)</f>
        <v>0</v>
      </c>
      <c r="P170" s="157" t="b">
        <f>EXACT(ROUND(N170,1),ROUND(O170,1))</f>
        <v>1</v>
      </c>
    </row>
    <row r="171" spans="1:16" x14ac:dyDescent="0.25">
      <c r="A171" s="164" t="s">
        <v>32</v>
      </c>
      <c r="B171" s="164" t="s">
        <v>79</v>
      </c>
      <c r="C171" s="164" t="s">
        <v>167</v>
      </c>
      <c r="D171" s="164" t="s">
        <v>168</v>
      </c>
      <c r="E171" s="157" t="s">
        <v>5</v>
      </c>
      <c r="F171" s="165" t="str">
        <f>UPPER("FCTYF_"&amp;B171&amp;"_"&amp;D171)</f>
        <v>FCTYF_EPX_EPXTO</v>
      </c>
      <c r="G171" s="374" t="s">
        <v>759</v>
      </c>
      <c r="H171" s="165" t="str">
        <f>TRIM("FCTYF_"&amp;B171&amp;"_"&amp;D171&amp;"_"&amp;E171)</f>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AVERAGE(I171:M171)</f>
        <v>0</v>
      </c>
      <c r="P171" s="157" t="b">
        <f>EXACT(ROUND(N171,1),ROUND(O171,1))</f>
        <v>1</v>
      </c>
    </row>
    <row r="172" spans="1:16" x14ac:dyDescent="0.25">
      <c r="A172" s="164" t="s">
        <v>32</v>
      </c>
      <c r="B172" s="164" t="s">
        <v>79</v>
      </c>
      <c r="C172" s="164" t="s">
        <v>167</v>
      </c>
      <c r="D172" s="164" t="s">
        <v>168</v>
      </c>
      <c r="E172" s="157" t="s">
        <v>6</v>
      </c>
      <c r="F172" s="165" t="str">
        <f>UPPER("FCTYF_"&amp;B172&amp;"_"&amp;D172)</f>
        <v>FCTYF_EPX_EPXTO</v>
      </c>
      <c r="G172" s="374" t="s">
        <v>770</v>
      </c>
      <c r="H172" s="165" t="str">
        <f>TRIM("FCTYF_"&amp;B172&amp;"_"&amp;D172&amp;"_"&amp;E172)</f>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AVERAGE(I172:M172)</f>
        <v>0</v>
      </c>
      <c r="P172" s="157" t="b">
        <f>EXACT(ROUND(N172,1),ROUND(O172,1))</f>
        <v>1</v>
      </c>
    </row>
    <row r="173" spans="1:16" x14ac:dyDescent="0.25">
      <c r="A173" s="164" t="s">
        <v>32</v>
      </c>
      <c r="B173" s="164" t="s">
        <v>79</v>
      </c>
      <c r="C173" s="164" t="s">
        <v>167</v>
      </c>
      <c r="D173" s="164" t="s">
        <v>168</v>
      </c>
      <c r="E173" s="157" t="s">
        <v>7</v>
      </c>
      <c r="F173" s="165" t="str">
        <f>UPPER("FCTYF_"&amp;B173&amp;"_"&amp;D173)</f>
        <v>FCTYF_EPX_EPXTO</v>
      </c>
      <c r="G173" s="374" t="s">
        <v>760</v>
      </c>
      <c r="H173" s="165" t="str">
        <f>TRIM("FCTYF_"&amp;B173&amp;"_"&amp;D173&amp;"_"&amp;E173)</f>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AVERAGE(I173:M173)</f>
        <v>0</v>
      </c>
      <c r="P173" s="157" t="b">
        <f>EXACT(ROUND(N173,1),ROUND(O173,1))</f>
        <v>1</v>
      </c>
    </row>
    <row r="174" spans="1:16" x14ac:dyDescent="0.25">
      <c r="A174" s="164" t="s">
        <v>32</v>
      </c>
      <c r="B174" s="164" t="s">
        <v>79</v>
      </c>
      <c r="C174" s="164" t="s">
        <v>167</v>
      </c>
      <c r="D174" s="164" t="s">
        <v>168</v>
      </c>
      <c r="E174" s="157" t="s">
        <v>8</v>
      </c>
      <c r="F174" s="165" t="str">
        <f>UPPER("FCTYF_"&amp;B174&amp;"_"&amp;D174)</f>
        <v>FCTYF_EPX_EPXTO</v>
      </c>
      <c r="G174" s="374" t="s">
        <v>761</v>
      </c>
      <c r="H174" s="165" t="str">
        <f>TRIM("FCTYF_"&amp;B174&amp;"_"&amp;D174&amp;"_"&amp;E174)</f>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AVERAGE(I174:M174)</f>
        <v>0</v>
      </c>
      <c r="P174" s="157" t="b">
        <f>EXACT(ROUND(N174,1),ROUND(O174,1))</f>
        <v>1</v>
      </c>
    </row>
    <row r="175" spans="1:16" x14ac:dyDescent="0.25">
      <c r="A175" s="164" t="s">
        <v>32</v>
      </c>
      <c r="B175" s="164" t="s">
        <v>79</v>
      </c>
      <c r="C175" s="164" t="s">
        <v>167</v>
      </c>
      <c r="D175" s="164" t="s">
        <v>168</v>
      </c>
      <c r="E175" s="157" t="s">
        <v>9</v>
      </c>
      <c r="F175" s="165" t="str">
        <f>UPPER("FCTYF_"&amp;B175&amp;"_"&amp;D175)</f>
        <v>FCTYF_EPX_EPXTO</v>
      </c>
      <c r="G175" s="374" t="s">
        <v>762</v>
      </c>
      <c r="H175" s="165" t="str">
        <f>TRIM("FCTYF_"&amp;B175&amp;"_"&amp;D175&amp;"_"&amp;E175)</f>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AVERAGE(I175:M175)</f>
        <v>0</v>
      </c>
      <c r="P175" s="157" t="b">
        <f>EXACT(ROUND(N175,1),ROUND(O175,1))</f>
        <v>1</v>
      </c>
    </row>
    <row r="176" spans="1:16" x14ac:dyDescent="0.25">
      <c r="A176" s="164" t="s">
        <v>32</v>
      </c>
      <c r="B176" s="164" t="s">
        <v>79</v>
      </c>
      <c r="C176" s="164" t="s">
        <v>167</v>
      </c>
      <c r="D176" s="164" t="s">
        <v>168</v>
      </c>
      <c r="E176" s="157" t="s">
        <v>11</v>
      </c>
      <c r="F176" s="165" t="str">
        <f>UPPER("FCTYF_"&amp;B176&amp;"_"&amp;D176)</f>
        <v>FCTYF_EPX_EPXTO</v>
      </c>
      <c r="G176" s="374" t="s">
        <v>805</v>
      </c>
      <c r="H176" s="165" t="str">
        <f>TRIM("FCTYF_"&amp;B176&amp;"_"&amp;D176&amp;"_"&amp;E176)</f>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AVERAGE(I176:M176)</f>
        <v>0</v>
      </c>
      <c r="P176" s="157" t="b">
        <f>EXACT(ROUND(N176,1),ROUND(O176,1))</f>
        <v>1</v>
      </c>
    </row>
    <row r="177" spans="1:16" x14ac:dyDescent="0.25">
      <c r="A177" s="164" t="s">
        <v>32</v>
      </c>
      <c r="B177" s="164" t="s">
        <v>79</v>
      </c>
      <c r="C177" s="164" t="s">
        <v>167</v>
      </c>
      <c r="D177" s="164" t="s">
        <v>168</v>
      </c>
      <c r="E177" s="157" t="s">
        <v>13</v>
      </c>
      <c r="F177" s="165" t="str">
        <f>UPPER("FCTYF_"&amp;B177&amp;"_"&amp;D177)</f>
        <v>FCTYF_EPX_EPXTO</v>
      </c>
      <c r="G177" s="374" t="s">
        <v>763</v>
      </c>
      <c r="H177" s="165" t="str">
        <f>TRIM("FCTYF_"&amp;B177&amp;"_"&amp;D177&amp;"_"&amp;E177)</f>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AVERAGE(I177:M177)</f>
        <v>0</v>
      </c>
      <c r="P177" s="157" t="b">
        <f>EXACT(ROUND(N177,1),ROUND(O177,1))</f>
        <v>1</v>
      </c>
    </row>
    <row r="178" spans="1:16" x14ac:dyDescent="0.25">
      <c r="A178" s="164" t="s">
        <v>32</v>
      </c>
      <c r="B178" s="164" t="s">
        <v>79</v>
      </c>
      <c r="C178" s="164" t="s">
        <v>167</v>
      </c>
      <c r="D178" s="164" t="s">
        <v>168</v>
      </c>
      <c r="E178" s="157" t="s">
        <v>14</v>
      </c>
      <c r="F178" s="165" t="str">
        <f>UPPER("FCTYF_"&amp;B178&amp;"_"&amp;D178)</f>
        <v>FCTYF_EPX_EPXTO</v>
      </c>
      <c r="G178" s="374" t="s">
        <v>764</v>
      </c>
      <c r="H178" s="165" t="str">
        <f>TRIM("FCTYF_"&amp;B178&amp;"_"&amp;D178&amp;"_"&amp;E178)</f>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AVERAGE(I178:M178)</f>
        <v>0</v>
      </c>
      <c r="P178" s="157" t="b">
        <f>EXACT(ROUND(N178,1),ROUND(O178,1))</f>
        <v>1</v>
      </c>
    </row>
    <row r="179" spans="1:16" x14ac:dyDescent="0.25">
      <c r="A179" s="164" t="s">
        <v>32</v>
      </c>
      <c r="B179" s="164" t="s">
        <v>79</v>
      </c>
      <c r="C179" s="164" t="s">
        <v>167</v>
      </c>
      <c r="D179" s="164" t="s">
        <v>168</v>
      </c>
      <c r="E179" s="157" t="s">
        <v>15</v>
      </c>
      <c r="F179" s="165" t="str">
        <f>UPPER("FCTYF_"&amp;B179&amp;"_"&amp;D179)</f>
        <v>FCTYF_EPX_EPXTO</v>
      </c>
      <c r="G179" s="374" t="s">
        <v>765</v>
      </c>
      <c r="H179" s="165" t="str">
        <f>TRIM("FCTYF_"&amp;B179&amp;"_"&amp;D179&amp;"_"&amp;E179)</f>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AVERAGE(I179:M179)</f>
        <v>0</v>
      </c>
      <c r="P179" s="157" t="b">
        <f>EXACT(ROUND(N179,1),ROUND(O179,1))</f>
        <v>1</v>
      </c>
    </row>
    <row r="180" spans="1:16" x14ac:dyDescent="0.25">
      <c r="A180" s="164" t="s">
        <v>32</v>
      </c>
      <c r="B180" s="164" t="s">
        <v>79</v>
      </c>
      <c r="C180" s="164" t="s">
        <v>167</v>
      </c>
      <c r="D180" s="164" t="s">
        <v>168</v>
      </c>
      <c r="E180" s="157" t="s">
        <v>17</v>
      </c>
      <c r="F180" s="165" t="str">
        <f>UPPER("FCTYF_"&amp;B180&amp;"_"&amp;D180)</f>
        <v>FCTYF_EPX_EPXTO</v>
      </c>
      <c r="G180" s="374" t="s">
        <v>766</v>
      </c>
      <c r="H180" s="165" t="str">
        <f>TRIM("FCTYF_"&amp;B180&amp;"_"&amp;D180&amp;"_"&amp;E180)</f>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AVERAGE(I180:M180)</f>
        <v>0</v>
      </c>
      <c r="P180" s="157" t="b">
        <f>EXACT(ROUND(N180,1),ROUND(O180,1))</f>
        <v>1</v>
      </c>
    </row>
    <row r="181" spans="1:16" x14ac:dyDescent="0.25">
      <c r="A181" s="164" t="s">
        <v>32</v>
      </c>
      <c r="B181" s="164" t="s">
        <v>79</v>
      </c>
      <c r="C181" s="164" t="s">
        <v>167</v>
      </c>
      <c r="D181" s="164" t="s">
        <v>168</v>
      </c>
      <c r="E181" s="157" t="s">
        <v>18</v>
      </c>
      <c r="F181" s="165" t="str">
        <f>UPPER("FCTYF_"&amp;B181&amp;"_"&amp;D181)</f>
        <v>FCTYF_EPX_EPXTO</v>
      </c>
      <c r="G181" s="374" t="s">
        <v>767</v>
      </c>
      <c r="H181" s="165" t="str">
        <f>TRIM("FCTYF_"&amp;B181&amp;"_"&amp;D181&amp;"_"&amp;E181)</f>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AVERAGE(I181:M181)</f>
        <v>0</v>
      </c>
      <c r="P181" s="157" t="b">
        <f>EXACT(ROUND(N181,1),ROUND(O181,1))</f>
        <v>1</v>
      </c>
    </row>
    <row r="182" spans="1:16" x14ac:dyDescent="0.25">
      <c r="A182" s="164" t="s">
        <v>32</v>
      </c>
      <c r="B182" s="164" t="s">
        <v>79</v>
      </c>
      <c r="C182" s="164" t="s">
        <v>167</v>
      </c>
      <c r="D182" s="164" t="s">
        <v>168</v>
      </c>
      <c r="E182" s="157" t="s">
        <v>19</v>
      </c>
      <c r="F182" s="165" t="str">
        <f>UPPER("FCTYF_"&amp;B182&amp;"_"&amp;D182)</f>
        <v>FCTYF_EPX_EPXTO</v>
      </c>
      <c r="G182" s="374" t="s">
        <v>768</v>
      </c>
      <c r="H182" s="165" t="str">
        <f>TRIM("FCTYF_"&amp;B182&amp;"_"&amp;D182&amp;"_"&amp;E182)</f>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AVERAGE(I182:M182)</f>
        <v>0</v>
      </c>
      <c r="P182" s="157" t="b">
        <f>EXACT(ROUND(N182,1),ROUND(O182,1))</f>
        <v>1</v>
      </c>
    </row>
    <row r="183" spans="1:16" x14ac:dyDescent="0.25">
      <c r="A183" s="164" t="s">
        <v>32</v>
      </c>
      <c r="B183" s="164" t="s">
        <v>79</v>
      </c>
      <c r="C183" s="164" t="s">
        <v>167</v>
      </c>
      <c r="D183" s="164" t="s">
        <v>168</v>
      </c>
      <c r="E183" s="157" t="s">
        <v>21</v>
      </c>
      <c r="F183" s="165" t="str">
        <f>UPPER("FCTYF_"&amp;B183&amp;"_"&amp;D183)</f>
        <v>FCTYF_EPX_EPXTO</v>
      </c>
      <c r="G183" s="374" t="s">
        <v>769</v>
      </c>
      <c r="H183" s="165" t="str">
        <f>TRIM("FCTYF_"&amp;B183&amp;"_"&amp;D183&amp;"_"&amp;E183)</f>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AVERAGE(I183:M183)</f>
        <v>0</v>
      </c>
      <c r="P183" s="157" t="b">
        <f>EXACT(ROUND(N183,1),ROUND(O183,1))</f>
        <v>1</v>
      </c>
    </row>
    <row r="184" spans="1:16" x14ac:dyDescent="0.25">
      <c r="A184" s="164" t="s">
        <v>32</v>
      </c>
      <c r="B184" s="164" t="s">
        <v>79</v>
      </c>
      <c r="C184" s="164" t="s">
        <v>167</v>
      </c>
      <c r="D184" s="164" t="s">
        <v>168</v>
      </c>
      <c r="E184" s="157" t="s">
        <v>39</v>
      </c>
      <c r="F184" s="165" t="str">
        <f>UPPER("FCTYF_"&amp;B184&amp;"_"&amp;D184)</f>
        <v>FCTYF_EPX_EPXTO</v>
      </c>
      <c r="G184" s="374" t="s">
        <v>806</v>
      </c>
      <c r="H184" s="165" t="str">
        <f>TRIM("FCTYF_"&amp;B184&amp;"_"&amp;D184&amp;"_"&amp;E184)</f>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AVERAGE(I184:M184)</f>
        <v>0</v>
      </c>
      <c r="P184" s="157" t="b">
        <f>EXACT(ROUND(N184,1),ROUND(O184,1))</f>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UPPER("FCTYF_"&amp;B186&amp;"_"&amp;D186)</f>
        <v>FCTYF_EPX_EB</v>
      </c>
      <c r="G186" s="374" t="s">
        <v>756</v>
      </c>
      <c r="H186" s="165" t="str">
        <f>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AVERAGE(I186:M186)</f>
        <v>0</v>
      </c>
      <c r="P186" s="157" t="b">
        <f>EXACT(ROUND(N186,1),ROUND(O186,1))</f>
        <v>1</v>
      </c>
    </row>
    <row r="187" spans="1:16" x14ac:dyDescent="0.25">
      <c r="A187" s="164" t="s">
        <v>32</v>
      </c>
      <c r="B187" s="164" t="s">
        <v>79</v>
      </c>
      <c r="C187" s="164" t="s">
        <v>169</v>
      </c>
      <c r="D187" s="164" t="s">
        <v>98</v>
      </c>
      <c r="E187" s="157" t="s">
        <v>3</v>
      </c>
      <c r="F187" s="165" t="str">
        <f>UPPER("FCTYF_"&amp;B187&amp;"_"&amp;D187)</f>
        <v>FCTYF_EPX_EB</v>
      </c>
      <c r="G187" s="374" t="s">
        <v>757</v>
      </c>
      <c r="H187" s="165" t="str">
        <f>TRIM("FCTYF_"&amp;B187&amp;"_"&amp;D187&amp;"_"&amp;E187)</f>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AVERAGE(I187:M187)</f>
        <v>0</v>
      </c>
      <c r="P187" s="157" t="b">
        <f>EXACT(ROUND(N187,1),ROUND(O187,1))</f>
        <v>1</v>
      </c>
    </row>
    <row r="188" spans="1:16" x14ac:dyDescent="0.25">
      <c r="A188" s="164" t="s">
        <v>32</v>
      </c>
      <c r="B188" s="164" t="s">
        <v>79</v>
      </c>
      <c r="C188" s="164" t="s">
        <v>169</v>
      </c>
      <c r="D188" s="164" t="s">
        <v>98</v>
      </c>
      <c r="E188" s="157" t="s">
        <v>4</v>
      </c>
      <c r="F188" s="165" t="str">
        <f>UPPER("FCTYF_"&amp;B188&amp;"_"&amp;D188)</f>
        <v>FCTYF_EPX_EB</v>
      </c>
      <c r="G188" s="374" t="s">
        <v>758</v>
      </c>
      <c r="H188" s="165" t="str">
        <f>TRIM("FCTYF_"&amp;B188&amp;"_"&amp;D188&amp;"_"&amp;E188)</f>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AVERAGE(I188:M188)</f>
        <v>0</v>
      </c>
      <c r="P188" s="157" t="b">
        <f>EXACT(ROUND(N188,1),ROUND(O188,1))</f>
        <v>1</v>
      </c>
    </row>
    <row r="189" spans="1:16" x14ac:dyDescent="0.25">
      <c r="A189" s="164" t="s">
        <v>32</v>
      </c>
      <c r="B189" s="164" t="s">
        <v>79</v>
      </c>
      <c r="C189" s="164" t="s">
        <v>169</v>
      </c>
      <c r="D189" s="164" t="s">
        <v>98</v>
      </c>
      <c r="E189" s="157" t="s">
        <v>5</v>
      </c>
      <c r="F189" s="165" t="str">
        <f>UPPER("FCTYF_"&amp;B189&amp;"_"&amp;D189)</f>
        <v>FCTYF_EPX_EB</v>
      </c>
      <c r="G189" s="374" t="s">
        <v>759</v>
      </c>
      <c r="H189" s="165" t="str">
        <f>TRIM("FCTYF_"&amp;B189&amp;"_"&amp;D189&amp;"_"&amp;E189)</f>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AVERAGE(I189:M189)</f>
        <v>0</v>
      </c>
      <c r="P189" s="157" t="b">
        <f>EXACT(ROUND(N189,1),ROUND(O189,1))</f>
        <v>1</v>
      </c>
    </row>
    <row r="190" spans="1:16" x14ac:dyDescent="0.25">
      <c r="A190" s="164" t="s">
        <v>32</v>
      </c>
      <c r="B190" s="164" t="s">
        <v>79</v>
      </c>
      <c r="C190" s="164" t="s">
        <v>169</v>
      </c>
      <c r="D190" s="164" t="s">
        <v>98</v>
      </c>
      <c r="E190" s="157" t="s">
        <v>6</v>
      </c>
      <c r="F190" s="165" t="str">
        <f>UPPER("FCTYF_"&amp;B190&amp;"_"&amp;D190)</f>
        <v>FCTYF_EPX_EB</v>
      </c>
      <c r="G190" s="374" t="s">
        <v>770</v>
      </c>
      <c r="H190" s="165" t="str">
        <f>TRIM("FCTYF_"&amp;B190&amp;"_"&amp;D190&amp;"_"&amp;E190)</f>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AVERAGE(I190:M190)</f>
        <v>0</v>
      </c>
      <c r="P190" s="157" t="b">
        <f>EXACT(ROUND(N190,1),ROUND(O190,1))</f>
        <v>1</v>
      </c>
    </row>
    <row r="191" spans="1:16" x14ac:dyDescent="0.25">
      <c r="A191" s="164" t="s">
        <v>32</v>
      </c>
      <c r="B191" s="164" t="s">
        <v>79</v>
      </c>
      <c r="C191" s="164" t="s">
        <v>169</v>
      </c>
      <c r="D191" s="164" t="s">
        <v>98</v>
      </c>
      <c r="E191" s="157" t="s">
        <v>7</v>
      </c>
      <c r="F191" s="165" t="str">
        <f>UPPER("FCTYF_"&amp;B191&amp;"_"&amp;D191)</f>
        <v>FCTYF_EPX_EB</v>
      </c>
      <c r="G191" s="374" t="s">
        <v>760</v>
      </c>
      <c r="H191" s="165" t="str">
        <f>TRIM("FCTYF_"&amp;B191&amp;"_"&amp;D191&amp;"_"&amp;E191)</f>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AVERAGE(I191:M191)</f>
        <v>0</v>
      </c>
      <c r="P191" s="157" t="b">
        <f>EXACT(ROUND(N191,1),ROUND(O191,1))</f>
        <v>1</v>
      </c>
    </row>
    <row r="192" spans="1:16" x14ac:dyDescent="0.25">
      <c r="A192" s="164" t="s">
        <v>32</v>
      </c>
      <c r="B192" s="164" t="s">
        <v>79</v>
      </c>
      <c r="C192" s="164" t="s">
        <v>169</v>
      </c>
      <c r="D192" s="164" t="s">
        <v>98</v>
      </c>
      <c r="E192" s="157" t="s">
        <v>8</v>
      </c>
      <c r="F192" s="165" t="str">
        <f>UPPER("FCTYF_"&amp;B192&amp;"_"&amp;D192)</f>
        <v>FCTYF_EPX_EB</v>
      </c>
      <c r="G192" s="374" t="s">
        <v>761</v>
      </c>
      <c r="H192" s="165" t="str">
        <f>TRIM("FCTYF_"&amp;B192&amp;"_"&amp;D192&amp;"_"&amp;E192)</f>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AVERAGE(I192:M192)</f>
        <v>0</v>
      </c>
      <c r="P192" s="157" t="b">
        <f>EXACT(ROUND(N192,1),ROUND(O192,1))</f>
        <v>1</v>
      </c>
    </row>
    <row r="193" spans="1:16" x14ac:dyDescent="0.25">
      <c r="A193" s="164" t="s">
        <v>32</v>
      </c>
      <c r="B193" s="164" t="s">
        <v>79</v>
      </c>
      <c r="C193" s="164" t="s">
        <v>169</v>
      </c>
      <c r="D193" s="164" t="s">
        <v>98</v>
      </c>
      <c r="E193" s="157" t="s">
        <v>9</v>
      </c>
      <c r="F193" s="165" t="str">
        <f>UPPER("FCTYF_"&amp;B193&amp;"_"&amp;D193)</f>
        <v>FCTYF_EPX_EB</v>
      </c>
      <c r="G193" s="374" t="s">
        <v>762</v>
      </c>
      <c r="H193" s="165" t="str">
        <f>TRIM("FCTYF_"&amp;B193&amp;"_"&amp;D193&amp;"_"&amp;E193)</f>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AVERAGE(I193:M193)</f>
        <v>0</v>
      </c>
      <c r="P193" s="157" t="b">
        <f>EXACT(ROUND(N193,1),ROUND(O193,1))</f>
        <v>1</v>
      </c>
    </row>
    <row r="194" spans="1:16" x14ac:dyDescent="0.25">
      <c r="A194" s="164" t="s">
        <v>32</v>
      </c>
      <c r="B194" s="164" t="s">
        <v>79</v>
      </c>
      <c r="C194" s="164" t="s">
        <v>169</v>
      </c>
      <c r="D194" s="164" t="s">
        <v>98</v>
      </c>
      <c r="E194" s="157" t="s">
        <v>11</v>
      </c>
      <c r="F194" s="165" t="str">
        <f>UPPER("FCTYF_"&amp;B194&amp;"_"&amp;D194)</f>
        <v>FCTYF_EPX_EB</v>
      </c>
      <c r="G194" s="374" t="s">
        <v>805</v>
      </c>
      <c r="H194" s="165" t="str">
        <f>TRIM("FCTYF_"&amp;B194&amp;"_"&amp;D194&amp;"_"&amp;E194)</f>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AVERAGE(I194:M194)</f>
        <v>0</v>
      </c>
      <c r="P194" s="157" t="b">
        <f>EXACT(ROUND(N194,1),ROUND(O194,1))</f>
        <v>1</v>
      </c>
    </row>
    <row r="195" spans="1:16" x14ac:dyDescent="0.25">
      <c r="A195" s="164" t="s">
        <v>32</v>
      </c>
      <c r="B195" s="164" t="s">
        <v>79</v>
      </c>
      <c r="C195" s="164" t="s">
        <v>169</v>
      </c>
      <c r="D195" s="164" t="s">
        <v>98</v>
      </c>
      <c r="E195" s="157" t="s">
        <v>13</v>
      </c>
      <c r="F195" s="165" t="str">
        <f>UPPER("FCTYF_"&amp;B195&amp;"_"&amp;D195)</f>
        <v>FCTYF_EPX_EB</v>
      </c>
      <c r="G195" s="374" t="s">
        <v>763</v>
      </c>
      <c r="H195" s="165" t="str">
        <f>TRIM("FCTYF_"&amp;B195&amp;"_"&amp;D195&amp;"_"&amp;E195)</f>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AVERAGE(I195:M195)</f>
        <v>0</v>
      </c>
      <c r="P195" s="157" t="b">
        <f>EXACT(ROUND(N195,1),ROUND(O195,1))</f>
        <v>1</v>
      </c>
    </row>
    <row r="196" spans="1:16" x14ac:dyDescent="0.25">
      <c r="A196" s="164" t="s">
        <v>32</v>
      </c>
      <c r="B196" s="164" t="s">
        <v>79</v>
      </c>
      <c r="C196" s="164" t="s">
        <v>169</v>
      </c>
      <c r="D196" s="164" t="s">
        <v>98</v>
      </c>
      <c r="E196" s="157" t="s">
        <v>14</v>
      </c>
      <c r="F196" s="165" t="str">
        <f>UPPER("FCTYF_"&amp;B196&amp;"_"&amp;D196)</f>
        <v>FCTYF_EPX_EB</v>
      </c>
      <c r="G196" s="374" t="s">
        <v>764</v>
      </c>
      <c r="H196" s="165" t="str">
        <f>TRIM("FCTYF_"&amp;B196&amp;"_"&amp;D196&amp;"_"&amp;E196)</f>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AVERAGE(I196:M196)</f>
        <v>0</v>
      </c>
      <c r="P196" s="157" t="b">
        <f>EXACT(ROUND(N196,1),ROUND(O196,1))</f>
        <v>1</v>
      </c>
    </row>
    <row r="197" spans="1:16" x14ac:dyDescent="0.25">
      <c r="A197" s="164" t="s">
        <v>32</v>
      </c>
      <c r="B197" s="164" t="s">
        <v>79</v>
      </c>
      <c r="C197" s="164" t="s">
        <v>169</v>
      </c>
      <c r="D197" s="164" t="s">
        <v>98</v>
      </c>
      <c r="E197" s="157" t="s">
        <v>15</v>
      </c>
      <c r="F197" s="165" t="str">
        <f>UPPER("FCTYF_"&amp;B197&amp;"_"&amp;D197)</f>
        <v>FCTYF_EPX_EB</v>
      </c>
      <c r="G197" s="374" t="s">
        <v>765</v>
      </c>
      <c r="H197" s="165" t="str">
        <f>TRIM("FCTYF_"&amp;B197&amp;"_"&amp;D197&amp;"_"&amp;E197)</f>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AVERAGE(I197:M197)</f>
        <v>0</v>
      </c>
      <c r="P197" s="157" t="b">
        <f>EXACT(ROUND(N197,1),ROUND(O197,1))</f>
        <v>1</v>
      </c>
    </row>
    <row r="198" spans="1:16" x14ac:dyDescent="0.25">
      <c r="A198" s="164" t="s">
        <v>32</v>
      </c>
      <c r="B198" s="164" t="s">
        <v>79</v>
      </c>
      <c r="C198" s="164" t="s">
        <v>169</v>
      </c>
      <c r="D198" s="164" t="s">
        <v>98</v>
      </c>
      <c r="E198" s="157" t="s">
        <v>17</v>
      </c>
      <c r="F198" s="165" t="str">
        <f>UPPER("FCTYF_"&amp;B198&amp;"_"&amp;D198)</f>
        <v>FCTYF_EPX_EB</v>
      </c>
      <c r="G198" s="374" t="s">
        <v>766</v>
      </c>
      <c r="H198" s="165" t="str">
        <f>TRIM("FCTYF_"&amp;B198&amp;"_"&amp;D198&amp;"_"&amp;E198)</f>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AVERAGE(I198:M198)</f>
        <v>0</v>
      </c>
      <c r="P198" s="157" t="b">
        <f>EXACT(ROUND(N198,1),ROUND(O198,1))</f>
        <v>1</v>
      </c>
    </row>
    <row r="199" spans="1:16" x14ac:dyDescent="0.25">
      <c r="A199" s="164" t="s">
        <v>32</v>
      </c>
      <c r="B199" s="164" t="s">
        <v>79</v>
      </c>
      <c r="C199" s="164" t="s">
        <v>169</v>
      </c>
      <c r="D199" s="164" t="s">
        <v>98</v>
      </c>
      <c r="E199" s="157" t="s">
        <v>18</v>
      </c>
      <c r="F199" s="165" t="str">
        <f>UPPER("FCTYF_"&amp;B199&amp;"_"&amp;D199)</f>
        <v>FCTYF_EPX_EB</v>
      </c>
      <c r="G199" s="374" t="s">
        <v>767</v>
      </c>
      <c r="H199" s="165" t="str">
        <f>TRIM("FCTYF_"&amp;B199&amp;"_"&amp;D199&amp;"_"&amp;E199)</f>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AVERAGE(I199:M199)</f>
        <v>0</v>
      </c>
      <c r="P199" s="157" t="b">
        <f>EXACT(ROUND(N199,1),ROUND(O199,1))</f>
        <v>1</v>
      </c>
    </row>
    <row r="200" spans="1:16" x14ac:dyDescent="0.25">
      <c r="A200" s="164" t="s">
        <v>32</v>
      </c>
      <c r="B200" s="164" t="s">
        <v>79</v>
      </c>
      <c r="C200" s="164" t="s">
        <v>169</v>
      </c>
      <c r="D200" s="164" t="s">
        <v>98</v>
      </c>
      <c r="E200" s="157" t="s">
        <v>19</v>
      </c>
      <c r="F200" s="165" t="str">
        <f>UPPER("FCTYF_"&amp;B200&amp;"_"&amp;D200)</f>
        <v>FCTYF_EPX_EB</v>
      </c>
      <c r="G200" s="374" t="s">
        <v>768</v>
      </c>
      <c r="H200" s="165" t="str">
        <f>TRIM("FCTYF_"&amp;B200&amp;"_"&amp;D200&amp;"_"&amp;E200)</f>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AVERAGE(I200:M200)</f>
        <v>0</v>
      </c>
      <c r="P200" s="157" t="b">
        <f>EXACT(ROUND(N200,1),ROUND(O200,1))</f>
        <v>1</v>
      </c>
    </row>
    <row r="201" spans="1:16" x14ac:dyDescent="0.25">
      <c r="A201" s="164" t="s">
        <v>32</v>
      </c>
      <c r="B201" s="164" t="s">
        <v>79</v>
      </c>
      <c r="C201" s="164" t="s">
        <v>169</v>
      </c>
      <c r="D201" s="164" t="s">
        <v>98</v>
      </c>
      <c r="E201" s="157" t="s">
        <v>21</v>
      </c>
      <c r="F201" s="165" t="str">
        <f>UPPER("FCTYF_"&amp;B201&amp;"_"&amp;D201)</f>
        <v>FCTYF_EPX_EB</v>
      </c>
      <c r="G201" s="374" t="s">
        <v>769</v>
      </c>
      <c r="H201" s="165" t="str">
        <f>TRIM("FCTYF_"&amp;B201&amp;"_"&amp;D201&amp;"_"&amp;E201)</f>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AVERAGE(I201:M201)</f>
        <v>0</v>
      </c>
      <c r="P201" s="157" t="b">
        <f>EXACT(ROUND(N201,1),ROUND(O201,1))</f>
        <v>1</v>
      </c>
    </row>
    <row r="202" spans="1:16" x14ac:dyDescent="0.25">
      <c r="A202" s="164" t="s">
        <v>32</v>
      </c>
      <c r="B202" s="164" t="s">
        <v>79</v>
      </c>
      <c r="C202" s="164" t="s">
        <v>169</v>
      </c>
      <c r="D202" s="164" t="s">
        <v>98</v>
      </c>
      <c r="E202" s="157" t="s">
        <v>39</v>
      </c>
      <c r="F202" s="165" t="str">
        <f>UPPER("FCTYF_"&amp;B202&amp;"_"&amp;D202)</f>
        <v>FCTYF_EPX_EB</v>
      </c>
      <c r="G202" s="374" t="s">
        <v>806</v>
      </c>
      <c r="H202" s="165" t="str">
        <f>TRIM("FCTYF_"&amp;B202&amp;"_"&amp;D202&amp;"_"&amp;E202)</f>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AVERAGE(I202:M202)</f>
        <v>0</v>
      </c>
      <c r="P202" s="157" t="b">
        <f>EXACT(ROUND(N202,1),ROUND(O202,1))</f>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UPPER("FCTYF_"&amp;B204&amp;"_"&amp;D204)</f>
        <v>FCTYF_EPX_EN</v>
      </c>
      <c r="G204" s="374" t="s">
        <v>756</v>
      </c>
      <c r="H204" s="165" t="str">
        <f>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AVERAGE(I204:M204)</f>
        <v>0</v>
      </c>
      <c r="P204" s="157" t="b">
        <f>EXACT(ROUND(N204,1),ROUND(O204,1))</f>
        <v>1</v>
      </c>
    </row>
    <row r="205" spans="1:16" x14ac:dyDescent="0.25">
      <c r="A205" s="164" t="s">
        <v>32</v>
      </c>
      <c r="B205" s="164" t="s">
        <v>79</v>
      </c>
      <c r="C205" s="164" t="s">
        <v>81</v>
      </c>
      <c r="D205" s="164" t="s">
        <v>80</v>
      </c>
      <c r="E205" s="157" t="s">
        <v>3</v>
      </c>
      <c r="F205" s="165" t="str">
        <f>UPPER("FCTYF_"&amp;B205&amp;"_"&amp;D205)</f>
        <v>FCTYF_EPX_EN</v>
      </c>
      <c r="G205" s="374" t="s">
        <v>757</v>
      </c>
      <c r="H205" s="165" t="str">
        <f>TRIM("FCTYF_"&amp;B205&amp;"_"&amp;D205&amp;"_"&amp;E205)</f>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AVERAGE(I205:M205)</f>
        <v>0</v>
      </c>
      <c r="P205" s="157" t="b">
        <f>EXACT(ROUND(N205,1),ROUND(O205,1))</f>
        <v>1</v>
      </c>
    </row>
    <row r="206" spans="1:16" x14ac:dyDescent="0.25">
      <c r="A206" s="164" t="s">
        <v>32</v>
      </c>
      <c r="B206" s="164" t="s">
        <v>79</v>
      </c>
      <c r="C206" s="164" t="s">
        <v>81</v>
      </c>
      <c r="D206" s="164" t="s">
        <v>80</v>
      </c>
      <c r="E206" s="157" t="s">
        <v>4</v>
      </c>
      <c r="F206" s="165" t="str">
        <f>UPPER("FCTYF_"&amp;B206&amp;"_"&amp;D206)</f>
        <v>FCTYF_EPX_EN</v>
      </c>
      <c r="G206" s="374" t="s">
        <v>758</v>
      </c>
      <c r="H206" s="165" t="str">
        <f>TRIM("FCTYF_"&amp;B206&amp;"_"&amp;D206&amp;"_"&amp;E206)</f>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AVERAGE(I206:M206)</f>
        <v>0</v>
      </c>
      <c r="P206" s="157" t="b">
        <f>EXACT(ROUND(N206,1),ROUND(O206,1))</f>
        <v>1</v>
      </c>
    </row>
    <row r="207" spans="1:16" x14ac:dyDescent="0.25">
      <c r="A207" s="164" t="s">
        <v>32</v>
      </c>
      <c r="B207" s="164" t="s">
        <v>79</v>
      </c>
      <c r="C207" s="164" t="s">
        <v>81</v>
      </c>
      <c r="D207" s="164" t="s">
        <v>80</v>
      </c>
      <c r="E207" s="157" t="s">
        <v>5</v>
      </c>
      <c r="F207" s="165" t="str">
        <f>UPPER("FCTYF_"&amp;B207&amp;"_"&amp;D207)</f>
        <v>FCTYF_EPX_EN</v>
      </c>
      <c r="G207" s="374" t="s">
        <v>759</v>
      </c>
      <c r="H207" s="165" t="str">
        <f>TRIM("FCTYF_"&amp;B207&amp;"_"&amp;D207&amp;"_"&amp;E207)</f>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AVERAGE(I207:M207)</f>
        <v>0</v>
      </c>
      <c r="P207" s="157" t="b">
        <f>EXACT(ROUND(N207,1),ROUND(O207,1))</f>
        <v>1</v>
      </c>
    </row>
    <row r="208" spans="1:16" x14ac:dyDescent="0.25">
      <c r="A208" s="164" t="s">
        <v>32</v>
      </c>
      <c r="B208" s="164" t="s">
        <v>79</v>
      </c>
      <c r="C208" s="164" t="s">
        <v>81</v>
      </c>
      <c r="D208" s="164" t="s">
        <v>80</v>
      </c>
      <c r="E208" s="157" t="s">
        <v>6</v>
      </c>
      <c r="F208" s="165" t="str">
        <f>UPPER("FCTYF_"&amp;B208&amp;"_"&amp;D208)</f>
        <v>FCTYF_EPX_EN</v>
      </c>
      <c r="G208" s="374" t="s">
        <v>770</v>
      </c>
      <c r="H208" s="165" t="str">
        <f>TRIM("FCTYF_"&amp;B208&amp;"_"&amp;D208&amp;"_"&amp;E208)</f>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AVERAGE(I208:M208)</f>
        <v>0</v>
      </c>
      <c r="P208" s="157" t="b">
        <f>EXACT(ROUND(N208,1),ROUND(O208,1))</f>
        <v>1</v>
      </c>
    </row>
    <row r="209" spans="1:16" x14ac:dyDescent="0.25">
      <c r="A209" s="164" t="s">
        <v>32</v>
      </c>
      <c r="B209" s="164" t="s">
        <v>79</v>
      </c>
      <c r="C209" s="164" t="s">
        <v>81</v>
      </c>
      <c r="D209" s="164" t="s">
        <v>80</v>
      </c>
      <c r="E209" s="157" t="s">
        <v>7</v>
      </c>
      <c r="F209" s="165" t="str">
        <f>UPPER("FCTYF_"&amp;B209&amp;"_"&amp;D209)</f>
        <v>FCTYF_EPX_EN</v>
      </c>
      <c r="G209" s="374" t="s">
        <v>760</v>
      </c>
      <c r="H209" s="165" t="str">
        <f>TRIM("FCTYF_"&amp;B209&amp;"_"&amp;D209&amp;"_"&amp;E209)</f>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AVERAGE(I209:M209)</f>
        <v>0</v>
      </c>
      <c r="P209" s="157" t="b">
        <f>EXACT(ROUND(N209,1),ROUND(O209,1))</f>
        <v>1</v>
      </c>
    </row>
    <row r="210" spans="1:16" x14ac:dyDescent="0.25">
      <c r="A210" s="164" t="s">
        <v>32</v>
      </c>
      <c r="B210" s="164" t="s">
        <v>79</v>
      </c>
      <c r="C210" s="164" t="s">
        <v>81</v>
      </c>
      <c r="D210" s="164" t="s">
        <v>80</v>
      </c>
      <c r="E210" s="157" t="s">
        <v>8</v>
      </c>
      <c r="F210" s="165" t="str">
        <f>UPPER("FCTYF_"&amp;B210&amp;"_"&amp;D210)</f>
        <v>FCTYF_EPX_EN</v>
      </c>
      <c r="G210" s="374" t="s">
        <v>761</v>
      </c>
      <c r="H210" s="165" t="str">
        <f>TRIM("FCTYF_"&amp;B210&amp;"_"&amp;D210&amp;"_"&amp;E210)</f>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AVERAGE(I210:M210)</f>
        <v>0</v>
      </c>
      <c r="P210" s="157" t="b">
        <f>EXACT(ROUND(N210,1),ROUND(O210,1))</f>
        <v>1</v>
      </c>
    </row>
    <row r="211" spans="1:16" x14ac:dyDescent="0.25">
      <c r="A211" s="164" t="s">
        <v>32</v>
      </c>
      <c r="B211" s="164" t="s">
        <v>79</v>
      </c>
      <c r="C211" s="164" t="s">
        <v>81</v>
      </c>
      <c r="D211" s="164" t="s">
        <v>80</v>
      </c>
      <c r="E211" s="157" t="s">
        <v>9</v>
      </c>
      <c r="F211" s="165" t="str">
        <f>UPPER("FCTYF_"&amp;B211&amp;"_"&amp;D211)</f>
        <v>FCTYF_EPX_EN</v>
      </c>
      <c r="G211" s="374" t="s">
        <v>762</v>
      </c>
      <c r="H211" s="165" t="str">
        <f>TRIM("FCTYF_"&amp;B211&amp;"_"&amp;D211&amp;"_"&amp;E211)</f>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AVERAGE(I211:M211)</f>
        <v>0</v>
      </c>
      <c r="P211" s="157" t="b">
        <f>EXACT(ROUND(N211,1),ROUND(O211,1))</f>
        <v>1</v>
      </c>
    </row>
    <row r="212" spans="1:16" x14ac:dyDescent="0.25">
      <c r="A212" s="164" t="s">
        <v>32</v>
      </c>
      <c r="B212" s="164" t="s">
        <v>79</v>
      </c>
      <c r="C212" s="164" t="s">
        <v>81</v>
      </c>
      <c r="D212" s="164" t="s">
        <v>80</v>
      </c>
      <c r="E212" s="157" t="s">
        <v>11</v>
      </c>
      <c r="F212" s="165" t="str">
        <f>UPPER("FCTYF_"&amp;B212&amp;"_"&amp;D212)</f>
        <v>FCTYF_EPX_EN</v>
      </c>
      <c r="G212" s="374" t="s">
        <v>805</v>
      </c>
      <c r="H212" s="165" t="str">
        <f>TRIM("FCTYF_"&amp;B212&amp;"_"&amp;D212&amp;"_"&amp;E212)</f>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AVERAGE(I212:M212)</f>
        <v>0</v>
      </c>
      <c r="P212" s="157" t="b">
        <f>EXACT(ROUND(N212,1),ROUND(O212,1))</f>
        <v>1</v>
      </c>
    </row>
    <row r="213" spans="1:16" x14ac:dyDescent="0.25">
      <c r="A213" s="164" t="s">
        <v>32</v>
      </c>
      <c r="B213" s="164" t="s">
        <v>79</v>
      </c>
      <c r="C213" s="164" t="s">
        <v>81</v>
      </c>
      <c r="D213" s="164" t="s">
        <v>80</v>
      </c>
      <c r="E213" s="157" t="s">
        <v>13</v>
      </c>
      <c r="F213" s="165" t="str">
        <f>UPPER("FCTYF_"&amp;B213&amp;"_"&amp;D213)</f>
        <v>FCTYF_EPX_EN</v>
      </c>
      <c r="G213" s="374" t="s">
        <v>763</v>
      </c>
      <c r="H213" s="165" t="str">
        <f>TRIM("FCTYF_"&amp;B213&amp;"_"&amp;D213&amp;"_"&amp;E213)</f>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AVERAGE(I213:M213)</f>
        <v>0</v>
      </c>
      <c r="P213" s="157" t="b">
        <f>EXACT(ROUND(N213,1),ROUND(O213,1))</f>
        <v>1</v>
      </c>
    </row>
    <row r="214" spans="1:16" x14ac:dyDescent="0.25">
      <c r="A214" s="164" t="s">
        <v>32</v>
      </c>
      <c r="B214" s="164" t="s">
        <v>79</v>
      </c>
      <c r="C214" s="164" t="s">
        <v>81</v>
      </c>
      <c r="D214" s="164" t="s">
        <v>80</v>
      </c>
      <c r="E214" s="157" t="s">
        <v>14</v>
      </c>
      <c r="F214" s="165" t="str">
        <f>UPPER("FCTYF_"&amp;B214&amp;"_"&amp;D214)</f>
        <v>FCTYF_EPX_EN</v>
      </c>
      <c r="G214" s="374" t="s">
        <v>764</v>
      </c>
      <c r="H214" s="165" t="str">
        <f>TRIM("FCTYF_"&amp;B214&amp;"_"&amp;D214&amp;"_"&amp;E214)</f>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AVERAGE(I214:M214)</f>
        <v>0</v>
      </c>
      <c r="P214" s="157" t="b">
        <f>EXACT(ROUND(N214,1),ROUND(O214,1))</f>
        <v>1</v>
      </c>
    </row>
    <row r="215" spans="1:16" x14ac:dyDescent="0.25">
      <c r="A215" s="164" t="s">
        <v>32</v>
      </c>
      <c r="B215" s="164" t="s">
        <v>79</v>
      </c>
      <c r="C215" s="164" t="s">
        <v>81</v>
      </c>
      <c r="D215" s="164" t="s">
        <v>80</v>
      </c>
      <c r="E215" s="157" t="s">
        <v>15</v>
      </c>
      <c r="F215" s="165" t="str">
        <f>UPPER("FCTYF_"&amp;B215&amp;"_"&amp;D215)</f>
        <v>FCTYF_EPX_EN</v>
      </c>
      <c r="G215" s="374" t="s">
        <v>765</v>
      </c>
      <c r="H215" s="165" t="str">
        <f>TRIM("FCTYF_"&amp;B215&amp;"_"&amp;D215&amp;"_"&amp;E215)</f>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AVERAGE(I215:M215)</f>
        <v>0</v>
      </c>
      <c r="P215" s="157" t="b">
        <f>EXACT(ROUND(N215,1),ROUND(O215,1))</f>
        <v>1</v>
      </c>
    </row>
    <row r="216" spans="1:16" x14ac:dyDescent="0.25">
      <c r="A216" s="164" t="s">
        <v>32</v>
      </c>
      <c r="B216" s="164" t="s">
        <v>79</v>
      </c>
      <c r="C216" s="164" t="s">
        <v>81</v>
      </c>
      <c r="D216" s="164" t="s">
        <v>80</v>
      </c>
      <c r="E216" s="157" t="s">
        <v>17</v>
      </c>
      <c r="F216" s="165" t="str">
        <f>UPPER("FCTYF_"&amp;B216&amp;"_"&amp;D216)</f>
        <v>FCTYF_EPX_EN</v>
      </c>
      <c r="G216" s="374" t="s">
        <v>766</v>
      </c>
      <c r="H216" s="165" t="str">
        <f>TRIM("FCTYF_"&amp;B216&amp;"_"&amp;D216&amp;"_"&amp;E216)</f>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AVERAGE(I216:M216)</f>
        <v>0</v>
      </c>
      <c r="P216" s="157" t="b">
        <f>EXACT(ROUND(N216,1),ROUND(O216,1))</f>
        <v>1</v>
      </c>
    </row>
    <row r="217" spans="1:16" x14ac:dyDescent="0.25">
      <c r="A217" s="164" t="s">
        <v>32</v>
      </c>
      <c r="B217" s="164" t="s">
        <v>79</v>
      </c>
      <c r="C217" s="164" t="s">
        <v>81</v>
      </c>
      <c r="D217" s="164" t="s">
        <v>80</v>
      </c>
      <c r="E217" s="157" t="s">
        <v>18</v>
      </c>
      <c r="F217" s="165" t="str">
        <f>UPPER("FCTYF_"&amp;B217&amp;"_"&amp;D217)</f>
        <v>FCTYF_EPX_EN</v>
      </c>
      <c r="G217" s="374" t="s">
        <v>767</v>
      </c>
      <c r="H217" s="165" t="str">
        <f>TRIM("FCTYF_"&amp;B217&amp;"_"&amp;D217&amp;"_"&amp;E217)</f>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AVERAGE(I217:M217)</f>
        <v>0</v>
      </c>
      <c r="P217" s="157" t="b">
        <f>EXACT(ROUND(N217,1),ROUND(O217,1))</f>
        <v>1</v>
      </c>
    </row>
    <row r="218" spans="1:16" x14ac:dyDescent="0.25">
      <c r="A218" s="164" t="s">
        <v>32</v>
      </c>
      <c r="B218" s="164" t="s">
        <v>79</v>
      </c>
      <c r="C218" s="164" t="s">
        <v>81</v>
      </c>
      <c r="D218" s="164" t="s">
        <v>80</v>
      </c>
      <c r="E218" s="157" t="s">
        <v>19</v>
      </c>
      <c r="F218" s="165" t="str">
        <f>UPPER("FCTYF_"&amp;B218&amp;"_"&amp;D218)</f>
        <v>FCTYF_EPX_EN</v>
      </c>
      <c r="G218" s="374" t="s">
        <v>768</v>
      </c>
      <c r="H218" s="165" t="str">
        <f>TRIM("FCTYF_"&amp;B218&amp;"_"&amp;D218&amp;"_"&amp;E218)</f>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AVERAGE(I218:M218)</f>
        <v>0</v>
      </c>
      <c r="P218" s="157" t="b">
        <f>EXACT(ROUND(N218,1),ROUND(O218,1))</f>
        <v>1</v>
      </c>
    </row>
    <row r="219" spans="1:16" x14ac:dyDescent="0.25">
      <c r="A219" s="164" t="s">
        <v>32</v>
      </c>
      <c r="B219" s="164" t="s">
        <v>79</v>
      </c>
      <c r="C219" s="164" t="s">
        <v>81</v>
      </c>
      <c r="D219" s="164" t="s">
        <v>80</v>
      </c>
      <c r="E219" s="157" t="s">
        <v>21</v>
      </c>
      <c r="F219" s="165" t="str">
        <f>UPPER("FCTYF_"&amp;B219&amp;"_"&amp;D219)</f>
        <v>FCTYF_EPX_EN</v>
      </c>
      <c r="G219" s="374" t="s">
        <v>769</v>
      </c>
      <c r="H219" s="165" t="str">
        <f>TRIM("FCTYF_"&amp;B219&amp;"_"&amp;D219&amp;"_"&amp;E219)</f>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AVERAGE(I219:M219)</f>
        <v>0</v>
      </c>
      <c r="P219" s="157" t="b">
        <f>EXACT(ROUND(N219,1),ROUND(O219,1))</f>
        <v>1</v>
      </c>
    </row>
    <row r="220" spans="1:16" x14ac:dyDescent="0.25">
      <c r="A220" s="164" t="s">
        <v>32</v>
      </c>
      <c r="B220" s="164" t="s">
        <v>79</v>
      </c>
      <c r="C220" s="164" t="s">
        <v>81</v>
      </c>
      <c r="D220" s="164" t="s">
        <v>80</v>
      </c>
      <c r="E220" s="157" t="s">
        <v>39</v>
      </c>
      <c r="F220" s="165" t="str">
        <f>UPPER("FCTYF_"&amp;B220&amp;"_"&amp;D220)</f>
        <v>FCTYF_EPX_EN</v>
      </c>
      <c r="G220" s="374" t="s">
        <v>806</v>
      </c>
      <c r="H220" s="165" t="str">
        <f>TRIM("FCTYF_"&amp;B220&amp;"_"&amp;D220&amp;"_"&amp;E220)</f>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AVERAGE(I220:M220)</f>
        <v>0</v>
      </c>
      <c r="P220" s="157" t="b">
        <f>EXACT(ROUND(N220,1),ROUND(O220,1))</f>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UPPER("FCTYF_"&amp;B222&amp;"_"&amp;D222)</f>
        <v>FCTYF_EPX_ENML</v>
      </c>
      <c r="G222" s="374" t="s">
        <v>756</v>
      </c>
      <c r="H222" s="165" t="str">
        <f>TRIM("FCTYF_"&amp;B222&amp;"_"&amp;D222&amp;"_"&amp;E222)</f>
        <v>FCTYF_EPX_EnMl_Sapin</v>
      </c>
      <c r="I222" s="169">
        <f>IFERROR(_xll.Woodstock.Analyst.Xcel.UDFs.GetIndicatorValue($G222, "5 Famille de courbes="&amp;$F222&amp;";", IntrantScenario!$B$7, IntrantScenario!$B$10,"2")/5,0)</f>
        <v>1285.2067778756179</v>
      </c>
      <c r="J222" s="169">
        <f>IFERROR(_xll.Woodstock.Analyst.Xcel.UDFs.GetIndicatorValue($G222, "5 Famille de courbes="&amp;$F222&amp;";", IntrantScenario!$B$7, IntrantScenario!$B$10,"3")/5,0)</f>
        <v>58.141800585740761</v>
      </c>
      <c r="K222" s="169">
        <f>IFERROR(_xll.Woodstock.Analyst.Xcel.UDFs.GetIndicatorValue($G222, "5 Famille de courbes="&amp;$F222&amp;";", IntrantScenario!$B$7, IntrantScenario!$B$10,"4")/5,0)</f>
        <v>2463.4360076482258</v>
      </c>
      <c r="L222" s="169">
        <f>IFERROR(_xll.Woodstock.Analyst.Xcel.UDFs.GetIndicatorValue($G222, "5 Famille de courbes="&amp;$F222&amp;";", IntrantScenario!$B$7, IntrantScenario!$B$10,"5")/5,0)</f>
        <v>139.66836669360731</v>
      </c>
      <c r="M222" s="169">
        <f>IFERROR(_xll.Woodstock.Analyst.Xcel.UDFs.GetIndicatorValue($G222, "5 Famille de courbes="&amp;$F222&amp;";", IntrantScenario!$B$7, IntrantScenario!$B$10,"6")/5,0)</f>
        <v>2040.4823516373235</v>
      </c>
      <c r="N222" s="169">
        <f>IFERROR(_xll.Woodstock.Analyst.Xcel.UDFs.GetIndicatorValueAverage($G222, "5 Famille de courbes="&amp;$F222&amp;";", IntrantScenario!$B$7, IntrantScenario!$B$10,"2", "6")/5,0)</f>
        <v>1197.3870608881032</v>
      </c>
      <c r="O222" s="356">
        <f>AVERAGE(I222:M222)</f>
        <v>1197.3870608881032</v>
      </c>
      <c r="P222" s="157" t="b">
        <f>EXACT(ROUND(N222,1),ROUND(O222,1))</f>
        <v>1</v>
      </c>
    </row>
    <row r="223" spans="1:16" x14ac:dyDescent="0.25">
      <c r="A223" s="164" t="s">
        <v>32</v>
      </c>
      <c r="B223" s="164" t="s">
        <v>79</v>
      </c>
      <c r="C223" s="164" t="s">
        <v>124</v>
      </c>
      <c r="D223" s="164" t="s">
        <v>170</v>
      </c>
      <c r="E223" s="157" t="s">
        <v>3</v>
      </c>
      <c r="F223" s="165" t="str">
        <f>UPPER("FCTYF_"&amp;B223&amp;"_"&amp;D223)</f>
        <v>FCTYF_EPX_ENML</v>
      </c>
      <c r="G223" s="374" t="s">
        <v>757</v>
      </c>
      <c r="H223" s="165" t="str">
        <f>TRIM("FCTYF_"&amp;B223&amp;"_"&amp;D223&amp;"_"&amp;E223)</f>
        <v>FCTYF_EPX_EnMl_Épinettes</v>
      </c>
      <c r="I223" s="169">
        <f>IFERROR(_xll.Woodstock.Analyst.Xcel.UDFs.GetIndicatorValue($G223, "5 Famille de courbes="&amp;$F223&amp;";", IntrantScenario!$B$7, IntrantScenario!$B$10,"2")/5,0)</f>
        <v>12323.141942753069</v>
      </c>
      <c r="J223" s="169">
        <f>IFERROR(_xll.Woodstock.Analyst.Xcel.UDFs.GetIndicatorValue($G223, "5 Famille de courbes="&amp;$F223&amp;";", IntrantScenario!$B$7, IntrantScenario!$B$10,"3")/5,0)</f>
        <v>559.60078043664578</v>
      </c>
      <c r="K223" s="169">
        <f>IFERROR(_xll.Woodstock.Analyst.Xcel.UDFs.GetIndicatorValue($G223, "5 Famille de courbes="&amp;$F223&amp;";", IntrantScenario!$B$7, IntrantScenario!$B$10,"4")/5,0)</f>
        <v>23771.017242164722</v>
      </c>
      <c r="L223" s="169">
        <f>IFERROR(_xll.Woodstock.Analyst.Xcel.UDFs.GetIndicatorValue($G223, "5 Famille de courbes="&amp;$F223&amp;";", IntrantScenario!$B$7, IntrantScenario!$B$10,"5")/5,0)</f>
        <v>1322.8220388552918</v>
      </c>
      <c r="M223" s="169">
        <f>IFERROR(_xll.Woodstock.Analyst.Xcel.UDFs.GetIndicatorValue($G223, "5 Famille de courbes="&amp;$F223&amp;";", IntrantScenario!$B$7, IntrantScenario!$B$10,"6")/5,0)</f>
        <v>19514.509114820939</v>
      </c>
      <c r="N223" s="169">
        <f>IFERROR(_xll.Woodstock.Analyst.Xcel.UDFs.GetIndicatorValueAverage($G223, "5 Famille de courbes="&amp;$F223&amp;";", IntrantScenario!$B$7, IntrantScenario!$B$10,"2", "6")/5,0)</f>
        <v>11498.218223806132</v>
      </c>
      <c r="O223" s="356">
        <f>AVERAGE(I223:M223)</f>
        <v>11498.218223806134</v>
      </c>
      <c r="P223" s="157" t="b">
        <f>EXACT(ROUND(N223,1),ROUND(O223,1))</f>
        <v>1</v>
      </c>
    </row>
    <row r="224" spans="1:16" x14ac:dyDescent="0.25">
      <c r="A224" s="164" t="s">
        <v>32</v>
      </c>
      <c r="B224" s="164" t="s">
        <v>79</v>
      </c>
      <c r="C224" s="164" t="s">
        <v>124</v>
      </c>
      <c r="D224" s="164" t="s">
        <v>170</v>
      </c>
      <c r="E224" s="157" t="s">
        <v>4</v>
      </c>
      <c r="F224" s="165" t="str">
        <f>UPPER("FCTYF_"&amp;B224&amp;"_"&amp;D224)</f>
        <v>FCTYF_EPX_ENML</v>
      </c>
      <c r="G224" s="374" t="s">
        <v>758</v>
      </c>
      <c r="H224" s="165" t="str">
        <f>TRIM("FCTYF_"&amp;B224&amp;"_"&amp;D224&amp;"_"&amp;E224)</f>
        <v>FCTYF_EPX_EnMl_Pin gris</v>
      </c>
      <c r="I224" s="169">
        <f>IFERROR(_xll.Woodstock.Analyst.Xcel.UDFs.GetIndicatorValue($G224, "5 Famille de courbes="&amp;$F224&amp;";", IntrantScenario!$B$7, IntrantScenario!$B$10,"2")/5,0)</f>
        <v>1233.0336735043595</v>
      </c>
      <c r="J224" s="169">
        <f>IFERROR(_xll.Woodstock.Analyst.Xcel.UDFs.GetIndicatorValue($G224, "5 Famille de courbes="&amp;$F224&amp;";", IntrantScenario!$B$7, IntrantScenario!$B$10,"3")/5,0)</f>
        <v>56.358942008401165</v>
      </c>
      <c r="K224" s="169">
        <f>IFERROR(_xll.Woodstock.Analyst.Xcel.UDFs.GetIndicatorValue($G224, "5 Famille de courbes="&amp;$F224&amp;";", IntrantScenario!$B$7, IntrantScenario!$B$10,"4")/5,0)</f>
        <v>2372.3080753915924</v>
      </c>
      <c r="L224" s="169">
        <f>IFERROR(_xll.Woodstock.Analyst.Xcel.UDFs.GetIndicatorValue($G224, "5 Famille de courbes="&amp;$F224&amp;";", IntrantScenario!$B$7, IntrantScenario!$B$10,"5")/5,0)</f>
        <v>139.66836669360731</v>
      </c>
      <c r="M224" s="169">
        <f>IFERROR(_xll.Woodstock.Analyst.Xcel.UDFs.GetIndicatorValue($G224, "5 Famille de courbes="&amp;$F224&amp;";", IntrantScenario!$B$7, IntrantScenario!$B$10,"6")/5,0)</f>
        <v>1976.6388526686362</v>
      </c>
      <c r="N224" s="169">
        <f>IFERROR(_xll.Woodstock.Analyst.Xcel.UDFs.GetIndicatorValueAverage($G224, "5 Famille de courbes="&amp;$F224&amp;";", IntrantScenario!$B$7, IntrantScenario!$B$10,"2", "6")/5,0)</f>
        <v>1155.6015820533191</v>
      </c>
      <c r="O224" s="356">
        <f>AVERAGE(I224:M224)</f>
        <v>1155.6015820533194</v>
      </c>
      <c r="P224" s="157" t="b">
        <f>EXACT(ROUND(N224,1),ROUND(O224,1))</f>
        <v>1</v>
      </c>
    </row>
    <row r="225" spans="1:16" x14ac:dyDescent="0.25">
      <c r="A225" s="164" t="s">
        <v>32</v>
      </c>
      <c r="B225" s="164" t="s">
        <v>79</v>
      </c>
      <c r="C225" s="164" t="s">
        <v>124</v>
      </c>
      <c r="D225" s="164" t="s">
        <v>170</v>
      </c>
      <c r="E225" s="157" t="s">
        <v>5</v>
      </c>
      <c r="F225" s="165" t="str">
        <f>UPPER("FCTYF_"&amp;B225&amp;"_"&amp;D225)</f>
        <v>FCTYF_EPX_ENML</v>
      </c>
      <c r="G225" s="374" t="s">
        <v>759</v>
      </c>
      <c r="H225" s="165" t="str">
        <f>TRIM("FCTYF_"&amp;B225&amp;"_"&amp;D225&amp;"_"&amp;E225)</f>
        <v>FCTYF_EPX_EnMl_Mélèzes</v>
      </c>
      <c r="I225" s="169">
        <f>IFERROR(_xll.Woodstock.Analyst.Xcel.UDFs.GetIndicatorValue($G225, "5 Famille de courbes="&amp;$F225&amp;";", IntrantScenario!$B$7, IntrantScenario!$B$10,"2")/5,0)</f>
        <v>6893.9215837104521</v>
      </c>
      <c r="J225" s="169">
        <f>IFERROR(_xll.Woodstock.Analyst.Xcel.UDFs.GetIndicatorValue($G225, "5 Famille de courbes="&amp;$F225&amp;";", IntrantScenario!$B$7, IntrantScenario!$B$10,"3")/5,0)</f>
        <v>316.42565209581983</v>
      </c>
      <c r="K225" s="169">
        <f>IFERROR(_xll.Woodstock.Analyst.Xcel.UDFs.GetIndicatorValue($G225, "5 Famille de courbes="&amp;$F225&amp;";", IntrantScenario!$B$7, IntrantScenario!$B$10,"4")/5,0)</f>
        <v>13235.975048835326</v>
      </c>
      <c r="L225" s="169">
        <f>IFERROR(_xll.Woodstock.Analyst.Xcel.UDFs.GetIndicatorValue($G225, "5 Famille de courbes="&amp;$F225&amp;";", IntrantScenario!$B$7, IntrantScenario!$B$10,"5")/5,0)</f>
        <v>784.39051794345073</v>
      </c>
      <c r="M225" s="169">
        <f>IFERROR(_xll.Woodstock.Analyst.Xcel.UDFs.GetIndicatorValue($G225, "5 Famille de courbes="&amp;$F225&amp;";", IntrantScenario!$B$7, IntrantScenario!$B$10,"6")/5,0)</f>
        <v>11063.3897568956</v>
      </c>
      <c r="N225" s="169">
        <f>IFERROR(_xll.Woodstock.Analyst.Xcel.UDFs.GetIndicatorValueAverage($G225, "5 Famille de courbes="&amp;$F225&amp;";", IntrantScenario!$B$7, IntrantScenario!$B$10,"2", "6")/5,0)</f>
        <v>6458.8205118961296</v>
      </c>
      <c r="O225" s="356">
        <f>AVERAGE(I225:M225)</f>
        <v>6458.8205118961296</v>
      </c>
      <c r="P225" s="157" t="b">
        <f>EXACT(ROUND(N225,1),ROUND(O225,1))</f>
        <v>1</v>
      </c>
    </row>
    <row r="226" spans="1:16" x14ac:dyDescent="0.25">
      <c r="A226" s="164" t="s">
        <v>32</v>
      </c>
      <c r="B226" s="164" t="s">
        <v>79</v>
      </c>
      <c r="C226" s="164" t="s">
        <v>124</v>
      </c>
      <c r="D226" s="164" t="s">
        <v>170</v>
      </c>
      <c r="E226" s="157" t="s">
        <v>6</v>
      </c>
      <c r="F226" s="165" t="str">
        <f>UPPER("FCTYF_"&amp;B226&amp;"_"&amp;D226)</f>
        <v>FCTYF_EPX_ENML</v>
      </c>
      <c r="G226" s="374" t="s">
        <v>770</v>
      </c>
      <c r="H226" s="165" t="str">
        <f>TRIM("FCTYF_"&amp;B226&amp;"_"&amp;D226&amp;"_"&amp;E226)</f>
        <v>FCTYF_EPX_EnMl_Sous-total SEPM</v>
      </c>
      <c r="I226" s="169">
        <f>IFERROR(_xll.Woodstock.Analyst.Xcel.UDFs.GetIndicatorValue($G226, "5 Famille de courbes="&amp;$F226&amp;";", IntrantScenario!$B$7, IntrantScenario!$B$10,"2")/5,0)</f>
        <v>21735.303706996929</v>
      </c>
      <c r="J226" s="169">
        <f>IFERROR(_xll.Woodstock.Analyst.Xcel.UDFs.GetIndicatorValue($G226, "5 Famille de courbes="&amp;$F226&amp;";", IntrantScenario!$B$7, IntrantScenario!$B$10,"3")/5,0)</f>
        <v>990.52715026088413</v>
      </c>
      <c r="K226" s="169">
        <f>IFERROR(_xll.Woodstock.Analyst.Xcel.UDFs.GetIndicatorValue($G226, "5 Famille de courbes="&amp;$F226&amp;";", IntrantScenario!$B$7, IntrantScenario!$B$10,"4")/5,0)</f>
        <v>41842.737550790596</v>
      </c>
      <c r="L226" s="169">
        <f>IFERROR(_xll.Woodstock.Analyst.Xcel.UDFs.GetIndicatorValue($G226, "5 Famille de courbes="&amp;$F226&amp;";", IntrantScenario!$B$7, IntrantScenario!$B$10,"5")/5,0)</f>
        <v>2386.5492717586799</v>
      </c>
      <c r="M226" s="169">
        <f>IFERROR(_xll.Woodstock.Analyst.Xcel.UDFs.GetIndicatorValue($G226, "5 Famille de courbes="&amp;$F226&amp;";", IntrantScenario!$B$7, IntrantScenario!$B$10,"6")/5,0)</f>
        <v>34595.019406174324</v>
      </c>
      <c r="N226" s="169">
        <f>IFERROR(_xll.Woodstock.Analyst.Xcel.UDFs.GetIndicatorValueAverage($G226, "5 Famille de courbes="&amp;$F226&amp;";", IntrantScenario!$B$7, IntrantScenario!$B$10,"2", "6")/5,0)</f>
        <v>20310.027417196281</v>
      </c>
      <c r="O226" s="356">
        <f>AVERAGE(I226:M226)</f>
        <v>20310.027417196281</v>
      </c>
      <c r="P226" s="157" t="b">
        <f>EXACT(ROUND(N226,1),ROUND(O226,1))</f>
        <v>1</v>
      </c>
    </row>
    <row r="227" spans="1:16" x14ac:dyDescent="0.25">
      <c r="A227" s="164" t="s">
        <v>32</v>
      </c>
      <c r="B227" s="164" t="s">
        <v>79</v>
      </c>
      <c r="C227" s="164" t="s">
        <v>124</v>
      </c>
      <c r="D227" s="164" t="s">
        <v>170</v>
      </c>
      <c r="E227" s="157" t="s">
        <v>7</v>
      </c>
      <c r="F227" s="165" t="str">
        <f>UPPER("FCTYF_"&amp;B227&amp;"_"&amp;D227)</f>
        <v>FCTYF_EPX_ENML</v>
      </c>
      <c r="G227" s="374" t="s">
        <v>760</v>
      </c>
      <c r="H227" s="165" t="str">
        <f>TRIM("FCTYF_"&amp;B227&amp;"_"&amp;D227&amp;"_"&amp;E227)</f>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AVERAGE(I227:M227)</f>
        <v>0</v>
      </c>
      <c r="P227" s="157" t="b">
        <f>EXACT(ROUND(N227,1),ROUND(O227,1))</f>
        <v>1</v>
      </c>
    </row>
    <row r="228" spans="1:16" x14ac:dyDescent="0.25">
      <c r="A228" s="164" t="s">
        <v>32</v>
      </c>
      <c r="B228" s="164" t="s">
        <v>79</v>
      </c>
      <c r="C228" s="164" t="s">
        <v>124</v>
      </c>
      <c r="D228" s="164" t="s">
        <v>170</v>
      </c>
      <c r="E228" s="157" t="s">
        <v>8</v>
      </c>
      <c r="F228" s="165" t="str">
        <f>UPPER("FCTYF_"&amp;B228&amp;"_"&amp;D228)</f>
        <v>FCTYF_EPX_ENML</v>
      </c>
      <c r="G228" s="374" t="s">
        <v>761</v>
      </c>
      <c r="H228" s="165" t="str">
        <f>TRIM("FCTYF_"&amp;B228&amp;"_"&amp;D228&amp;"_"&amp;E228)</f>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AVERAGE(I228:M228)</f>
        <v>0</v>
      </c>
      <c r="P228" s="157" t="b">
        <f>EXACT(ROUND(N228,1),ROUND(O228,1))</f>
        <v>1</v>
      </c>
    </row>
    <row r="229" spans="1:16" x14ac:dyDescent="0.25">
      <c r="A229" s="164" t="s">
        <v>32</v>
      </c>
      <c r="B229" s="164" t="s">
        <v>79</v>
      </c>
      <c r="C229" s="164" t="s">
        <v>124</v>
      </c>
      <c r="D229" s="164" t="s">
        <v>170</v>
      </c>
      <c r="E229" s="157" t="s">
        <v>9</v>
      </c>
      <c r="F229" s="165" t="str">
        <f>UPPER("FCTYF_"&amp;B229&amp;"_"&amp;D229)</f>
        <v>FCTYF_EPX_ENML</v>
      </c>
      <c r="G229" s="374" t="s">
        <v>762</v>
      </c>
      <c r="H229" s="165" t="str">
        <f>TRIM("FCTYF_"&amp;B229&amp;"_"&amp;D229&amp;"_"&amp;E229)</f>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AVERAGE(I229:M229)</f>
        <v>0</v>
      </c>
      <c r="P229" s="157" t="b">
        <f>EXACT(ROUND(N229,1),ROUND(O229,1))</f>
        <v>1</v>
      </c>
    </row>
    <row r="230" spans="1:16" x14ac:dyDescent="0.25">
      <c r="A230" s="164" t="s">
        <v>32</v>
      </c>
      <c r="B230" s="164" t="s">
        <v>79</v>
      </c>
      <c r="C230" s="164" t="s">
        <v>124</v>
      </c>
      <c r="D230" s="164" t="s">
        <v>170</v>
      </c>
      <c r="E230" s="157" t="s">
        <v>11</v>
      </c>
      <c r="F230" s="165" t="str">
        <f>UPPER("FCTYF_"&amp;B230&amp;"_"&amp;D230)</f>
        <v>FCTYF_EPX_ENML</v>
      </c>
      <c r="G230" s="374" t="s">
        <v>805</v>
      </c>
      <c r="H230" s="165" t="str">
        <f>TRIM("FCTYF_"&amp;B230&amp;"_"&amp;D230&amp;"_"&amp;E230)</f>
        <v>FCTYF_EPX_EnMl_Total Résineux</v>
      </c>
      <c r="I230" s="169">
        <f>IFERROR(_xll.Woodstock.Analyst.Xcel.UDFs.GetIndicatorValue($G230, "5 Famille de courbes="&amp;$F230&amp;";", IntrantScenario!$B$7, IntrantScenario!$B$10,"2")/5,0)</f>
        <v>21735.303706996929</v>
      </c>
      <c r="J230" s="169">
        <f>IFERROR(_xll.Woodstock.Analyst.Xcel.UDFs.GetIndicatorValue($G230, "5 Famille de courbes="&amp;$F230&amp;";", IntrantScenario!$B$7, IntrantScenario!$B$10,"3")/5,0)</f>
        <v>990.52715026088413</v>
      </c>
      <c r="K230" s="169">
        <f>IFERROR(_xll.Woodstock.Analyst.Xcel.UDFs.GetIndicatorValue($G230, "5 Famille de courbes="&amp;$F230&amp;";", IntrantScenario!$B$7, IntrantScenario!$B$10,"4")/5,0)</f>
        <v>41842.737550790596</v>
      </c>
      <c r="L230" s="169">
        <f>IFERROR(_xll.Woodstock.Analyst.Xcel.UDFs.GetIndicatorValue($G230, "5 Famille de courbes="&amp;$F230&amp;";", IntrantScenario!$B$7, IntrantScenario!$B$10,"5")/5,0)</f>
        <v>2386.5492717586799</v>
      </c>
      <c r="M230" s="169">
        <f>IFERROR(_xll.Woodstock.Analyst.Xcel.UDFs.GetIndicatorValue($G230, "5 Famille de courbes="&amp;$F230&amp;";", IntrantScenario!$B$7, IntrantScenario!$B$10,"6")/5,0)</f>
        <v>34595.019406174324</v>
      </c>
      <c r="N230" s="169">
        <f>IFERROR(_xll.Woodstock.Analyst.Xcel.UDFs.GetIndicatorValueAverage($G230, "5 Famille de courbes="&amp;$F230&amp;";", IntrantScenario!$B$7, IntrantScenario!$B$10,"2", "6")/5,0)</f>
        <v>20310.027417196281</v>
      </c>
      <c r="O230" s="356">
        <f>AVERAGE(I230:M230)</f>
        <v>20310.027417196281</v>
      </c>
      <c r="P230" s="157" t="b">
        <f>EXACT(ROUND(N230,1),ROUND(O230,1))</f>
        <v>1</v>
      </c>
    </row>
    <row r="231" spans="1:16" x14ac:dyDescent="0.25">
      <c r="A231" s="164" t="s">
        <v>32</v>
      </c>
      <c r="B231" s="164" t="s">
        <v>79</v>
      </c>
      <c r="C231" s="164" t="s">
        <v>124</v>
      </c>
      <c r="D231" s="164" t="s">
        <v>170</v>
      </c>
      <c r="E231" s="157" t="s">
        <v>13</v>
      </c>
      <c r="F231" s="165" t="str">
        <f>UPPER("FCTYF_"&amp;B231&amp;"_"&amp;D231)</f>
        <v>FCTYF_EPX_ENML</v>
      </c>
      <c r="G231" s="374" t="s">
        <v>763</v>
      </c>
      <c r="H231" s="165" t="str">
        <f>TRIM("FCTYF_"&amp;B231&amp;"_"&amp;D231&amp;"_"&amp;E231)</f>
        <v>FCTYF_EPX_EnMl_Bouleau à papier</v>
      </c>
      <c r="I231" s="169">
        <f>IFERROR(_xll.Woodstock.Analyst.Xcel.UDFs.GetIndicatorValue($G231, "5 Famille de courbes="&amp;$F231&amp;";", IntrantScenario!$B$7, IntrantScenario!$B$10,"2")/5,0)</f>
        <v>294.1946068594504</v>
      </c>
      <c r="J231" s="169">
        <f>IFERROR(_xll.Woodstock.Analyst.Xcel.UDFs.GetIndicatorValue($G231, "5 Famille de courbes="&amp;$F231&amp;";", IntrantScenario!$B$7, IntrantScenario!$B$10,"3")/5,0)</f>
        <v>13.036800483387712</v>
      </c>
      <c r="K231" s="169">
        <f>IFERROR(_xll.Woodstock.Analyst.Xcel.UDFs.GetIndicatorValue($G231, "5 Famille de courbes="&amp;$F231&amp;";", IntrantScenario!$B$7, IntrantScenario!$B$10,"4")/5,0)</f>
        <v>575.9713894639051</v>
      </c>
      <c r="L231" s="169">
        <f>IFERROR(_xll.Woodstock.Analyst.Xcel.UDFs.GetIndicatorValue($G231, "5 Famille de courbes="&amp;$F231&amp;";", IntrantScenario!$B$7, IntrantScenario!$B$10,"5")/5,0)</f>
        <v>26.969880240266907</v>
      </c>
      <c r="M231" s="169">
        <f>IFERROR(_xll.Woodstock.Analyst.Xcel.UDFs.GetIndicatorValue($G231, "5 Famille de courbes="&amp;$F231&amp;";", IntrantScenario!$B$7, IntrantScenario!$B$10,"6")/5,0)</f>
        <v>448.04301231413899</v>
      </c>
      <c r="N231" s="169">
        <f>IFERROR(_xll.Woodstock.Analyst.Xcel.UDFs.GetIndicatorValueAverage($G231, "5 Famille de courbes="&amp;$F231&amp;";", IntrantScenario!$B$7, IntrantScenario!$B$10,"2", "6")/5,0)</f>
        <v>271.64313787222983</v>
      </c>
      <c r="O231" s="356">
        <f>AVERAGE(I231:M231)</f>
        <v>271.64313787222983</v>
      </c>
      <c r="P231" s="157" t="b">
        <f>EXACT(ROUND(N231,1),ROUND(O231,1))</f>
        <v>1</v>
      </c>
    </row>
    <row r="232" spans="1:16" x14ac:dyDescent="0.25">
      <c r="A232" s="164" t="s">
        <v>32</v>
      </c>
      <c r="B232" s="164" t="s">
        <v>79</v>
      </c>
      <c r="C232" s="164" t="s">
        <v>124</v>
      </c>
      <c r="D232" s="164" t="s">
        <v>170</v>
      </c>
      <c r="E232" s="157" t="s">
        <v>14</v>
      </c>
      <c r="F232" s="165" t="str">
        <f>UPPER("FCTYF_"&amp;B232&amp;"_"&amp;D232)</f>
        <v>FCTYF_EPX_ENML</v>
      </c>
      <c r="G232" s="374" t="s">
        <v>764</v>
      </c>
      <c r="H232" s="165" t="str">
        <f>TRIM("FCTYF_"&amp;B232&amp;"_"&amp;D232&amp;"_"&amp;E232)</f>
        <v>FCTYF_EPX_EnMl_Peupliers</v>
      </c>
      <c r="I232" s="169">
        <f>IFERROR(_xll.Woodstock.Analyst.Xcel.UDFs.GetIndicatorValue($G232, "5 Famille de courbes="&amp;$F232&amp;";", IntrantScenario!$B$7, IntrantScenario!$B$10,"2")/5,0)</f>
        <v>643.89520883910575</v>
      </c>
      <c r="J232" s="169">
        <f>IFERROR(_xll.Woodstock.Analyst.Xcel.UDFs.GetIndicatorValue($G232, "5 Famille de courbes="&amp;$F232&amp;";", IntrantScenario!$B$7, IntrantScenario!$B$10,"3")/5,0)</f>
        <v>27.856461403493903</v>
      </c>
      <c r="K232" s="169">
        <f>IFERROR(_xll.Woodstock.Analyst.Xcel.UDFs.GetIndicatorValue($G232, "5 Famille de courbes="&amp;$F232&amp;";", IntrantScenario!$B$7, IntrantScenario!$B$10,"4")/5,0)</f>
        <v>1248.8677575538909</v>
      </c>
      <c r="L232" s="169">
        <f>IFERROR(_xll.Woodstock.Analyst.Xcel.UDFs.GetIndicatorValue($G232, "5 Famille de courbes="&amp;$F232&amp;";", IntrantScenario!$B$7, IntrantScenario!$B$10,"5")/5,0)</f>
        <v>60.03912017573024</v>
      </c>
      <c r="M232" s="169">
        <f>IFERROR(_xll.Woodstock.Analyst.Xcel.UDFs.GetIndicatorValue($G232, "5 Famille de courbes="&amp;$F232&amp;";", IntrantScenario!$B$7, IntrantScenario!$B$10,"6")/5,0)</f>
        <v>987.60939435400428</v>
      </c>
      <c r="N232" s="169">
        <f>IFERROR(_xll.Woodstock.Analyst.Xcel.UDFs.GetIndicatorValueAverage($G232, "5 Famille de courbes="&amp;$F232&amp;";", IntrantScenario!$B$7, IntrantScenario!$B$10,"2", "6")/5,0)</f>
        <v>593.65358846524509</v>
      </c>
      <c r="O232" s="356">
        <f>AVERAGE(I232:M232)</f>
        <v>593.65358846524509</v>
      </c>
      <c r="P232" s="157" t="b">
        <f>EXACT(ROUND(N232,1),ROUND(O232,1))</f>
        <v>1</v>
      </c>
    </row>
    <row r="233" spans="1:16" x14ac:dyDescent="0.25">
      <c r="A233" s="164" t="s">
        <v>32</v>
      </c>
      <c r="B233" s="164" t="s">
        <v>79</v>
      </c>
      <c r="C233" s="164" t="s">
        <v>124</v>
      </c>
      <c r="D233" s="164" t="s">
        <v>170</v>
      </c>
      <c r="E233" s="157" t="s">
        <v>15</v>
      </c>
      <c r="F233" s="165" t="str">
        <f>UPPER("FCTYF_"&amp;B233&amp;"_"&amp;D233)</f>
        <v>FCTYF_EPX_ENML</v>
      </c>
      <c r="G233" s="374" t="s">
        <v>765</v>
      </c>
      <c r="H233" s="165" t="str">
        <f>TRIM("FCTYF_"&amp;B233&amp;"_"&amp;D233&amp;"_"&amp;E233)</f>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AVERAGE(I233:M233)</f>
        <v>0</v>
      </c>
      <c r="P233" s="157" t="b">
        <f>EXACT(ROUND(N233,1),ROUND(O233,1))</f>
        <v>1</v>
      </c>
    </row>
    <row r="234" spans="1:16" x14ac:dyDescent="0.25">
      <c r="A234" s="164" t="s">
        <v>32</v>
      </c>
      <c r="B234" s="164" t="s">
        <v>79</v>
      </c>
      <c r="C234" s="164" t="s">
        <v>124</v>
      </c>
      <c r="D234" s="164" t="s">
        <v>170</v>
      </c>
      <c r="E234" s="157" t="s">
        <v>17</v>
      </c>
      <c r="F234" s="165" t="str">
        <f>UPPER("FCTYF_"&amp;B234&amp;"_"&amp;D234)</f>
        <v>FCTYF_EPX_ENML</v>
      </c>
      <c r="G234" s="374" t="s">
        <v>766</v>
      </c>
      <c r="H234" s="165" t="str">
        <f>TRIM("FCTYF_"&amp;B234&amp;"_"&amp;D234&amp;"_"&amp;E234)</f>
        <v>FCTYF_EPX_EnMl_Sous-total F. Intolérants</v>
      </c>
      <c r="I234" s="169">
        <f>IFERROR(_xll.Woodstock.Analyst.Xcel.UDFs.GetIndicatorValue($G234, "5 Famille de courbes="&amp;$F234&amp;";", IntrantScenario!$B$7, IntrantScenario!$B$10,"2")/5,0)</f>
        <v>938.08984656692826</v>
      </c>
      <c r="J234" s="169">
        <f>IFERROR(_xll.Woodstock.Analyst.Xcel.UDFs.GetIndicatorValue($G234, "5 Famille de courbes="&amp;$F234&amp;";", IntrantScenario!$B$7, IntrantScenario!$B$10,"3")/5,0)</f>
        <v>40.893260027502727</v>
      </c>
      <c r="K234" s="169">
        <f>IFERROR(_xll.Woodstock.Analyst.Xcel.UDFs.GetIndicatorValue($G234, "5 Famille de courbes="&amp;$F234&amp;";", IntrantScenario!$B$7, IntrantScenario!$B$10,"4")/5,0)</f>
        <v>1824.8391487145298</v>
      </c>
      <c r="L234" s="169">
        <f>IFERROR(_xll.Woodstock.Analyst.Xcel.UDFs.GetIndicatorValue($G234, "5 Famille de courbes="&amp;$F234&amp;";", IntrantScenario!$B$7, IntrantScenario!$B$10,"5")/5,0)</f>
        <v>87.009001949290933</v>
      </c>
      <c r="M234" s="169">
        <f>IFERROR(_xll.Woodstock.Analyst.Xcel.UDFs.GetIndicatorValue($G234, "5 Famille de courbes="&amp;$F234&amp;";", IntrantScenario!$B$7, IntrantScenario!$B$10,"6")/5,0)</f>
        <v>1435.6524642765112</v>
      </c>
      <c r="N234" s="169">
        <f>IFERROR(_xll.Woodstock.Analyst.Xcel.UDFs.GetIndicatorValueAverage($G234, "5 Famille de courbes="&amp;$F234&amp;";", IntrantScenario!$B$7, IntrantScenario!$B$10,"2", "6")/5,0)</f>
        <v>865.29674430695263</v>
      </c>
      <c r="O234" s="356">
        <f>AVERAGE(I234:M234)</f>
        <v>865.29674430695263</v>
      </c>
      <c r="P234" s="157" t="b">
        <f>EXACT(ROUND(N234,1),ROUND(O234,1))</f>
        <v>1</v>
      </c>
    </row>
    <row r="235" spans="1:16" x14ac:dyDescent="0.25">
      <c r="A235" s="164" t="s">
        <v>32</v>
      </c>
      <c r="B235" s="164" t="s">
        <v>79</v>
      </c>
      <c r="C235" s="164" t="s">
        <v>124</v>
      </c>
      <c r="D235" s="164" t="s">
        <v>170</v>
      </c>
      <c r="E235" s="157" t="s">
        <v>18</v>
      </c>
      <c r="F235" s="165" t="str">
        <f>UPPER("FCTYF_"&amp;B235&amp;"_"&amp;D235)</f>
        <v>FCTYF_EPX_ENML</v>
      </c>
      <c r="G235" s="374" t="s">
        <v>767</v>
      </c>
      <c r="H235" s="165" t="str">
        <f>TRIM("FCTYF_"&amp;B235&amp;"_"&amp;D235&amp;"_"&amp;E235)</f>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AVERAGE(I235:M235)</f>
        <v>0</v>
      </c>
      <c r="P235" s="157" t="b">
        <f>EXACT(ROUND(N235,1),ROUND(O235,1))</f>
        <v>1</v>
      </c>
    </row>
    <row r="236" spans="1:16" x14ac:dyDescent="0.25">
      <c r="A236" s="164" t="s">
        <v>32</v>
      </c>
      <c r="B236" s="164" t="s">
        <v>79</v>
      </c>
      <c r="C236" s="164" t="s">
        <v>124</v>
      </c>
      <c r="D236" s="164" t="s">
        <v>170</v>
      </c>
      <c r="E236" s="157" t="s">
        <v>19</v>
      </c>
      <c r="F236" s="165" t="str">
        <f>UPPER("FCTYF_"&amp;B236&amp;"_"&amp;D236)</f>
        <v>FCTYF_EPX_ENML</v>
      </c>
      <c r="G236" s="374" t="s">
        <v>768</v>
      </c>
      <c r="H236" s="165" t="str">
        <f>TRIM("FCTYF_"&amp;B236&amp;"_"&amp;D236&amp;"_"&amp;E236)</f>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AVERAGE(I236:M236)</f>
        <v>0</v>
      </c>
      <c r="P236" s="157" t="b">
        <f>EXACT(ROUND(N236,1),ROUND(O236,1))</f>
        <v>1</v>
      </c>
    </row>
    <row r="237" spans="1:16" x14ac:dyDescent="0.25">
      <c r="A237" s="164" t="s">
        <v>32</v>
      </c>
      <c r="B237" s="164" t="s">
        <v>79</v>
      </c>
      <c r="C237" s="164" t="s">
        <v>124</v>
      </c>
      <c r="D237" s="164" t="s">
        <v>170</v>
      </c>
      <c r="E237" s="157" t="s">
        <v>21</v>
      </c>
      <c r="F237" s="165" t="str">
        <f>UPPER("FCTYF_"&amp;B237&amp;"_"&amp;D237)</f>
        <v>FCTYF_EPX_ENML</v>
      </c>
      <c r="G237" s="374" t="s">
        <v>769</v>
      </c>
      <c r="H237" s="165" t="str">
        <f>TRIM("FCTYF_"&amp;B237&amp;"_"&amp;D237&amp;"_"&amp;E237)</f>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AVERAGE(I237:M237)</f>
        <v>0</v>
      </c>
      <c r="P237" s="157" t="b">
        <f>EXACT(ROUND(N237,1),ROUND(O237,1))</f>
        <v>1</v>
      </c>
    </row>
    <row r="238" spans="1:16" x14ac:dyDescent="0.25">
      <c r="A238" s="164" t="s">
        <v>32</v>
      </c>
      <c r="B238" s="164" t="s">
        <v>79</v>
      </c>
      <c r="C238" s="164" t="s">
        <v>124</v>
      </c>
      <c r="D238" s="164" t="s">
        <v>170</v>
      </c>
      <c r="E238" s="157" t="s">
        <v>39</v>
      </c>
      <c r="F238" s="165" t="str">
        <f>UPPER("FCTYF_"&amp;B238&amp;"_"&amp;D238)</f>
        <v>FCTYF_EPX_ENML</v>
      </c>
      <c r="G238" s="374" t="s">
        <v>806</v>
      </c>
      <c r="H238" s="165" t="str">
        <f>TRIM("FCTYF_"&amp;B238&amp;"_"&amp;D238&amp;"_"&amp;E238)</f>
        <v>FCTYF_EPX_EnMl_Total Résineux &amp; Feuillus</v>
      </c>
      <c r="I238" s="169">
        <f>IFERROR(_xll.Woodstock.Analyst.Xcel.UDFs.GetIndicatorValue($G238, "5 Famille de courbes="&amp;$F238&amp;";", IntrantScenario!$B$7, IntrantScenario!$B$10,"2")/5,0)</f>
        <v>22673.393848499079</v>
      </c>
      <c r="J238" s="169">
        <f>IFERROR(_xll.Woodstock.Analyst.Xcel.UDFs.GetIndicatorValue($G238, "5 Famille de courbes="&amp;$F238&amp;";", IntrantScenario!$B$7, IntrantScenario!$B$10,"3")/5,0)</f>
        <v>1031.4204508802002</v>
      </c>
      <c r="K238" s="169">
        <f>IFERROR(_xll.Woodstock.Analyst.Xcel.UDFs.GetIndicatorValue($G238, "5 Famille de courbes="&amp;$F238&amp;";", IntrantScenario!$B$7, IntrantScenario!$B$10,"4")/5,0)</f>
        <v>43667.575321446493</v>
      </c>
      <c r="L238" s="169">
        <f>IFERROR(_xll.Woodstock.Analyst.Xcel.UDFs.GetIndicatorValue($G238, "5 Famille de courbes="&amp;$F238&amp;";", IntrantScenario!$B$7, IntrantScenario!$B$10,"5")/5,0)</f>
        <v>2473.5582691289032</v>
      </c>
      <c r="M238" s="169">
        <f>IFERROR(_xll.Woodstock.Analyst.Xcel.UDFs.GetIndicatorValue($G238, "5 Famille de courbes="&amp;$F238&amp;";", IntrantScenario!$B$7, IntrantScenario!$B$10,"6")/5,0)</f>
        <v>36030.672377487717</v>
      </c>
      <c r="N238" s="169">
        <f>IFERROR(_xll.Woodstock.Analyst.Xcel.UDFs.GetIndicatorValueAverage($G238, "5 Famille de courbes="&amp;$F238&amp;";", IntrantScenario!$B$7, IntrantScenario!$B$10,"2", "6")/5,0)</f>
        <v>21175.324053488475</v>
      </c>
      <c r="O238" s="356">
        <f>AVERAGE(I238:M238)</f>
        <v>21175.324053488475</v>
      </c>
      <c r="P238" s="157" t="b">
        <f>EXACT(ROUND(N238,1),ROUND(O238,1))</f>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UPPER("FCTYF_"&amp;B240&amp;"_"&amp;D240)</f>
        <v>FCTYF_EPX_ENPG</v>
      </c>
      <c r="G240" s="374" t="s">
        <v>756</v>
      </c>
      <c r="H240" s="165" t="str">
        <f>TRIM("FCTYF_"&amp;B240&amp;"_"&amp;D240&amp;"_"&amp;E240)</f>
        <v>FCTYF_EPX_EnPg_Sapin</v>
      </c>
      <c r="I240" s="169">
        <f>IFERROR(_xll.Woodstock.Analyst.Xcel.UDFs.GetIndicatorValue($G240, "5 Famille de courbes="&amp;$F240&amp;";", IntrantScenario!$B$7, IntrantScenario!$B$10,"2")/5,0)</f>
        <v>2411.3311474688912</v>
      </c>
      <c r="J240" s="169">
        <f>IFERROR(_xll.Woodstock.Analyst.Xcel.UDFs.GetIndicatorValue($G240, "5 Famille de courbes="&amp;$F240&amp;";", IntrantScenario!$B$7, IntrantScenario!$B$10,"3")/5,0)</f>
        <v>5031.4134292938825</v>
      </c>
      <c r="K240" s="169">
        <f>IFERROR(_xll.Woodstock.Analyst.Xcel.UDFs.GetIndicatorValue($G240, "5 Famille de courbes="&amp;$F240&amp;";", IntrantScenario!$B$7, IntrantScenario!$B$10,"4")/5,0)</f>
        <v>2264.5553159573064</v>
      </c>
      <c r="L240" s="169">
        <f>IFERROR(_xll.Woodstock.Analyst.Xcel.UDFs.GetIndicatorValue($G240, "5 Famille de courbes="&amp;$F240&amp;";", IntrantScenario!$B$7, IntrantScenario!$B$10,"5")/5,0)</f>
        <v>2162.4786040331924</v>
      </c>
      <c r="M240" s="169">
        <f>IFERROR(_xll.Woodstock.Analyst.Xcel.UDFs.GetIndicatorValue($G240, "5 Famille de courbes="&amp;$F240&amp;";", IntrantScenario!$B$7, IntrantScenario!$B$10,"6")/5,0)</f>
        <v>1903.1906311708226</v>
      </c>
      <c r="N240" s="169">
        <f>IFERROR(_xll.Woodstock.Analyst.Xcel.UDFs.GetIndicatorValueAverage($G240, "5 Famille de courbes="&amp;$F240&amp;";", IntrantScenario!$B$7, IntrantScenario!$B$10,"2", "6")/5,0)</f>
        <v>2754.5938255848187</v>
      </c>
      <c r="O240" s="356">
        <f>AVERAGE(I240:M240)</f>
        <v>2754.5938255848191</v>
      </c>
      <c r="P240" s="157" t="b">
        <f>EXACT(ROUND(N240,1),ROUND(O240,1))</f>
        <v>1</v>
      </c>
    </row>
    <row r="241" spans="1:16" x14ac:dyDescent="0.25">
      <c r="A241" s="164" t="s">
        <v>32</v>
      </c>
      <c r="B241" s="164" t="s">
        <v>79</v>
      </c>
      <c r="C241" s="164" t="s">
        <v>244</v>
      </c>
      <c r="D241" s="164" t="s">
        <v>102</v>
      </c>
      <c r="E241" s="157" t="s">
        <v>3</v>
      </c>
      <c r="F241" s="165" t="str">
        <f>UPPER("FCTYF_"&amp;B241&amp;"_"&amp;D241)</f>
        <v>FCTYF_EPX_ENPG</v>
      </c>
      <c r="G241" s="374" t="s">
        <v>757</v>
      </c>
      <c r="H241" s="165" t="str">
        <f>TRIM("FCTYF_"&amp;B241&amp;"_"&amp;D241&amp;"_"&amp;E241)</f>
        <v>FCTYF_EPX_EnPg_Épinettes</v>
      </c>
      <c r="I241" s="169">
        <f>IFERROR(_xll.Woodstock.Analyst.Xcel.UDFs.GetIndicatorValue($G241, "5 Famille de courbes="&amp;$F241&amp;";", IntrantScenario!$B$7, IntrantScenario!$B$10,"2")/5,0)</f>
        <v>35219.005628752748</v>
      </c>
      <c r="J241" s="169">
        <f>IFERROR(_xll.Woodstock.Analyst.Xcel.UDFs.GetIndicatorValue($G241, "5 Famille de courbes="&amp;$F241&amp;";", IntrantScenario!$B$7, IntrantScenario!$B$10,"3")/5,0)</f>
        <v>56855.359056808018</v>
      </c>
      <c r="K241" s="169">
        <f>IFERROR(_xll.Woodstock.Analyst.Xcel.UDFs.GetIndicatorValue($G241, "5 Famille de courbes="&amp;$F241&amp;";", IntrantScenario!$B$7, IntrantScenario!$B$10,"4")/5,0)</f>
        <v>65368.54976240416</v>
      </c>
      <c r="L241" s="169">
        <f>IFERROR(_xll.Woodstock.Analyst.Xcel.UDFs.GetIndicatorValue($G241, "5 Famille de courbes="&amp;$F241&amp;";", IntrantScenario!$B$7, IntrantScenario!$B$10,"5")/5,0)</f>
        <v>40678.005450233242</v>
      </c>
      <c r="M241" s="169">
        <f>IFERROR(_xll.Woodstock.Analyst.Xcel.UDFs.GetIndicatorValue($G241, "5 Famille de courbes="&amp;$F241&amp;";", IntrantScenario!$B$7, IntrantScenario!$B$10,"6")/5,0)</f>
        <v>39194.082837851485</v>
      </c>
      <c r="N241" s="169">
        <f>IFERROR(_xll.Woodstock.Analyst.Xcel.UDFs.GetIndicatorValueAverage($G241, "5 Famille de courbes="&amp;$F241&amp;";", IntrantScenario!$B$7, IntrantScenario!$B$10,"2", "6")/5,0)</f>
        <v>47463.000547209922</v>
      </c>
      <c r="O241" s="356">
        <f>AVERAGE(I241:M241)</f>
        <v>47463.000547209929</v>
      </c>
      <c r="P241" s="157" t="b">
        <f>EXACT(ROUND(N241,1),ROUND(O241,1))</f>
        <v>1</v>
      </c>
    </row>
    <row r="242" spans="1:16" x14ac:dyDescent="0.25">
      <c r="A242" s="164" t="s">
        <v>32</v>
      </c>
      <c r="B242" s="164" t="s">
        <v>79</v>
      </c>
      <c r="C242" s="164" t="s">
        <v>244</v>
      </c>
      <c r="D242" s="164" t="s">
        <v>102</v>
      </c>
      <c r="E242" s="157" t="s">
        <v>4</v>
      </c>
      <c r="F242" s="165" t="str">
        <f>UPPER("FCTYF_"&amp;B242&amp;"_"&amp;D242)</f>
        <v>FCTYF_EPX_ENPG</v>
      </c>
      <c r="G242" s="374" t="s">
        <v>758</v>
      </c>
      <c r="H242" s="165" t="str">
        <f>TRIM("FCTYF_"&amp;B242&amp;"_"&amp;D242&amp;"_"&amp;E242)</f>
        <v>FCTYF_EPX_EnPg_Pin gris</v>
      </c>
      <c r="I242" s="169">
        <f>IFERROR(_xll.Woodstock.Analyst.Xcel.UDFs.GetIndicatorValue($G242, "5 Famille de courbes="&amp;$F242&amp;";", IntrantScenario!$B$7, IntrantScenario!$B$10,"2")/5,0)</f>
        <v>24178.884444696832</v>
      </c>
      <c r="J242" s="169">
        <f>IFERROR(_xll.Woodstock.Analyst.Xcel.UDFs.GetIndicatorValue($G242, "5 Famille de courbes="&amp;$F242&amp;";", IntrantScenario!$B$7, IntrantScenario!$B$10,"3")/5,0)</f>
        <v>34780.342349777959</v>
      </c>
      <c r="K242" s="169">
        <f>IFERROR(_xll.Woodstock.Analyst.Xcel.UDFs.GetIndicatorValue($G242, "5 Famille de courbes="&amp;$F242&amp;";", IntrantScenario!$B$7, IntrantScenario!$B$10,"4")/5,0)</f>
        <v>49692.202069688225</v>
      </c>
      <c r="L242" s="169">
        <f>IFERROR(_xll.Woodstock.Analyst.Xcel.UDFs.GetIndicatorValue($G242, "5 Famille de courbes="&amp;$F242&amp;";", IntrantScenario!$B$7, IntrantScenario!$B$10,"5")/5,0)</f>
        <v>27129.341526338725</v>
      </c>
      <c r="M242" s="169">
        <f>IFERROR(_xll.Woodstock.Analyst.Xcel.UDFs.GetIndicatorValue($G242, "5 Famille de courbes="&amp;$F242&amp;";", IntrantScenario!$B$7, IntrantScenario!$B$10,"6")/5,0)</f>
        <v>27848.851957390987</v>
      </c>
      <c r="N242" s="169">
        <f>IFERROR(_xll.Woodstock.Analyst.Xcel.UDFs.GetIndicatorValueAverage($G242, "5 Famille de courbes="&amp;$F242&amp;";", IntrantScenario!$B$7, IntrantScenario!$B$10,"2", "6")/5,0)</f>
        <v>32725.924469578553</v>
      </c>
      <c r="O242" s="356">
        <f>AVERAGE(I242:M242)</f>
        <v>32725.924469578546</v>
      </c>
      <c r="P242" s="157" t="b">
        <f>EXACT(ROUND(N242,1),ROUND(O242,1))</f>
        <v>1</v>
      </c>
    </row>
    <row r="243" spans="1:16" x14ac:dyDescent="0.25">
      <c r="A243" s="164" t="s">
        <v>32</v>
      </c>
      <c r="B243" s="164" t="s">
        <v>79</v>
      </c>
      <c r="C243" s="164" t="s">
        <v>244</v>
      </c>
      <c r="D243" s="164" t="s">
        <v>102</v>
      </c>
      <c r="E243" s="157" t="s">
        <v>5</v>
      </c>
      <c r="F243" s="165" t="str">
        <f>UPPER("FCTYF_"&amp;B243&amp;"_"&amp;D243)</f>
        <v>FCTYF_EPX_ENPG</v>
      </c>
      <c r="G243" s="374" t="s">
        <v>759</v>
      </c>
      <c r="H243" s="165" t="str">
        <f>TRIM("FCTYF_"&amp;B243&amp;"_"&amp;D243&amp;"_"&amp;E243)</f>
        <v>FCTYF_EPX_EnPg_Mélèzes</v>
      </c>
      <c r="I243" s="169">
        <f>IFERROR(_xll.Woodstock.Analyst.Xcel.UDFs.GetIndicatorValue($G243, "5 Famille de courbes="&amp;$F243&amp;";", IntrantScenario!$B$7, IntrantScenario!$B$10,"2")/5,0)</f>
        <v>463.36786210226899</v>
      </c>
      <c r="J243" s="169">
        <f>IFERROR(_xll.Woodstock.Analyst.Xcel.UDFs.GetIndicatorValue($G243, "5 Famille de courbes="&amp;$F243&amp;";", IntrantScenario!$B$7, IntrantScenario!$B$10,"3")/5,0)</f>
        <v>764.79459696925221</v>
      </c>
      <c r="K243" s="169">
        <f>IFERROR(_xll.Woodstock.Analyst.Xcel.UDFs.GetIndicatorValue($G243, "5 Famille de courbes="&amp;$F243&amp;";", IntrantScenario!$B$7, IntrantScenario!$B$10,"4")/5,0)</f>
        <v>560.2347712030828</v>
      </c>
      <c r="L243" s="169">
        <f>IFERROR(_xll.Woodstock.Analyst.Xcel.UDFs.GetIndicatorValue($G243, "5 Famille de courbes="&amp;$F243&amp;";", IntrantScenario!$B$7, IntrantScenario!$B$10,"5")/5,0)</f>
        <v>362.81207019555058</v>
      </c>
      <c r="M243" s="169">
        <f>IFERROR(_xll.Woodstock.Analyst.Xcel.UDFs.GetIndicatorValue($G243, "5 Famille de courbes="&amp;$F243&amp;";", IntrantScenario!$B$7, IntrantScenario!$B$10,"6")/5,0)</f>
        <v>479.1444789388546</v>
      </c>
      <c r="N243" s="169">
        <f>IFERROR(_xll.Woodstock.Analyst.Xcel.UDFs.GetIndicatorValueAverage($G243, "5 Famille de courbes="&amp;$F243&amp;";", IntrantScenario!$B$7, IntrantScenario!$B$10,"2", "6")/5,0)</f>
        <v>526.0707558818018</v>
      </c>
      <c r="O243" s="356">
        <f>AVERAGE(I243:M243)</f>
        <v>526.07075588180192</v>
      </c>
      <c r="P243" s="157" t="b">
        <f>EXACT(ROUND(N243,1),ROUND(O243,1))</f>
        <v>1</v>
      </c>
    </row>
    <row r="244" spans="1:16" x14ac:dyDescent="0.25">
      <c r="A244" s="164" t="s">
        <v>32</v>
      </c>
      <c r="B244" s="164" t="s">
        <v>79</v>
      </c>
      <c r="C244" s="164" t="s">
        <v>244</v>
      </c>
      <c r="D244" s="164" t="s">
        <v>102</v>
      </c>
      <c r="E244" s="157" t="s">
        <v>6</v>
      </c>
      <c r="F244" s="165" t="str">
        <f>UPPER("FCTYF_"&amp;B244&amp;"_"&amp;D244)</f>
        <v>FCTYF_EPX_ENPG</v>
      </c>
      <c r="G244" s="374" t="s">
        <v>770</v>
      </c>
      <c r="H244" s="165" t="str">
        <f>TRIM("FCTYF_"&amp;B244&amp;"_"&amp;D244&amp;"_"&amp;E244)</f>
        <v>FCTYF_EPX_EnPg_Sous-total SEPM</v>
      </c>
      <c r="I244" s="169">
        <f>IFERROR(_xll.Woodstock.Analyst.Xcel.UDFs.GetIndicatorValue($G244, "5 Famille de courbes="&amp;$F244&amp;";", IntrantScenario!$B$7, IntrantScenario!$B$10,"2")/5,0)</f>
        <v>62272.5886938607</v>
      </c>
      <c r="J244" s="169">
        <f>IFERROR(_xll.Woodstock.Analyst.Xcel.UDFs.GetIndicatorValue($G244, "5 Famille de courbes="&amp;$F244&amp;";", IntrantScenario!$B$7, IntrantScenario!$B$10,"3")/5,0)</f>
        <v>97431.910266986437</v>
      </c>
      <c r="K244" s="169">
        <f>IFERROR(_xll.Woodstock.Analyst.Xcel.UDFs.GetIndicatorValue($G244, "5 Famille de courbes="&amp;$F244&amp;";", IntrantScenario!$B$7, IntrantScenario!$B$10,"4")/5,0)</f>
        <v>117885.54201773819</v>
      </c>
      <c r="L244" s="169">
        <f>IFERROR(_xll.Woodstock.Analyst.Xcel.UDFs.GetIndicatorValue($G244, "5 Famille de courbes="&amp;$F244&amp;";", IntrantScenario!$B$7, IntrantScenario!$B$10,"5")/5,0)</f>
        <v>70332.637369584045</v>
      </c>
      <c r="M244" s="169">
        <f>IFERROR(_xll.Woodstock.Analyst.Xcel.UDFs.GetIndicatorValue($G244, "5 Famille de courbes="&amp;$F244&amp;";", IntrantScenario!$B$7, IntrantScenario!$B$10,"6")/5,0)</f>
        <v>69425.269161758042</v>
      </c>
      <c r="N244" s="169">
        <f>IFERROR(_xll.Woodstock.Analyst.Xcel.UDFs.GetIndicatorValueAverage($G244, "5 Famille de courbes="&amp;$F244&amp;";", IntrantScenario!$B$7, IntrantScenario!$B$10,"2", "6")/5,0)</f>
        <v>83469.58950198548</v>
      </c>
      <c r="O244" s="356">
        <f>AVERAGE(I244:M244)</f>
        <v>83469.589501985494</v>
      </c>
      <c r="P244" s="157" t="b">
        <f>EXACT(ROUND(N244,1),ROUND(O244,1))</f>
        <v>1</v>
      </c>
    </row>
    <row r="245" spans="1:16" x14ac:dyDescent="0.25">
      <c r="A245" s="164" t="s">
        <v>32</v>
      </c>
      <c r="B245" s="164" t="s">
        <v>79</v>
      </c>
      <c r="C245" s="164" t="s">
        <v>244</v>
      </c>
      <c r="D245" s="164" t="s">
        <v>102</v>
      </c>
      <c r="E245" s="157" t="s">
        <v>7</v>
      </c>
      <c r="F245" s="165" t="str">
        <f>UPPER("FCTYF_"&amp;B245&amp;"_"&amp;D245)</f>
        <v>FCTYF_EPX_ENPG</v>
      </c>
      <c r="G245" s="374" t="s">
        <v>760</v>
      </c>
      <c r="H245" s="165" t="str">
        <f>TRIM("FCTYF_"&amp;B245&amp;"_"&amp;D245&amp;"_"&amp;E245)</f>
        <v>FCTYF_EPX_EnPg_Pins blanc et rouge</v>
      </c>
      <c r="I245" s="169">
        <f>IFERROR(_xll.Woodstock.Analyst.Xcel.UDFs.GetIndicatorValue($G245, "5 Famille de courbes="&amp;$F245&amp;";", IntrantScenario!$B$7, IntrantScenario!$B$10,"2")/5,0)</f>
        <v>6.6937640125986277</v>
      </c>
      <c r="J245" s="169">
        <f>IFERROR(_xll.Woodstock.Analyst.Xcel.UDFs.GetIndicatorValue($G245, "5 Famille de courbes="&amp;$F245&amp;";", IntrantScenario!$B$7, IntrantScenario!$B$10,"3")/5,0)</f>
        <v>24.040480999719517</v>
      </c>
      <c r="K245" s="169">
        <f>IFERROR(_xll.Woodstock.Analyst.Xcel.UDFs.GetIndicatorValue($G245, "5 Famille de courbes="&amp;$F245&amp;";", IntrantScenario!$B$7, IntrantScenario!$B$10,"4")/5,0)</f>
        <v>10.429920442647344</v>
      </c>
      <c r="L245" s="169">
        <f>IFERROR(_xll.Woodstock.Analyst.Xcel.UDFs.GetIndicatorValue($G245, "5 Famille de courbes="&amp;$F245&amp;";", IntrantScenario!$B$7, IntrantScenario!$B$10,"5")/5,0)</f>
        <v>8.6064602746698302</v>
      </c>
      <c r="M245" s="169">
        <f>IFERROR(_xll.Woodstock.Analyst.Xcel.UDFs.GetIndicatorValue($G245, "5 Famille de courbes="&amp;$F245&amp;";", IntrantScenario!$B$7, IntrantScenario!$B$10,"6")/5,0)</f>
        <v>7.2234306352613986</v>
      </c>
      <c r="N245" s="169">
        <f>IFERROR(_xll.Woodstock.Analyst.Xcel.UDFs.GetIndicatorValueAverage($G245, "5 Famille de courbes="&amp;$F245&amp;";", IntrantScenario!$B$7, IntrantScenario!$B$10,"2", "6")/5,0)</f>
        <v>11.398811272979341</v>
      </c>
      <c r="O245" s="356">
        <f>AVERAGE(I245:M245)</f>
        <v>11.398811272979342</v>
      </c>
      <c r="P245" s="157" t="b">
        <f>EXACT(ROUND(N245,1),ROUND(O245,1))</f>
        <v>1</v>
      </c>
    </row>
    <row r="246" spans="1:16" x14ac:dyDescent="0.25">
      <c r="A246" s="164" t="s">
        <v>32</v>
      </c>
      <c r="B246" s="164" t="s">
        <v>79</v>
      </c>
      <c r="C246" s="164" t="s">
        <v>244</v>
      </c>
      <c r="D246" s="164" t="s">
        <v>102</v>
      </c>
      <c r="E246" s="157" t="s">
        <v>8</v>
      </c>
      <c r="F246" s="165" t="str">
        <f>UPPER("FCTYF_"&amp;B246&amp;"_"&amp;D246)</f>
        <v>FCTYF_EPX_ENPG</v>
      </c>
      <c r="G246" s="374" t="s">
        <v>761</v>
      </c>
      <c r="H246" s="165" t="str">
        <f>TRIM("FCTYF_"&amp;B246&amp;"_"&amp;D246&amp;"_"&amp;E246)</f>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AVERAGE(I246:M246)</f>
        <v>0</v>
      </c>
      <c r="P246" s="157" t="b">
        <f>EXACT(ROUND(N246,1),ROUND(O246,1))</f>
        <v>1</v>
      </c>
    </row>
    <row r="247" spans="1:16" x14ac:dyDescent="0.25">
      <c r="A247" s="164" t="s">
        <v>32</v>
      </c>
      <c r="B247" s="164" t="s">
        <v>79</v>
      </c>
      <c r="C247" s="164" t="s">
        <v>244</v>
      </c>
      <c r="D247" s="164" t="s">
        <v>102</v>
      </c>
      <c r="E247" s="157" t="s">
        <v>9</v>
      </c>
      <c r="F247" s="165" t="str">
        <f>UPPER("FCTYF_"&amp;B247&amp;"_"&amp;D247)</f>
        <v>FCTYF_EPX_ENPG</v>
      </c>
      <c r="G247" s="374" t="s">
        <v>762</v>
      </c>
      <c r="H247" s="165" t="str">
        <f>TRIM("FCTYF_"&amp;B247&amp;"_"&amp;D247&amp;"_"&amp;E247)</f>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AVERAGE(I247:M247)</f>
        <v>0</v>
      </c>
      <c r="P247" s="157" t="b">
        <f>EXACT(ROUND(N247,1),ROUND(O247,1))</f>
        <v>1</v>
      </c>
    </row>
    <row r="248" spans="1:16" x14ac:dyDescent="0.25">
      <c r="A248" s="164" t="s">
        <v>32</v>
      </c>
      <c r="B248" s="164" t="s">
        <v>79</v>
      </c>
      <c r="C248" s="164" t="s">
        <v>244</v>
      </c>
      <c r="D248" s="164" t="s">
        <v>102</v>
      </c>
      <c r="E248" s="157" t="s">
        <v>11</v>
      </c>
      <c r="F248" s="165" t="str">
        <f>UPPER("FCTYF_"&amp;B248&amp;"_"&amp;D248)</f>
        <v>FCTYF_EPX_ENPG</v>
      </c>
      <c r="G248" s="374" t="s">
        <v>805</v>
      </c>
      <c r="H248" s="165" t="str">
        <f>TRIM("FCTYF_"&amp;B248&amp;"_"&amp;D248&amp;"_"&amp;E248)</f>
        <v>FCTYF_EPX_EnPg_Total Résineux</v>
      </c>
      <c r="I248" s="169">
        <f>IFERROR(_xll.Woodstock.Analyst.Xcel.UDFs.GetIndicatorValue($G248, "5 Famille de courbes="&amp;$F248&amp;";", IntrantScenario!$B$7, IntrantScenario!$B$10,"2")/5,0)</f>
        <v>62279.282853895624</v>
      </c>
      <c r="J248" s="169">
        <f>IFERROR(_xll.Woodstock.Analyst.Xcel.UDFs.GetIndicatorValue($G248, "5 Famille de courbes="&amp;$F248&amp;";", IntrantScenario!$B$7, IntrantScenario!$B$10,"3")/5,0)</f>
        <v>97455.950356525631</v>
      </c>
      <c r="K248" s="169">
        <f>IFERROR(_xll.Woodstock.Analyst.Xcel.UDFs.GetIndicatorValue($G248, "5 Famille de courbes="&amp;$F248&amp;";", IntrantScenario!$B$7, IntrantScenario!$B$10,"4")/5,0)</f>
        <v>117895.97194290945</v>
      </c>
      <c r="L248" s="169">
        <f>IFERROR(_xll.Woodstock.Analyst.Xcel.UDFs.GetIndicatorValue($G248, "5 Famille de courbes="&amp;$F248&amp;";", IntrantScenario!$B$7, IntrantScenario!$B$10,"5")/5,0)</f>
        <v>70341.244355027113</v>
      </c>
      <c r="M248" s="169">
        <f>IFERROR(_xll.Woodstock.Analyst.Xcel.UDFs.GetIndicatorValue($G248, "5 Famille de courbes="&amp;$F248&amp;";", IntrantScenario!$B$7, IntrantScenario!$B$10,"6")/5,0)</f>
        <v>69432.492922753212</v>
      </c>
      <c r="N248" s="169">
        <f>IFERROR(_xll.Woodstock.Analyst.Xcel.UDFs.GetIndicatorValueAverage($G248, "5 Famille de courbes="&amp;$F248&amp;";", IntrantScenario!$B$7, IntrantScenario!$B$10,"2", "6")/5,0)</f>
        <v>83480.988486222195</v>
      </c>
      <c r="O248" s="356">
        <f>AVERAGE(I248:M248)</f>
        <v>83480.988486222195</v>
      </c>
      <c r="P248" s="157" t="b">
        <f>EXACT(ROUND(N248,1),ROUND(O248,1))</f>
        <v>1</v>
      </c>
    </row>
    <row r="249" spans="1:16" x14ac:dyDescent="0.25">
      <c r="A249" s="164" t="s">
        <v>32</v>
      </c>
      <c r="B249" s="164" t="s">
        <v>79</v>
      </c>
      <c r="C249" s="164" t="s">
        <v>244</v>
      </c>
      <c r="D249" s="164" t="s">
        <v>102</v>
      </c>
      <c r="E249" s="157" t="s">
        <v>13</v>
      </c>
      <c r="F249" s="165" t="str">
        <f>UPPER("FCTYF_"&amp;B249&amp;"_"&amp;D249)</f>
        <v>FCTYF_EPX_ENPG</v>
      </c>
      <c r="G249" s="374" t="s">
        <v>763</v>
      </c>
      <c r="H249" s="165" t="str">
        <f>TRIM("FCTYF_"&amp;B249&amp;"_"&amp;D249&amp;"_"&amp;E249)</f>
        <v>FCTYF_EPX_EnPg_Bouleau à papier</v>
      </c>
      <c r="I249" s="169">
        <f>IFERROR(_xll.Woodstock.Analyst.Xcel.UDFs.GetIndicatorValue($G249, "5 Famille de courbes="&amp;$F249&amp;";", IntrantScenario!$B$7, IntrantScenario!$B$10,"2")/5,0)</f>
        <v>2407.8257924714972</v>
      </c>
      <c r="J249" s="169">
        <f>IFERROR(_xll.Woodstock.Analyst.Xcel.UDFs.GetIndicatorValue($G249, "5 Famille de courbes="&amp;$F249&amp;";", IntrantScenario!$B$7, IntrantScenario!$B$10,"3")/5,0)</f>
        <v>5158.4368443908379</v>
      </c>
      <c r="K249" s="169">
        <f>IFERROR(_xll.Woodstock.Analyst.Xcel.UDFs.GetIndicatorValue($G249, "5 Famille de courbes="&amp;$F249&amp;";", IntrantScenario!$B$7, IntrantScenario!$B$10,"4")/5,0)</f>
        <v>2590.5127521640757</v>
      </c>
      <c r="L249" s="169">
        <f>IFERROR(_xll.Woodstock.Analyst.Xcel.UDFs.GetIndicatorValue($G249, "5 Famille de courbes="&amp;$F249&amp;";", IntrantScenario!$B$7, IntrantScenario!$B$10,"5")/5,0)</f>
        <v>2121.9888371977936</v>
      </c>
      <c r="M249" s="169">
        <f>IFERROR(_xll.Woodstock.Analyst.Xcel.UDFs.GetIndicatorValue($G249, "5 Famille de courbes="&amp;$F249&amp;";", IntrantScenario!$B$7, IntrantScenario!$B$10,"6")/5,0)</f>
        <v>2172.920971289434</v>
      </c>
      <c r="N249" s="169">
        <f>IFERROR(_xll.Woodstock.Analyst.Xcel.UDFs.GetIndicatorValueAverage($G249, "5 Famille de courbes="&amp;$F249&amp;";", IntrantScenario!$B$7, IntrantScenario!$B$10,"2", "6")/5,0)</f>
        <v>2890.3370395027277</v>
      </c>
      <c r="O249" s="356">
        <f>AVERAGE(I249:M249)</f>
        <v>2890.3370395027277</v>
      </c>
      <c r="P249" s="157" t="b">
        <f>EXACT(ROUND(N249,1),ROUND(O249,1))</f>
        <v>1</v>
      </c>
    </row>
    <row r="250" spans="1:16" x14ac:dyDescent="0.25">
      <c r="A250" s="164" t="s">
        <v>32</v>
      </c>
      <c r="B250" s="164" t="s">
        <v>79</v>
      </c>
      <c r="C250" s="164" t="s">
        <v>244</v>
      </c>
      <c r="D250" s="164" t="s">
        <v>102</v>
      </c>
      <c r="E250" s="157" t="s">
        <v>14</v>
      </c>
      <c r="F250" s="165" t="str">
        <f>UPPER("FCTYF_"&amp;B250&amp;"_"&amp;D250)</f>
        <v>FCTYF_EPX_ENPG</v>
      </c>
      <c r="G250" s="374" t="s">
        <v>764</v>
      </c>
      <c r="H250" s="165" t="str">
        <f>TRIM("FCTYF_"&amp;B250&amp;"_"&amp;D250&amp;"_"&amp;E250)</f>
        <v>FCTYF_EPX_EnPg_Peupliers</v>
      </c>
      <c r="I250" s="169">
        <f>IFERROR(_xll.Woodstock.Analyst.Xcel.UDFs.GetIndicatorValue($G250, "5 Famille de courbes="&amp;$F250&amp;";", IntrantScenario!$B$7, IntrantScenario!$B$10,"2")/5,0)</f>
        <v>2527.0845769685229</v>
      </c>
      <c r="J250" s="169">
        <f>IFERROR(_xll.Woodstock.Analyst.Xcel.UDFs.GetIndicatorValue($G250, "5 Famille de courbes="&amp;$F250&amp;";", IntrantScenario!$B$7, IntrantScenario!$B$10,"3")/5,0)</f>
        <v>4179.2935519296807</v>
      </c>
      <c r="K250" s="169">
        <f>IFERROR(_xll.Woodstock.Analyst.Xcel.UDFs.GetIndicatorValue($G250, "5 Famille de courbes="&amp;$F250&amp;";", IntrantScenario!$B$7, IntrantScenario!$B$10,"4")/5,0)</f>
        <v>2218.4080980936851</v>
      </c>
      <c r="L250" s="169">
        <f>IFERROR(_xll.Woodstock.Analyst.Xcel.UDFs.GetIndicatorValue($G250, "5 Famille de courbes="&amp;$F250&amp;";", IntrantScenario!$B$7, IntrantScenario!$B$10,"5")/5,0)</f>
        <v>1999.4909640493338</v>
      </c>
      <c r="M250" s="169">
        <f>IFERROR(_xll.Woodstock.Analyst.Xcel.UDFs.GetIndicatorValue($G250, "5 Famille de courbes="&amp;$F250&amp;";", IntrantScenario!$B$7, IntrantScenario!$B$10,"6")/5,0)</f>
        <v>1962.7911249659999</v>
      </c>
      <c r="N250" s="169">
        <f>IFERROR(_xll.Woodstock.Analyst.Xcel.UDFs.GetIndicatorValueAverage($G250, "5 Famille de courbes="&amp;$F250&amp;";", IntrantScenario!$B$7, IntrantScenario!$B$10,"2", "6")/5,0)</f>
        <v>2577.4136632014443</v>
      </c>
      <c r="O250" s="356">
        <f>AVERAGE(I250:M250)</f>
        <v>2577.4136632014443</v>
      </c>
      <c r="P250" s="157" t="b">
        <f>EXACT(ROUND(N250,1),ROUND(O250,1))</f>
        <v>1</v>
      </c>
    </row>
    <row r="251" spans="1:16" x14ac:dyDescent="0.25">
      <c r="A251" s="164" t="s">
        <v>32</v>
      </c>
      <c r="B251" s="164" t="s">
        <v>79</v>
      </c>
      <c r="C251" s="164" t="s">
        <v>244</v>
      </c>
      <c r="D251" s="164" t="s">
        <v>102</v>
      </c>
      <c r="E251" s="157" t="s">
        <v>15</v>
      </c>
      <c r="F251" s="165" t="str">
        <f>UPPER("FCTYF_"&amp;B251&amp;"_"&amp;D251)</f>
        <v>FCTYF_EPX_ENPG</v>
      </c>
      <c r="G251" s="374" t="s">
        <v>765</v>
      </c>
      <c r="H251" s="165" t="str">
        <f>TRIM("FCTYF_"&amp;B251&amp;"_"&amp;D251&amp;"_"&amp;E251)</f>
        <v>FCTYF_EPX_EnPg_Érable rouge</v>
      </c>
      <c r="I251" s="169">
        <f>IFERROR(_xll.Woodstock.Analyst.Xcel.UDFs.GetIndicatorValue($G251, "5 Famille de courbes="&amp;$F251&amp;";", IntrantScenario!$B$7, IntrantScenario!$B$10,"2")/5,0)</f>
        <v>68.254686926289168</v>
      </c>
      <c r="J251" s="169">
        <f>IFERROR(_xll.Woodstock.Analyst.Xcel.UDFs.GetIndicatorValue($G251, "5 Famille de courbes="&amp;$F251&amp;";", IntrantScenario!$B$7, IntrantScenario!$B$10,"3")/5,0)</f>
        <v>186.26716810808077</v>
      </c>
      <c r="K251" s="169">
        <f>IFERROR(_xll.Woodstock.Analyst.Xcel.UDFs.GetIndicatorValue($G251, "5 Famille de courbes="&amp;$F251&amp;";", IntrantScenario!$B$7, IntrantScenario!$B$10,"4")/5,0)</f>
        <v>25.021781117097454</v>
      </c>
      <c r="L251" s="169">
        <f>IFERROR(_xll.Woodstock.Analyst.Xcel.UDFs.GetIndicatorValue($G251, "5 Famille de courbes="&amp;$F251&amp;";", IntrantScenario!$B$7, IntrantScenario!$B$10,"5")/5,0)</f>
        <v>75.496156978785194</v>
      </c>
      <c r="M251" s="169">
        <f>IFERROR(_xll.Woodstock.Analyst.Xcel.UDFs.GetIndicatorValue($G251, "5 Famille de courbes="&amp;$F251&amp;";", IntrantScenario!$B$7, IntrantScenario!$B$10,"6")/5,0)</f>
        <v>97.673612941651115</v>
      </c>
      <c r="N251" s="169">
        <f>IFERROR(_xll.Woodstock.Analyst.Xcel.UDFs.GetIndicatorValueAverage($G251, "5 Famille de courbes="&amp;$F251&amp;";", IntrantScenario!$B$7, IntrantScenario!$B$10,"2", "6")/5,0)</f>
        <v>90.542681214380735</v>
      </c>
      <c r="O251" s="356">
        <f>AVERAGE(I251:M251)</f>
        <v>90.54268121438075</v>
      </c>
      <c r="P251" s="157" t="b">
        <f>EXACT(ROUND(N251,1),ROUND(O251,1))</f>
        <v>1</v>
      </c>
    </row>
    <row r="252" spans="1:16" x14ac:dyDescent="0.25">
      <c r="A252" s="164" t="s">
        <v>32</v>
      </c>
      <c r="B252" s="164" t="s">
        <v>79</v>
      </c>
      <c r="C252" s="164" t="s">
        <v>244</v>
      </c>
      <c r="D252" s="164" t="s">
        <v>102</v>
      </c>
      <c r="E252" s="157" t="s">
        <v>17</v>
      </c>
      <c r="F252" s="165" t="str">
        <f>UPPER("FCTYF_"&amp;B252&amp;"_"&amp;D252)</f>
        <v>FCTYF_EPX_ENPG</v>
      </c>
      <c r="G252" s="374" t="s">
        <v>766</v>
      </c>
      <c r="H252" s="165" t="str">
        <f>TRIM("FCTYF_"&amp;B252&amp;"_"&amp;D252&amp;"_"&amp;E252)</f>
        <v>FCTYF_EPX_EnPg_Sous-total F. Intolérants</v>
      </c>
      <c r="I252" s="169">
        <f>IFERROR(_xll.Woodstock.Analyst.Xcel.UDFs.GetIndicatorValue($G252, "5 Famille de courbes="&amp;$F252&amp;";", IntrantScenario!$B$7, IntrantScenario!$B$10,"2")/5,0)</f>
        <v>5003.1650344029285</v>
      </c>
      <c r="J252" s="169">
        <f>IFERROR(_xll.Woodstock.Analyst.Xcel.UDFs.GetIndicatorValue($G252, "5 Famille de courbes="&amp;$F252&amp;";", IntrantScenario!$B$7, IntrantScenario!$B$10,"3")/5,0)</f>
        <v>9523.9977481613623</v>
      </c>
      <c r="K252" s="169">
        <f>IFERROR(_xll.Woodstock.Analyst.Xcel.UDFs.GetIndicatorValue($G252, "5 Famille de courbes="&amp;$F252&amp;";", IntrantScenario!$B$7, IntrantScenario!$B$10,"4")/5,0)</f>
        <v>4833.9425541259534</v>
      </c>
      <c r="L252" s="169">
        <f>IFERROR(_xll.Woodstock.Analyst.Xcel.UDFs.GetIndicatorValue($G252, "5 Famille de courbes="&amp;$F252&amp;";", IntrantScenario!$B$7, IntrantScenario!$B$10,"5")/5,0)</f>
        <v>4196.9759389283863</v>
      </c>
      <c r="M252" s="169">
        <f>IFERROR(_xll.Woodstock.Analyst.Xcel.UDFs.GetIndicatorValue($G252, "5 Famille de courbes="&amp;$F252&amp;";", IntrantScenario!$B$7, IntrantScenario!$B$10,"6")/5,0)</f>
        <v>4233.3858367649837</v>
      </c>
      <c r="N252" s="169">
        <f>IFERROR(_xll.Woodstock.Analyst.Xcel.UDFs.GetIndicatorValueAverage($G252, "5 Famille de courbes="&amp;$F252&amp;";", IntrantScenario!$B$7, IntrantScenario!$B$10,"2", "6")/5,0)</f>
        <v>5558.2934224767241</v>
      </c>
      <c r="O252" s="356">
        <f>AVERAGE(I252:M252)</f>
        <v>5558.2934224767223</v>
      </c>
      <c r="P252" s="157" t="b">
        <f>EXACT(ROUND(N252,1),ROUND(O252,1))</f>
        <v>1</v>
      </c>
    </row>
    <row r="253" spans="1:16" x14ac:dyDescent="0.25">
      <c r="A253" s="164" t="s">
        <v>32</v>
      </c>
      <c r="B253" s="164" t="s">
        <v>79</v>
      </c>
      <c r="C253" s="164" t="s">
        <v>244</v>
      </c>
      <c r="D253" s="164" t="s">
        <v>102</v>
      </c>
      <c r="E253" s="157" t="s">
        <v>18</v>
      </c>
      <c r="F253" s="165" t="str">
        <f>UPPER("FCTYF_"&amp;B253&amp;"_"&amp;D253)</f>
        <v>FCTYF_EPX_ENPG</v>
      </c>
      <c r="G253" s="374" t="s">
        <v>767</v>
      </c>
      <c r="H253" s="165" t="str">
        <f>TRIM("FCTYF_"&amp;B253&amp;"_"&amp;D253&amp;"_"&amp;E253)</f>
        <v>FCTYF_EPX_EnPg_Bouleau jaune</v>
      </c>
      <c r="I253" s="169">
        <f>IFERROR(_xll.Woodstock.Analyst.Xcel.UDFs.GetIndicatorValue($G253, "5 Famille de courbes="&amp;$F253&amp;";", IntrantScenario!$B$7, IntrantScenario!$B$10,"2")/5,0)</f>
        <v>1.7828601006600278</v>
      </c>
      <c r="J253" s="169">
        <f>IFERROR(_xll.Woodstock.Analyst.Xcel.UDFs.GetIndicatorValue($G253, "5 Famille de courbes="&amp;$F253&amp;";", IntrantScenario!$B$7, IntrantScenario!$B$10,"3")/5,0)</f>
        <v>9.0365203626817454</v>
      </c>
      <c r="K253" s="169">
        <f>IFERROR(_xll.Woodstock.Analyst.Xcel.UDFs.GetIndicatorValue($G253, "5 Famille de courbes="&amp;$F253&amp;";", IntrantScenario!$B$7, IntrantScenario!$B$10,"4")/5,0)</f>
        <v>13.938900651212046</v>
      </c>
      <c r="L253" s="169">
        <f>IFERROR(_xll.Woodstock.Analyst.Xcel.UDFs.GetIndicatorValue($G253, "5 Famille de courbes="&amp;$F253&amp;";", IntrantScenario!$B$7, IntrantScenario!$B$10,"5")/5,0)</f>
        <v>21.797738308345892</v>
      </c>
      <c r="M253" s="169">
        <f>IFERROR(_xll.Woodstock.Analyst.Xcel.UDFs.GetIndicatorValue($G253, "5 Famille de courbes="&amp;$F253&amp;";", IntrantScenario!$B$7, IntrantScenario!$B$10,"6")/5,0)</f>
        <v>3.4280829550574183</v>
      </c>
      <c r="N253" s="169">
        <f>IFERROR(_xll.Woodstock.Analyst.Xcel.UDFs.GetIndicatorValueAverage($G253, "5 Famille de courbes="&amp;$F253&amp;";", IntrantScenario!$B$7, IntrantScenario!$B$10,"2", "6")/5,0)</f>
        <v>9.9968204755914254</v>
      </c>
      <c r="O253" s="356">
        <f>AVERAGE(I253:M253)</f>
        <v>9.9968204755914254</v>
      </c>
      <c r="P253" s="157" t="b">
        <f>EXACT(ROUND(N253,1),ROUND(O253,1))</f>
        <v>1</v>
      </c>
    </row>
    <row r="254" spans="1:16" x14ac:dyDescent="0.25">
      <c r="A254" s="164" t="s">
        <v>32</v>
      </c>
      <c r="B254" s="164" t="s">
        <v>79</v>
      </c>
      <c r="C254" s="164" t="s">
        <v>244</v>
      </c>
      <c r="D254" s="164" t="s">
        <v>102</v>
      </c>
      <c r="E254" s="157" t="s">
        <v>19</v>
      </c>
      <c r="F254" s="165" t="str">
        <f>UPPER("FCTYF_"&amp;B254&amp;"_"&amp;D254)</f>
        <v>FCTYF_EPX_ENPG</v>
      </c>
      <c r="G254" s="374" t="s">
        <v>768</v>
      </c>
      <c r="H254" s="165" t="str">
        <f>TRIM("FCTYF_"&amp;B254&amp;"_"&amp;D254&amp;"_"&amp;E254)</f>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AVERAGE(I254:M254)</f>
        <v>0</v>
      </c>
      <c r="P254" s="157" t="b">
        <f>EXACT(ROUND(N254,1),ROUND(O254,1))</f>
        <v>1</v>
      </c>
    </row>
    <row r="255" spans="1:16" x14ac:dyDescent="0.25">
      <c r="A255" s="164" t="s">
        <v>32</v>
      </c>
      <c r="B255" s="164" t="s">
        <v>79</v>
      </c>
      <c r="C255" s="164" t="s">
        <v>244</v>
      </c>
      <c r="D255" s="164" t="s">
        <v>102</v>
      </c>
      <c r="E255" s="157" t="s">
        <v>21</v>
      </c>
      <c r="F255" s="165" t="str">
        <f>UPPER("FCTYF_"&amp;B255&amp;"_"&amp;D255)</f>
        <v>FCTYF_EPX_ENPG</v>
      </c>
      <c r="G255" s="374" t="s">
        <v>769</v>
      </c>
      <c r="H255" s="165" t="str">
        <f>TRIM("FCTYF_"&amp;B255&amp;"_"&amp;D255&amp;"_"&amp;E255)</f>
        <v>FCTYF_EPX_EnPg_Sous-total F. Tolérants</v>
      </c>
      <c r="I255" s="169">
        <f>IFERROR(_xll.Woodstock.Analyst.Xcel.UDFs.GetIndicatorValue($G255, "5 Famille de courbes="&amp;$F255&amp;";", IntrantScenario!$B$7, IntrantScenario!$B$10,"2")/5,0)</f>
        <v>1.7828601006600278</v>
      </c>
      <c r="J255" s="169">
        <f>IFERROR(_xll.Woodstock.Analyst.Xcel.UDFs.GetIndicatorValue($G255, "5 Famille de courbes="&amp;$F255&amp;";", IntrantScenario!$B$7, IntrantScenario!$B$10,"3")/5,0)</f>
        <v>9.0365203626817454</v>
      </c>
      <c r="K255" s="169">
        <f>IFERROR(_xll.Woodstock.Analyst.Xcel.UDFs.GetIndicatorValue($G255, "5 Famille de courbes="&amp;$F255&amp;";", IntrantScenario!$B$7, IntrantScenario!$B$10,"4")/5,0)</f>
        <v>13.938900651212046</v>
      </c>
      <c r="L255" s="169">
        <f>IFERROR(_xll.Woodstock.Analyst.Xcel.UDFs.GetIndicatorValue($G255, "5 Famille de courbes="&amp;$F255&amp;";", IntrantScenario!$B$7, IntrantScenario!$B$10,"5")/5,0)</f>
        <v>21.797738308345892</v>
      </c>
      <c r="M255" s="169">
        <f>IFERROR(_xll.Woodstock.Analyst.Xcel.UDFs.GetIndicatorValue($G255, "5 Famille de courbes="&amp;$F255&amp;";", IntrantScenario!$B$7, IntrantScenario!$B$10,"6")/5,0)</f>
        <v>3.4280829550574183</v>
      </c>
      <c r="N255" s="169">
        <f>IFERROR(_xll.Woodstock.Analyst.Xcel.UDFs.GetIndicatorValueAverage($G255, "5 Famille de courbes="&amp;$F255&amp;";", IntrantScenario!$B$7, IntrantScenario!$B$10,"2", "6")/5,0)</f>
        <v>9.9968204755914254</v>
      </c>
      <c r="O255" s="356">
        <f>AVERAGE(I255:M255)</f>
        <v>9.9968204755914254</v>
      </c>
      <c r="P255" s="157" t="b">
        <f>EXACT(ROUND(N255,1),ROUND(O255,1))</f>
        <v>1</v>
      </c>
    </row>
    <row r="256" spans="1:16" x14ac:dyDescent="0.25">
      <c r="A256" s="164" t="s">
        <v>32</v>
      </c>
      <c r="B256" s="164" t="s">
        <v>79</v>
      </c>
      <c r="C256" s="164" t="s">
        <v>244</v>
      </c>
      <c r="D256" s="164" t="s">
        <v>102</v>
      </c>
      <c r="E256" s="157" t="s">
        <v>39</v>
      </c>
      <c r="F256" s="165" t="str">
        <f>UPPER("FCTYF_"&amp;B256&amp;"_"&amp;D256)</f>
        <v>FCTYF_EPX_ENPG</v>
      </c>
      <c r="G256" s="374" t="s">
        <v>806</v>
      </c>
      <c r="H256" s="165" t="str">
        <f>TRIM("FCTYF_"&amp;B256&amp;"_"&amp;D256&amp;"_"&amp;E256)</f>
        <v>FCTYF_EPX_EnPg_Total Résineux &amp; Feuillus</v>
      </c>
      <c r="I256" s="169">
        <f>IFERROR(_xll.Woodstock.Analyst.Xcel.UDFs.GetIndicatorValue($G256, "5 Famille de courbes="&amp;$F256&amp;";", IntrantScenario!$B$7, IntrantScenario!$B$10,"2")/5,0)</f>
        <v>67284.231211890321</v>
      </c>
      <c r="J256" s="169">
        <f>IFERROR(_xll.Woodstock.Analyst.Xcel.UDFs.GetIndicatorValue($G256, "5 Famille de courbes="&amp;$F256&amp;";", IntrantScenario!$B$7, IntrantScenario!$B$10,"3")/5,0)</f>
        <v>106988.9829624906</v>
      </c>
      <c r="K256" s="169">
        <f>IFERROR(_xll.Woodstock.Analyst.Xcel.UDFs.GetIndicatorValue($G256, "5 Famille de courbes="&amp;$F256&amp;";", IntrantScenario!$B$7, IntrantScenario!$B$10,"4")/5,0)</f>
        <v>122743.85509834182</v>
      </c>
      <c r="L256" s="169">
        <f>IFERROR(_xll.Woodstock.Analyst.Xcel.UDFs.GetIndicatorValue($G256, "5 Famille de courbes="&amp;$F256&amp;";", IntrantScenario!$B$7, IntrantScenario!$B$10,"5")/5,0)</f>
        <v>74560.016900669638</v>
      </c>
      <c r="M256" s="169">
        <f>IFERROR(_xll.Woodstock.Analyst.Xcel.UDFs.GetIndicatorValue($G256, "5 Famille de courbes="&amp;$F256&amp;";", IntrantScenario!$B$7, IntrantScenario!$B$10,"6")/5,0)</f>
        <v>73669.307531328741</v>
      </c>
      <c r="N256" s="169">
        <f>IFERROR(_xll.Woodstock.Analyst.Xcel.UDFs.GetIndicatorValueAverage($G256, "5 Famille de courbes="&amp;$F256&amp;";", IntrantScenario!$B$7, IntrantScenario!$B$10,"2", "6")/5,0)</f>
        <v>89049.278740944224</v>
      </c>
      <c r="O256" s="356">
        <f>AVERAGE(I256:M256)</f>
        <v>89049.278740944224</v>
      </c>
      <c r="P256" s="157" t="b">
        <f>EXACT(ROUND(N256,1),ROUND(O256,1))</f>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UPPER("FCTYF_"&amp;B258&amp;"_"&amp;D258)</f>
        <v>FCTYF_EPX_ENRX</v>
      </c>
      <c r="G258" s="374" t="s">
        <v>756</v>
      </c>
      <c r="H258" s="165" t="str">
        <f>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AVERAGE(I258:M258)</f>
        <v>0</v>
      </c>
      <c r="P258" s="157" t="b">
        <f>EXACT(ROUND(N258,1),ROUND(O258,1))</f>
        <v>1</v>
      </c>
    </row>
    <row r="259" spans="1:16" x14ac:dyDescent="0.25">
      <c r="A259" s="164" t="s">
        <v>32</v>
      </c>
      <c r="B259" s="164" t="s">
        <v>79</v>
      </c>
      <c r="C259" s="164" t="s">
        <v>101</v>
      </c>
      <c r="D259" s="164" t="s">
        <v>100</v>
      </c>
      <c r="E259" s="157" t="s">
        <v>3</v>
      </c>
      <c r="F259" s="165" t="str">
        <f>UPPER("FCTYF_"&amp;B259&amp;"_"&amp;D259)</f>
        <v>FCTYF_EPX_ENRX</v>
      </c>
      <c r="G259" s="374" t="s">
        <v>757</v>
      </c>
      <c r="H259" s="165" t="str">
        <f>TRIM("FCTYF_"&amp;B259&amp;"_"&amp;D259&amp;"_"&amp;E259)</f>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AVERAGE(I259:M259)</f>
        <v>0</v>
      </c>
      <c r="P259" s="157" t="b">
        <f>EXACT(ROUND(N259,1),ROUND(O259,1))</f>
        <v>1</v>
      </c>
    </row>
    <row r="260" spans="1:16" x14ac:dyDescent="0.25">
      <c r="A260" s="164" t="s">
        <v>32</v>
      </c>
      <c r="B260" s="164" t="s">
        <v>79</v>
      </c>
      <c r="C260" s="164" t="s">
        <v>101</v>
      </c>
      <c r="D260" s="164" t="s">
        <v>100</v>
      </c>
      <c r="E260" s="157" t="s">
        <v>4</v>
      </c>
      <c r="F260" s="165" t="str">
        <f>UPPER("FCTYF_"&amp;B260&amp;"_"&amp;D260)</f>
        <v>FCTYF_EPX_ENRX</v>
      </c>
      <c r="G260" s="374" t="s">
        <v>758</v>
      </c>
      <c r="H260" s="165" t="str">
        <f>TRIM("FCTYF_"&amp;B260&amp;"_"&amp;D260&amp;"_"&amp;E260)</f>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AVERAGE(I260:M260)</f>
        <v>0</v>
      </c>
      <c r="P260" s="157" t="b">
        <f>EXACT(ROUND(N260,1),ROUND(O260,1))</f>
        <v>1</v>
      </c>
    </row>
    <row r="261" spans="1:16" x14ac:dyDescent="0.25">
      <c r="A261" s="164" t="s">
        <v>32</v>
      </c>
      <c r="B261" s="164" t="s">
        <v>79</v>
      </c>
      <c r="C261" s="164" t="s">
        <v>101</v>
      </c>
      <c r="D261" s="164" t="s">
        <v>100</v>
      </c>
      <c r="E261" s="157" t="s">
        <v>5</v>
      </c>
      <c r="F261" s="165" t="str">
        <f>UPPER("FCTYF_"&amp;B261&amp;"_"&amp;D261)</f>
        <v>FCTYF_EPX_ENRX</v>
      </c>
      <c r="G261" s="374" t="s">
        <v>759</v>
      </c>
      <c r="H261" s="165" t="str">
        <f>TRIM("FCTYF_"&amp;B261&amp;"_"&amp;D261&amp;"_"&amp;E261)</f>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AVERAGE(I261:M261)</f>
        <v>0</v>
      </c>
      <c r="P261" s="157" t="b">
        <f>EXACT(ROUND(N261,1),ROUND(O261,1))</f>
        <v>1</v>
      </c>
    </row>
    <row r="262" spans="1:16" x14ac:dyDescent="0.25">
      <c r="A262" s="164" t="s">
        <v>32</v>
      </c>
      <c r="B262" s="164" t="s">
        <v>79</v>
      </c>
      <c r="C262" s="164" t="s">
        <v>101</v>
      </c>
      <c r="D262" s="164" t="s">
        <v>100</v>
      </c>
      <c r="E262" s="157" t="s">
        <v>6</v>
      </c>
      <c r="F262" s="165" t="str">
        <f>UPPER("FCTYF_"&amp;B262&amp;"_"&amp;D262)</f>
        <v>FCTYF_EPX_ENRX</v>
      </c>
      <c r="G262" s="374" t="s">
        <v>770</v>
      </c>
      <c r="H262" s="165" t="str">
        <f>TRIM("FCTYF_"&amp;B262&amp;"_"&amp;D262&amp;"_"&amp;E262)</f>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AVERAGE(I262:M262)</f>
        <v>0</v>
      </c>
      <c r="P262" s="157" t="b">
        <f>EXACT(ROUND(N262,1),ROUND(O262,1))</f>
        <v>1</v>
      </c>
    </row>
    <row r="263" spans="1:16" x14ac:dyDescent="0.25">
      <c r="A263" s="164" t="s">
        <v>32</v>
      </c>
      <c r="B263" s="164" t="s">
        <v>79</v>
      </c>
      <c r="C263" s="164" t="s">
        <v>101</v>
      </c>
      <c r="D263" s="164" t="s">
        <v>100</v>
      </c>
      <c r="E263" s="157" t="s">
        <v>7</v>
      </c>
      <c r="F263" s="165" t="str">
        <f>UPPER("FCTYF_"&amp;B263&amp;"_"&amp;D263)</f>
        <v>FCTYF_EPX_ENRX</v>
      </c>
      <c r="G263" s="374" t="s">
        <v>760</v>
      </c>
      <c r="H263" s="165" t="str">
        <f>TRIM("FCTYF_"&amp;B263&amp;"_"&amp;D263&amp;"_"&amp;E263)</f>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AVERAGE(I263:M263)</f>
        <v>0</v>
      </c>
      <c r="P263" s="157" t="b">
        <f>EXACT(ROUND(N263,1),ROUND(O263,1))</f>
        <v>1</v>
      </c>
    </row>
    <row r="264" spans="1:16" x14ac:dyDescent="0.25">
      <c r="A264" s="164" t="s">
        <v>32</v>
      </c>
      <c r="B264" s="164" t="s">
        <v>79</v>
      </c>
      <c r="C264" s="164" t="s">
        <v>101</v>
      </c>
      <c r="D264" s="164" t="s">
        <v>100</v>
      </c>
      <c r="E264" s="157" t="s">
        <v>8</v>
      </c>
      <c r="F264" s="165" t="str">
        <f>UPPER("FCTYF_"&amp;B264&amp;"_"&amp;D264)</f>
        <v>FCTYF_EPX_ENRX</v>
      </c>
      <c r="G264" s="374" t="s">
        <v>761</v>
      </c>
      <c r="H264" s="165" t="str">
        <f>TRIM("FCTYF_"&amp;B264&amp;"_"&amp;D264&amp;"_"&amp;E264)</f>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AVERAGE(I264:M264)</f>
        <v>0</v>
      </c>
      <c r="P264" s="157" t="b">
        <f>EXACT(ROUND(N264,1),ROUND(O264,1))</f>
        <v>1</v>
      </c>
    </row>
    <row r="265" spans="1:16" x14ac:dyDescent="0.25">
      <c r="A265" s="164" t="s">
        <v>32</v>
      </c>
      <c r="B265" s="164" t="s">
        <v>79</v>
      </c>
      <c r="C265" s="164" t="s">
        <v>101</v>
      </c>
      <c r="D265" s="164" t="s">
        <v>100</v>
      </c>
      <c r="E265" s="157" t="s">
        <v>9</v>
      </c>
      <c r="F265" s="165" t="str">
        <f>UPPER("FCTYF_"&amp;B265&amp;"_"&amp;D265)</f>
        <v>FCTYF_EPX_ENRX</v>
      </c>
      <c r="G265" s="374" t="s">
        <v>762</v>
      </c>
      <c r="H265" s="165" t="str">
        <f>TRIM("FCTYF_"&amp;B265&amp;"_"&amp;D265&amp;"_"&amp;E265)</f>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AVERAGE(I265:M265)</f>
        <v>0</v>
      </c>
      <c r="P265" s="157" t="b">
        <f>EXACT(ROUND(N265,1),ROUND(O265,1))</f>
        <v>1</v>
      </c>
    </row>
    <row r="266" spans="1:16" x14ac:dyDescent="0.25">
      <c r="A266" s="164" t="s">
        <v>32</v>
      </c>
      <c r="B266" s="164" t="s">
        <v>79</v>
      </c>
      <c r="C266" s="164" t="s">
        <v>101</v>
      </c>
      <c r="D266" s="164" t="s">
        <v>100</v>
      </c>
      <c r="E266" s="157" t="s">
        <v>11</v>
      </c>
      <c r="F266" s="165" t="str">
        <f>UPPER("FCTYF_"&amp;B266&amp;"_"&amp;D266)</f>
        <v>FCTYF_EPX_ENRX</v>
      </c>
      <c r="G266" s="374" t="s">
        <v>805</v>
      </c>
      <c r="H266" s="165" t="str">
        <f>TRIM("FCTYF_"&amp;B266&amp;"_"&amp;D266&amp;"_"&amp;E266)</f>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AVERAGE(I266:M266)</f>
        <v>0</v>
      </c>
      <c r="P266" s="157" t="b">
        <f>EXACT(ROUND(N266,1),ROUND(O266,1))</f>
        <v>1</v>
      </c>
    </row>
    <row r="267" spans="1:16" x14ac:dyDescent="0.25">
      <c r="A267" s="164" t="s">
        <v>32</v>
      </c>
      <c r="B267" s="164" t="s">
        <v>79</v>
      </c>
      <c r="C267" s="164" t="s">
        <v>101</v>
      </c>
      <c r="D267" s="164" t="s">
        <v>100</v>
      </c>
      <c r="E267" s="157" t="s">
        <v>13</v>
      </c>
      <c r="F267" s="165" t="str">
        <f>UPPER("FCTYF_"&amp;B267&amp;"_"&amp;D267)</f>
        <v>FCTYF_EPX_ENRX</v>
      </c>
      <c r="G267" s="374" t="s">
        <v>763</v>
      </c>
      <c r="H267" s="165" t="str">
        <f>TRIM("FCTYF_"&amp;B267&amp;"_"&amp;D267&amp;"_"&amp;E267)</f>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AVERAGE(I267:M267)</f>
        <v>0</v>
      </c>
      <c r="P267" s="157" t="b">
        <f>EXACT(ROUND(N267,1),ROUND(O267,1))</f>
        <v>1</v>
      </c>
    </row>
    <row r="268" spans="1:16" x14ac:dyDescent="0.25">
      <c r="A268" s="164" t="s">
        <v>32</v>
      </c>
      <c r="B268" s="164" t="s">
        <v>79</v>
      </c>
      <c r="C268" s="164" t="s">
        <v>101</v>
      </c>
      <c r="D268" s="164" t="s">
        <v>100</v>
      </c>
      <c r="E268" s="157" t="s">
        <v>14</v>
      </c>
      <c r="F268" s="165" t="str">
        <f>UPPER("FCTYF_"&amp;B268&amp;"_"&amp;D268)</f>
        <v>FCTYF_EPX_ENRX</v>
      </c>
      <c r="G268" s="374" t="s">
        <v>764</v>
      </c>
      <c r="H268" s="165" t="str">
        <f>TRIM("FCTYF_"&amp;B268&amp;"_"&amp;D268&amp;"_"&amp;E268)</f>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AVERAGE(I268:M268)</f>
        <v>0</v>
      </c>
      <c r="P268" s="157" t="b">
        <f>EXACT(ROUND(N268,1),ROUND(O268,1))</f>
        <v>1</v>
      </c>
    </row>
    <row r="269" spans="1:16" x14ac:dyDescent="0.25">
      <c r="A269" s="164" t="s">
        <v>32</v>
      </c>
      <c r="B269" s="164" t="s">
        <v>79</v>
      </c>
      <c r="C269" s="164" t="s">
        <v>101</v>
      </c>
      <c r="D269" s="164" t="s">
        <v>100</v>
      </c>
      <c r="E269" s="157" t="s">
        <v>15</v>
      </c>
      <c r="F269" s="165" t="str">
        <f>UPPER("FCTYF_"&amp;B269&amp;"_"&amp;D269)</f>
        <v>FCTYF_EPX_ENRX</v>
      </c>
      <c r="G269" s="374" t="s">
        <v>765</v>
      </c>
      <c r="H269" s="165" t="str">
        <f>TRIM("FCTYF_"&amp;B269&amp;"_"&amp;D269&amp;"_"&amp;E269)</f>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AVERAGE(I269:M269)</f>
        <v>0</v>
      </c>
      <c r="P269" s="157" t="b">
        <f>EXACT(ROUND(N269,1),ROUND(O269,1))</f>
        <v>1</v>
      </c>
    </row>
    <row r="270" spans="1:16" x14ac:dyDescent="0.25">
      <c r="A270" s="164" t="s">
        <v>32</v>
      </c>
      <c r="B270" s="164" t="s">
        <v>79</v>
      </c>
      <c r="C270" s="164" t="s">
        <v>101</v>
      </c>
      <c r="D270" s="164" t="s">
        <v>100</v>
      </c>
      <c r="E270" s="157" t="s">
        <v>17</v>
      </c>
      <c r="F270" s="165" t="str">
        <f>UPPER("FCTYF_"&amp;B270&amp;"_"&amp;D270)</f>
        <v>FCTYF_EPX_ENRX</v>
      </c>
      <c r="G270" s="374" t="s">
        <v>766</v>
      </c>
      <c r="H270" s="165" t="str">
        <f>TRIM("FCTYF_"&amp;B270&amp;"_"&amp;D270&amp;"_"&amp;E270)</f>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AVERAGE(I270:M270)</f>
        <v>0</v>
      </c>
      <c r="P270" s="157" t="b">
        <f>EXACT(ROUND(N270,1),ROUND(O270,1))</f>
        <v>1</v>
      </c>
    </row>
    <row r="271" spans="1:16" x14ac:dyDescent="0.25">
      <c r="A271" s="164" t="s">
        <v>32</v>
      </c>
      <c r="B271" s="164" t="s">
        <v>79</v>
      </c>
      <c r="C271" s="164" t="s">
        <v>101</v>
      </c>
      <c r="D271" s="164" t="s">
        <v>100</v>
      </c>
      <c r="E271" s="157" t="s">
        <v>18</v>
      </c>
      <c r="F271" s="165" t="str">
        <f>UPPER("FCTYF_"&amp;B271&amp;"_"&amp;D271)</f>
        <v>FCTYF_EPX_ENRX</v>
      </c>
      <c r="G271" s="374" t="s">
        <v>767</v>
      </c>
      <c r="H271" s="165" t="str">
        <f>TRIM("FCTYF_"&amp;B271&amp;"_"&amp;D271&amp;"_"&amp;E271)</f>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AVERAGE(I271:M271)</f>
        <v>0</v>
      </c>
      <c r="P271" s="157" t="b">
        <f>EXACT(ROUND(N271,1),ROUND(O271,1))</f>
        <v>1</v>
      </c>
    </row>
    <row r="272" spans="1:16" x14ac:dyDescent="0.25">
      <c r="A272" s="164" t="s">
        <v>32</v>
      </c>
      <c r="B272" s="164" t="s">
        <v>79</v>
      </c>
      <c r="C272" s="164" t="s">
        <v>101</v>
      </c>
      <c r="D272" s="164" t="s">
        <v>100</v>
      </c>
      <c r="E272" s="157" t="s">
        <v>19</v>
      </c>
      <c r="F272" s="165" t="str">
        <f>UPPER("FCTYF_"&amp;B272&amp;"_"&amp;D272)</f>
        <v>FCTYF_EPX_ENRX</v>
      </c>
      <c r="G272" s="374" t="s">
        <v>768</v>
      </c>
      <c r="H272" s="165" t="str">
        <f>TRIM("FCTYF_"&amp;B272&amp;"_"&amp;D272&amp;"_"&amp;E272)</f>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AVERAGE(I272:M272)</f>
        <v>0</v>
      </c>
      <c r="P272" s="157" t="b">
        <f>EXACT(ROUND(N272,1),ROUND(O272,1))</f>
        <v>1</v>
      </c>
    </row>
    <row r="273" spans="1:16" x14ac:dyDescent="0.25">
      <c r="A273" s="164" t="s">
        <v>32</v>
      </c>
      <c r="B273" s="164" t="s">
        <v>79</v>
      </c>
      <c r="C273" s="164" t="s">
        <v>101</v>
      </c>
      <c r="D273" s="164" t="s">
        <v>100</v>
      </c>
      <c r="E273" s="157" t="s">
        <v>21</v>
      </c>
      <c r="F273" s="165" t="str">
        <f>UPPER("FCTYF_"&amp;B273&amp;"_"&amp;D273)</f>
        <v>FCTYF_EPX_ENRX</v>
      </c>
      <c r="G273" s="374" t="s">
        <v>769</v>
      </c>
      <c r="H273" s="165" t="str">
        <f>TRIM("FCTYF_"&amp;B273&amp;"_"&amp;D273&amp;"_"&amp;E273)</f>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AVERAGE(I273:M273)</f>
        <v>0</v>
      </c>
      <c r="P273" s="157" t="b">
        <f>EXACT(ROUND(N273,1),ROUND(O273,1))</f>
        <v>1</v>
      </c>
    </row>
    <row r="274" spans="1:16" x14ac:dyDescent="0.25">
      <c r="A274" s="164" t="s">
        <v>32</v>
      </c>
      <c r="B274" s="164" t="s">
        <v>79</v>
      </c>
      <c r="C274" s="164" t="s">
        <v>101</v>
      </c>
      <c r="D274" s="164" t="s">
        <v>100</v>
      </c>
      <c r="E274" s="157" t="s">
        <v>39</v>
      </c>
      <c r="F274" s="165" t="str">
        <f>UPPER("FCTYF_"&amp;B274&amp;"_"&amp;D274)</f>
        <v>FCTYF_EPX_ENRX</v>
      </c>
      <c r="G274" s="374" t="s">
        <v>806</v>
      </c>
      <c r="H274" s="165" t="str">
        <f>TRIM("FCTYF_"&amp;B274&amp;"_"&amp;D274&amp;"_"&amp;E274)</f>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AVERAGE(I274:M274)</f>
        <v>0</v>
      </c>
      <c r="P274" s="157" t="b">
        <f>EXACT(ROUND(N274,1),ROUND(O274,1))</f>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UPPER("FCTYF_"&amp;B276&amp;"_"&amp;D276)</f>
        <v>FCTYF_EPX_ENSB</v>
      </c>
      <c r="G276" s="374" t="s">
        <v>756</v>
      </c>
      <c r="H276" s="165" t="str">
        <f>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AVERAGE(I276:M276)</f>
        <v>0</v>
      </c>
      <c r="P276" s="157" t="b">
        <f>EXACT(ROUND(N276,1),ROUND(O276,1))</f>
        <v>1</v>
      </c>
    </row>
    <row r="277" spans="1:16" x14ac:dyDescent="0.25">
      <c r="A277" s="164" t="s">
        <v>32</v>
      </c>
      <c r="B277" s="164" t="s">
        <v>79</v>
      </c>
      <c r="C277" s="164" t="s">
        <v>78</v>
      </c>
      <c r="D277" s="164" t="s">
        <v>77</v>
      </c>
      <c r="E277" s="157" t="s">
        <v>3</v>
      </c>
      <c r="F277" s="165" t="str">
        <f>UPPER("FCTYF_"&amp;B277&amp;"_"&amp;D277)</f>
        <v>FCTYF_EPX_ENSB</v>
      </c>
      <c r="G277" s="374" t="s">
        <v>757</v>
      </c>
      <c r="H277" s="165" t="str">
        <f>TRIM("FCTYF_"&amp;B277&amp;"_"&amp;D277&amp;"_"&amp;E277)</f>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AVERAGE(I277:M277)</f>
        <v>0</v>
      </c>
      <c r="P277" s="157" t="b">
        <f>EXACT(ROUND(N277,1),ROUND(O277,1))</f>
        <v>1</v>
      </c>
    </row>
    <row r="278" spans="1:16" x14ac:dyDescent="0.25">
      <c r="A278" s="164" t="s">
        <v>32</v>
      </c>
      <c r="B278" s="164" t="s">
        <v>79</v>
      </c>
      <c r="C278" s="164" t="s">
        <v>78</v>
      </c>
      <c r="D278" s="164" t="s">
        <v>77</v>
      </c>
      <c r="E278" s="157" t="s">
        <v>4</v>
      </c>
      <c r="F278" s="165" t="str">
        <f>UPPER("FCTYF_"&amp;B278&amp;"_"&amp;D278)</f>
        <v>FCTYF_EPX_ENSB</v>
      </c>
      <c r="G278" s="374" t="s">
        <v>758</v>
      </c>
      <c r="H278" s="165" t="str">
        <f>TRIM("FCTYF_"&amp;B278&amp;"_"&amp;D278&amp;"_"&amp;E278)</f>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AVERAGE(I278:M278)</f>
        <v>0</v>
      </c>
      <c r="P278" s="157" t="b">
        <f>EXACT(ROUND(N278,1),ROUND(O278,1))</f>
        <v>1</v>
      </c>
    </row>
    <row r="279" spans="1:16" x14ac:dyDescent="0.25">
      <c r="A279" s="164" t="s">
        <v>32</v>
      </c>
      <c r="B279" s="164" t="s">
        <v>79</v>
      </c>
      <c r="C279" s="164" t="s">
        <v>78</v>
      </c>
      <c r="D279" s="164" t="s">
        <v>77</v>
      </c>
      <c r="E279" s="157" t="s">
        <v>5</v>
      </c>
      <c r="F279" s="165" t="str">
        <f>UPPER("FCTYF_"&amp;B279&amp;"_"&amp;D279)</f>
        <v>FCTYF_EPX_ENSB</v>
      </c>
      <c r="G279" s="374" t="s">
        <v>759</v>
      </c>
      <c r="H279" s="165" t="str">
        <f>TRIM("FCTYF_"&amp;B279&amp;"_"&amp;D279&amp;"_"&amp;E279)</f>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AVERAGE(I279:M279)</f>
        <v>0</v>
      </c>
      <c r="P279" s="157" t="b">
        <f>EXACT(ROUND(N279,1),ROUND(O279,1))</f>
        <v>1</v>
      </c>
    </row>
    <row r="280" spans="1:16" x14ac:dyDescent="0.25">
      <c r="A280" s="164" t="s">
        <v>32</v>
      </c>
      <c r="B280" s="164" t="s">
        <v>79</v>
      </c>
      <c r="C280" s="164" t="s">
        <v>78</v>
      </c>
      <c r="D280" s="164" t="s">
        <v>77</v>
      </c>
      <c r="E280" s="157" t="s">
        <v>6</v>
      </c>
      <c r="F280" s="165" t="str">
        <f>UPPER("FCTYF_"&amp;B280&amp;"_"&amp;D280)</f>
        <v>FCTYF_EPX_ENSB</v>
      </c>
      <c r="G280" s="374" t="s">
        <v>770</v>
      </c>
      <c r="H280" s="165" t="str">
        <f>TRIM("FCTYF_"&amp;B280&amp;"_"&amp;D280&amp;"_"&amp;E280)</f>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AVERAGE(I280:M280)</f>
        <v>0</v>
      </c>
      <c r="P280" s="157" t="b">
        <f>EXACT(ROUND(N280,1),ROUND(O280,1))</f>
        <v>1</v>
      </c>
    </row>
    <row r="281" spans="1:16" x14ac:dyDescent="0.25">
      <c r="A281" s="164" t="s">
        <v>32</v>
      </c>
      <c r="B281" s="164" t="s">
        <v>79</v>
      </c>
      <c r="C281" s="164" t="s">
        <v>78</v>
      </c>
      <c r="D281" s="164" t="s">
        <v>77</v>
      </c>
      <c r="E281" s="157" t="s">
        <v>7</v>
      </c>
      <c r="F281" s="165" t="str">
        <f>UPPER("FCTYF_"&amp;B281&amp;"_"&amp;D281)</f>
        <v>FCTYF_EPX_ENSB</v>
      </c>
      <c r="G281" s="374" t="s">
        <v>760</v>
      </c>
      <c r="H281" s="165" t="str">
        <f>TRIM("FCTYF_"&amp;B281&amp;"_"&amp;D281&amp;"_"&amp;E281)</f>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AVERAGE(I281:M281)</f>
        <v>0</v>
      </c>
      <c r="P281" s="157" t="b">
        <f>EXACT(ROUND(N281,1),ROUND(O281,1))</f>
        <v>1</v>
      </c>
    </row>
    <row r="282" spans="1:16" x14ac:dyDescent="0.25">
      <c r="A282" s="164" t="s">
        <v>32</v>
      </c>
      <c r="B282" s="164" t="s">
        <v>79</v>
      </c>
      <c r="C282" s="164" t="s">
        <v>78</v>
      </c>
      <c r="D282" s="164" t="s">
        <v>77</v>
      </c>
      <c r="E282" s="157" t="s">
        <v>8</v>
      </c>
      <c r="F282" s="165" t="str">
        <f>UPPER("FCTYF_"&amp;B282&amp;"_"&amp;D282)</f>
        <v>FCTYF_EPX_ENSB</v>
      </c>
      <c r="G282" s="374" t="s">
        <v>761</v>
      </c>
      <c r="H282" s="165" t="str">
        <f>TRIM("FCTYF_"&amp;B282&amp;"_"&amp;D282&amp;"_"&amp;E282)</f>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AVERAGE(I282:M282)</f>
        <v>0</v>
      </c>
      <c r="P282" s="157" t="b">
        <f>EXACT(ROUND(N282,1),ROUND(O282,1))</f>
        <v>1</v>
      </c>
    </row>
    <row r="283" spans="1:16" x14ac:dyDescent="0.25">
      <c r="A283" s="164" t="s">
        <v>32</v>
      </c>
      <c r="B283" s="164" t="s">
        <v>79</v>
      </c>
      <c r="C283" s="164" t="s">
        <v>78</v>
      </c>
      <c r="D283" s="164" t="s">
        <v>77</v>
      </c>
      <c r="E283" s="157" t="s">
        <v>9</v>
      </c>
      <c r="F283" s="165" t="str">
        <f>UPPER("FCTYF_"&amp;B283&amp;"_"&amp;D283)</f>
        <v>FCTYF_EPX_ENSB</v>
      </c>
      <c r="G283" s="374" t="s">
        <v>762</v>
      </c>
      <c r="H283" s="165" t="str">
        <f>TRIM("FCTYF_"&amp;B283&amp;"_"&amp;D283&amp;"_"&amp;E283)</f>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AVERAGE(I283:M283)</f>
        <v>0</v>
      </c>
      <c r="P283" s="157" t="b">
        <f>EXACT(ROUND(N283,1),ROUND(O283,1))</f>
        <v>1</v>
      </c>
    </row>
    <row r="284" spans="1:16" x14ac:dyDescent="0.25">
      <c r="A284" s="164" t="s">
        <v>32</v>
      </c>
      <c r="B284" s="164" t="s">
        <v>79</v>
      </c>
      <c r="C284" s="164" t="s">
        <v>78</v>
      </c>
      <c r="D284" s="164" t="s">
        <v>77</v>
      </c>
      <c r="E284" s="157" t="s">
        <v>11</v>
      </c>
      <c r="F284" s="165" t="str">
        <f>UPPER("FCTYF_"&amp;B284&amp;"_"&amp;D284)</f>
        <v>FCTYF_EPX_ENSB</v>
      </c>
      <c r="G284" s="374" t="s">
        <v>805</v>
      </c>
      <c r="H284" s="165" t="str">
        <f>TRIM("FCTYF_"&amp;B284&amp;"_"&amp;D284&amp;"_"&amp;E284)</f>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AVERAGE(I284:M284)</f>
        <v>0</v>
      </c>
      <c r="P284" s="157" t="b">
        <f>EXACT(ROUND(N284,1),ROUND(O284,1))</f>
        <v>1</v>
      </c>
    </row>
    <row r="285" spans="1:16" x14ac:dyDescent="0.25">
      <c r="A285" s="164" t="s">
        <v>32</v>
      </c>
      <c r="B285" s="164" t="s">
        <v>79</v>
      </c>
      <c r="C285" s="164" t="s">
        <v>78</v>
      </c>
      <c r="D285" s="164" t="s">
        <v>77</v>
      </c>
      <c r="E285" s="157" t="s">
        <v>13</v>
      </c>
      <c r="F285" s="165" t="str">
        <f>UPPER("FCTYF_"&amp;B285&amp;"_"&amp;D285)</f>
        <v>FCTYF_EPX_ENSB</v>
      </c>
      <c r="G285" s="374" t="s">
        <v>763</v>
      </c>
      <c r="H285" s="165" t="str">
        <f>TRIM("FCTYF_"&amp;B285&amp;"_"&amp;D285&amp;"_"&amp;E285)</f>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AVERAGE(I285:M285)</f>
        <v>0</v>
      </c>
      <c r="P285" s="157" t="b">
        <f>EXACT(ROUND(N285,1),ROUND(O285,1))</f>
        <v>1</v>
      </c>
    </row>
    <row r="286" spans="1:16" x14ac:dyDescent="0.25">
      <c r="A286" s="164" t="s">
        <v>32</v>
      </c>
      <c r="B286" s="164" t="s">
        <v>79</v>
      </c>
      <c r="C286" s="164" t="s">
        <v>78</v>
      </c>
      <c r="D286" s="164" t="s">
        <v>77</v>
      </c>
      <c r="E286" s="157" t="s">
        <v>14</v>
      </c>
      <c r="F286" s="165" t="str">
        <f>UPPER("FCTYF_"&amp;B286&amp;"_"&amp;D286)</f>
        <v>FCTYF_EPX_ENSB</v>
      </c>
      <c r="G286" s="374" t="s">
        <v>764</v>
      </c>
      <c r="H286" s="165" t="str">
        <f>TRIM("FCTYF_"&amp;B286&amp;"_"&amp;D286&amp;"_"&amp;E286)</f>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AVERAGE(I286:M286)</f>
        <v>0</v>
      </c>
      <c r="P286" s="157" t="b">
        <f>EXACT(ROUND(N286,1),ROUND(O286,1))</f>
        <v>1</v>
      </c>
    </row>
    <row r="287" spans="1:16" x14ac:dyDescent="0.25">
      <c r="A287" s="164" t="s">
        <v>32</v>
      </c>
      <c r="B287" s="164" t="s">
        <v>79</v>
      </c>
      <c r="C287" s="164" t="s">
        <v>78</v>
      </c>
      <c r="D287" s="164" t="s">
        <v>77</v>
      </c>
      <c r="E287" s="157" t="s">
        <v>15</v>
      </c>
      <c r="F287" s="165" t="str">
        <f>UPPER("FCTYF_"&amp;B287&amp;"_"&amp;D287)</f>
        <v>FCTYF_EPX_ENSB</v>
      </c>
      <c r="G287" s="374" t="s">
        <v>765</v>
      </c>
      <c r="H287" s="165" t="str">
        <f>TRIM("FCTYF_"&amp;B287&amp;"_"&amp;D287&amp;"_"&amp;E287)</f>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AVERAGE(I287:M287)</f>
        <v>0</v>
      </c>
      <c r="P287" s="157" t="b">
        <f>EXACT(ROUND(N287,1),ROUND(O287,1))</f>
        <v>1</v>
      </c>
    </row>
    <row r="288" spans="1:16" x14ac:dyDescent="0.25">
      <c r="A288" s="164" t="s">
        <v>32</v>
      </c>
      <c r="B288" s="164" t="s">
        <v>79</v>
      </c>
      <c r="C288" s="164" t="s">
        <v>78</v>
      </c>
      <c r="D288" s="164" t="s">
        <v>77</v>
      </c>
      <c r="E288" s="157" t="s">
        <v>17</v>
      </c>
      <c r="F288" s="165" t="str">
        <f>UPPER("FCTYF_"&amp;B288&amp;"_"&amp;D288)</f>
        <v>FCTYF_EPX_ENSB</v>
      </c>
      <c r="G288" s="374" t="s">
        <v>766</v>
      </c>
      <c r="H288" s="165" t="str">
        <f>TRIM("FCTYF_"&amp;B288&amp;"_"&amp;D288&amp;"_"&amp;E288)</f>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AVERAGE(I288:M288)</f>
        <v>0</v>
      </c>
      <c r="P288" s="157" t="b">
        <f>EXACT(ROUND(N288,1),ROUND(O288,1))</f>
        <v>1</v>
      </c>
    </row>
    <row r="289" spans="1:16" x14ac:dyDescent="0.25">
      <c r="A289" s="164" t="s">
        <v>32</v>
      </c>
      <c r="B289" s="164" t="s">
        <v>79</v>
      </c>
      <c r="C289" s="164" t="s">
        <v>78</v>
      </c>
      <c r="D289" s="164" t="s">
        <v>77</v>
      </c>
      <c r="E289" s="157" t="s">
        <v>18</v>
      </c>
      <c r="F289" s="165" t="str">
        <f>UPPER("FCTYF_"&amp;B289&amp;"_"&amp;D289)</f>
        <v>FCTYF_EPX_ENSB</v>
      </c>
      <c r="G289" s="374" t="s">
        <v>767</v>
      </c>
      <c r="H289" s="165" t="str">
        <f>TRIM("FCTYF_"&amp;B289&amp;"_"&amp;D289&amp;"_"&amp;E289)</f>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AVERAGE(I289:M289)</f>
        <v>0</v>
      </c>
      <c r="P289" s="157" t="b">
        <f>EXACT(ROUND(N289,1),ROUND(O289,1))</f>
        <v>1</v>
      </c>
    </row>
    <row r="290" spans="1:16" x14ac:dyDescent="0.25">
      <c r="A290" s="164" t="s">
        <v>32</v>
      </c>
      <c r="B290" s="164" t="s">
        <v>79</v>
      </c>
      <c r="C290" s="164" t="s">
        <v>78</v>
      </c>
      <c r="D290" s="164" t="s">
        <v>77</v>
      </c>
      <c r="E290" s="157" t="s">
        <v>19</v>
      </c>
      <c r="F290" s="165" t="str">
        <f>UPPER("FCTYF_"&amp;B290&amp;"_"&amp;D290)</f>
        <v>FCTYF_EPX_ENSB</v>
      </c>
      <c r="G290" s="374" t="s">
        <v>768</v>
      </c>
      <c r="H290" s="165" t="str">
        <f>TRIM("FCTYF_"&amp;B290&amp;"_"&amp;D290&amp;"_"&amp;E290)</f>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AVERAGE(I290:M290)</f>
        <v>0</v>
      </c>
      <c r="P290" s="157" t="b">
        <f>EXACT(ROUND(N290,1),ROUND(O290,1))</f>
        <v>1</v>
      </c>
    </row>
    <row r="291" spans="1:16" x14ac:dyDescent="0.25">
      <c r="A291" s="164" t="s">
        <v>32</v>
      </c>
      <c r="B291" s="164" t="s">
        <v>79</v>
      </c>
      <c r="C291" s="164" t="s">
        <v>78</v>
      </c>
      <c r="D291" s="164" t="s">
        <v>77</v>
      </c>
      <c r="E291" s="157" t="s">
        <v>21</v>
      </c>
      <c r="F291" s="165" t="str">
        <f>UPPER("FCTYF_"&amp;B291&amp;"_"&amp;D291)</f>
        <v>FCTYF_EPX_ENSB</v>
      </c>
      <c r="G291" s="374" t="s">
        <v>769</v>
      </c>
      <c r="H291" s="165" t="str">
        <f>TRIM("FCTYF_"&amp;B291&amp;"_"&amp;D291&amp;"_"&amp;E291)</f>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AVERAGE(I291:M291)</f>
        <v>0</v>
      </c>
      <c r="P291" s="157" t="b">
        <f>EXACT(ROUND(N291,1),ROUND(O291,1))</f>
        <v>1</v>
      </c>
    </row>
    <row r="292" spans="1:16" x14ac:dyDescent="0.25">
      <c r="A292" s="164" t="s">
        <v>32</v>
      </c>
      <c r="B292" s="164" t="s">
        <v>79</v>
      </c>
      <c r="C292" s="164" t="s">
        <v>78</v>
      </c>
      <c r="D292" s="164" t="s">
        <v>77</v>
      </c>
      <c r="E292" s="157" t="s">
        <v>39</v>
      </c>
      <c r="F292" s="165" t="str">
        <f>UPPER("FCTYF_"&amp;B292&amp;"_"&amp;D292)</f>
        <v>FCTYF_EPX_ENSB</v>
      </c>
      <c r="G292" s="374" t="s">
        <v>806</v>
      </c>
      <c r="H292" s="165" t="str">
        <f>TRIM("FCTYF_"&amp;B292&amp;"_"&amp;D292&amp;"_"&amp;E292)</f>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AVERAGE(I292:M292)</f>
        <v>0</v>
      </c>
      <c r="P292" s="157" t="b">
        <f>EXACT(ROUND(N292,1),ROUND(O292,1))</f>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UPPER("FCTYF_"&amp;B294&amp;"_"&amp;D294)</f>
        <v>FCTYF_EPX_EU</v>
      </c>
      <c r="G294" s="374" t="s">
        <v>756</v>
      </c>
      <c r="H294" s="165" t="str">
        <f>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AVERAGE(I294:M294)</f>
        <v>0</v>
      </c>
      <c r="P294" s="157" t="b">
        <f>EXACT(ROUND(N294,1),ROUND(O294,1))</f>
        <v>1</v>
      </c>
    </row>
    <row r="295" spans="1:16" x14ac:dyDescent="0.25">
      <c r="A295" s="164" t="s">
        <v>32</v>
      </c>
      <c r="B295" s="164" t="s">
        <v>79</v>
      </c>
      <c r="C295" s="164" t="s">
        <v>171</v>
      </c>
      <c r="D295" s="164" t="s">
        <v>172</v>
      </c>
      <c r="E295" s="157" t="s">
        <v>3</v>
      </c>
      <c r="F295" s="165" t="str">
        <f>UPPER("FCTYF_"&amp;B295&amp;"_"&amp;D295)</f>
        <v>FCTYF_EPX_EU</v>
      </c>
      <c r="G295" s="374" t="s">
        <v>757</v>
      </c>
      <c r="H295" s="165" t="str">
        <f>TRIM("FCTYF_"&amp;B295&amp;"_"&amp;D295&amp;"_"&amp;E295)</f>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AVERAGE(I295:M295)</f>
        <v>0</v>
      </c>
      <c r="P295" s="157" t="b">
        <f>EXACT(ROUND(N295,1),ROUND(O295,1))</f>
        <v>1</v>
      </c>
    </row>
    <row r="296" spans="1:16" x14ac:dyDescent="0.25">
      <c r="A296" s="164" t="s">
        <v>32</v>
      </c>
      <c r="B296" s="164" t="s">
        <v>79</v>
      </c>
      <c r="C296" s="164" t="s">
        <v>171</v>
      </c>
      <c r="D296" s="164" t="s">
        <v>172</v>
      </c>
      <c r="E296" s="157" t="s">
        <v>4</v>
      </c>
      <c r="F296" s="165" t="str">
        <f>UPPER("FCTYF_"&amp;B296&amp;"_"&amp;D296)</f>
        <v>FCTYF_EPX_EU</v>
      </c>
      <c r="G296" s="374" t="s">
        <v>758</v>
      </c>
      <c r="H296" s="165" t="str">
        <f>TRIM("FCTYF_"&amp;B296&amp;"_"&amp;D296&amp;"_"&amp;E296)</f>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AVERAGE(I296:M296)</f>
        <v>0</v>
      </c>
      <c r="P296" s="157" t="b">
        <f>EXACT(ROUND(N296,1),ROUND(O296,1))</f>
        <v>1</v>
      </c>
    </row>
    <row r="297" spans="1:16" x14ac:dyDescent="0.25">
      <c r="A297" s="164" t="s">
        <v>32</v>
      </c>
      <c r="B297" s="164" t="s">
        <v>79</v>
      </c>
      <c r="C297" s="164" t="s">
        <v>171</v>
      </c>
      <c r="D297" s="164" t="s">
        <v>172</v>
      </c>
      <c r="E297" s="157" t="s">
        <v>5</v>
      </c>
      <c r="F297" s="165" t="str">
        <f>UPPER("FCTYF_"&amp;B297&amp;"_"&amp;D297)</f>
        <v>FCTYF_EPX_EU</v>
      </c>
      <c r="G297" s="374" t="s">
        <v>759</v>
      </c>
      <c r="H297" s="165" t="str">
        <f>TRIM("FCTYF_"&amp;B297&amp;"_"&amp;D297&amp;"_"&amp;E297)</f>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AVERAGE(I297:M297)</f>
        <v>0</v>
      </c>
      <c r="P297" s="157" t="b">
        <f>EXACT(ROUND(N297,1),ROUND(O297,1))</f>
        <v>1</v>
      </c>
    </row>
    <row r="298" spans="1:16" x14ac:dyDescent="0.25">
      <c r="A298" s="164" t="s">
        <v>32</v>
      </c>
      <c r="B298" s="164" t="s">
        <v>79</v>
      </c>
      <c r="C298" s="164" t="s">
        <v>171</v>
      </c>
      <c r="D298" s="164" t="s">
        <v>172</v>
      </c>
      <c r="E298" s="157" t="s">
        <v>6</v>
      </c>
      <c r="F298" s="165" t="str">
        <f>UPPER("FCTYF_"&amp;B298&amp;"_"&amp;D298)</f>
        <v>FCTYF_EPX_EU</v>
      </c>
      <c r="G298" s="374" t="s">
        <v>770</v>
      </c>
      <c r="H298" s="165" t="str">
        <f>TRIM("FCTYF_"&amp;B298&amp;"_"&amp;D298&amp;"_"&amp;E298)</f>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AVERAGE(I298:M298)</f>
        <v>0</v>
      </c>
      <c r="P298" s="157" t="b">
        <f>EXACT(ROUND(N298,1),ROUND(O298,1))</f>
        <v>1</v>
      </c>
    </row>
    <row r="299" spans="1:16" x14ac:dyDescent="0.25">
      <c r="A299" s="164" t="s">
        <v>32</v>
      </c>
      <c r="B299" s="164" t="s">
        <v>79</v>
      </c>
      <c r="C299" s="164" t="s">
        <v>171</v>
      </c>
      <c r="D299" s="164" t="s">
        <v>172</v>
      </c>
      <c r="E299" s="157" t="s">
        <v>7</v>
      </c>
      <c r="F299" s="165" t="str">
        <f>UPPER("FCTYF_"&amp;B299&amp;"_"&amp;D299)</f>
        <v>FCTYF_EPX_EU</v>
      </c>
      <c r="G299" s="374" t="s">
        <v>760</v>
      </c>
      <c r="H299" s="165" t="str">
        <f>TRIM("FCTYF_"&amp;B299&amp;"_"&amp;D299&amp;"_"&amp;E299)</f>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AVERAGE(I299:M299)</f>
        <v>0</v>
      </c>
      <c r="P299" s="157" t="b">
        <f>EXACT(ROUND(N299,1),ROUND(O299,1))</f>
        <v>1</v>
      </c>
    </row>
    <row r="300" spans="1:16" x14ac:dyDescent="0.25">
      <c r="A300" s="164" t="s">
        <v>32</v>
      </c>
      <c r="B300" s="164" t="s">
        <v>79</v>
      </c>
      <c r="C300" s="164" t="s">
        <v>171</v>
      </c>
      <c r="D300" s="164" t="s">
        <v>172</v>
      </c>
      <c r="E300" s="157" t="s">
        <v>8</v>
      </c>
      <c r="F300" s="165" t="str">
        <f>UPPER("FCTYF_"&amp;B300&amp;"_"&amp;D300)</f>
        <v>FCTYF_EPX_EU</v>
      </c>
      <c r="G300" s="374" t="s">
        <v>761</v>
      </c>
      <c r="H300" s="165" t="str">
        <f>TRIM("FCTYF_"&amp;B300&amp;"_"&amp;D300&amp;"_"&amp;E300)</f>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AVERAGE(I300:M300)</f>
        <v>0</v>
      </c>
      <c r="P300" s="157" t="b">
        <f>EXACT(ROUND(N300,1),ROUND(O300,1))</f>
        <v>1</v>
      </c>
    </row>
    <row r="301" spans="1:16" x14ac:dyDescent="0.25">
      <c r="A301" s="164" t="s">
        <v>32</v>
      </c>
      <c r="B301" s="164" t="s">
        <v>79</v>
      </c>
      <c r="C301" s="164" t="s">
        <v>171</v>
      </c>
      <c r="D301" s="164" t="s">
        <v>172</v>
      </c>
      <c r="E301" s="157" t="s">
        <v>9</v>
      </c>
      <c r="F301" s="165" t="str">
        <f>UPPER("FCTYF_"&amp;B301&amp;"_"&amp;D301)</f>
        <v>FCTYF_EPX_EU</v>
      </c>
      <c r="G301" s="374" t="s">
        <v>762</v>
      </c>
      <c r="H301" s="165" t="str">
        <f>TRIM("FCTYF_"&amp;B301&amp;"_"&amp;D301&amp;"_"&amp;E301)</f>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AVERAGE(I301:M301)</f>
        <v>0</v>
      </c>
      <c r="P301" s="157" t="b">
        <f>EXACT(ROUND(N301,1),ROUND(O301,1))</f>
        <v>1</v>
      </c>
    </row>
    <row r="302" spans="1:16" x14ac:dyDescent="0.25">
      <c r="A302" s="164" t="s">
        <v>32</v>
      </c>
      <c r="B302" s="164" t="s">
        <v>79</v>
      </c>
      <c r="C302" s="164" t="s">
        <v>171</v>
      </c>
      <c r="D302" s="164" t="s">
        <v>172</v>
      </c>
      <c r="E302" s="157" t="s">
        <v>11</v>
      </c>
      <c r="F302" s="165" t="str">
        <f>UPPER("FCTYF_"&amp;B302&amp;"_"&amp;D302)</f>
        <v>FCTYF_EPX_EU</v>
      </c>
      <c r="G302" s="374" t="s">
        <v>805</v>
      </c>
      <c r="H302" s="165" t="str">
        <f>TRIM("FCTYF_"&amp;B302&amp;"_"&amp;D302&amp;"_"&amp;E302)</f>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AVERAGE(I302:M302)</f>
        <v>0</v>
      </c>
      <c r="P302" s="157" t="b">
        <f>EXACT(ROUND(N302,1),ROUND(O302,1))</f>
        <v>1</v>
      </c>
    </row>
    <row r="303" spans="1:16" x14ac:dyDescent="0.25">
      <c r="A303" s="164" t="s">
        <v>32</v>
      </c>
      <c r="B303" s="164" t="s">
        <v>79</v>
      </c>
      <c r="C303" s="164" t="s">
        <v>171</v>
      </c>
      <c r="D303" s="164" t="s">
        <v>172</v>
      </c>
      <c r="E303" s="157" t="s">
        <v>13</v>
      </c>
      <c r="F303" s="165" t="str">
        <f>UPPER("FCTYF_"&amp;B303&amp;"_"&amp;D303)</f>
        <v>FCTYF_EPX_EU</v>
      </c>
      <c r="G303" s="374" t="s">
        <v>763</v>
      </c>
      <c r="H303" s="165" t="str">
        <f>TRIM("FCTYF_"&amp;B303&amp;"_"&amp;D303&amp;"_"&amp;E303)</f>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AVERAGE(I303:M303)</f>
        <v>0</v>
      </c>
      <c r="P303" s="157" t="b">
        <f>EXACT(ROUND(N303,1),ROUND(O303,1))</f>
        <v>1</v>
      </c>
    </row>
    <row r="304" spans="1:16" x14ac:dyDescent="0.25">
      <c r="A304" s="164" t="s">
        <v>32</v>
      </c>
      <c r="B304" s="164" t="s">
        <v>79</v>
      </c>
      <c r="C304" s="164" t="s">
        <v>171</v>
      </c>
      <c r="D304" s="164" t="s">
        <v>172</v>
      </c>
      <c r="E304" s="157" t="s">
        <v>14</v>
      </c>
      <c r="F304" s="165" t="str">
        <f>UPPER("FCTYF_"&amp;B304&amp;"_"&amp;D304)</f>
        <v>FCTYF_EPX_EU</v>
      </c>
      <c r="G304" s="374" t="s">
        <v>764</v>
      </c>
      <c r="H304" s="165" t="str">
        <f>TRIM("FCTYF_"&amp;B304&amp;"_"&amp;D304&amp;"_"&amp;E304)</f>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AVERAGE(I304:M304)</f>
        <v>0</v>
      </c>
      <c r="P304" s="157" t="b">
        <f>EXACT(ROUND(N304,1),ROUND(O304,1))</f>
        <v>1</v>
      </c>
    </row>
    <row r="305" spans="1:16" x14ac:dyDescent="0.25">
      <c r="A305" s="164" t="s">
        <v>32</v>
      </c>
      <c r="B305" s="164" t="s">
        <v>79</v>
      </c>
      <c r="C305" s="164" t="s">
        <v>171</v>
      </c>
      <c r="D305" s="164" t="s">
        <v>172</v>
      </c>
      <c r="E305" s="157" t="s">
        <v>15</v>
      </c>
      <c r="F305" s="165" t="str">
        <f>UPPER("FCTYF_"&amp;B305&amp;"_"&amp;D305)</f>
        <v>FCTYF_EPX_EU</v>
      </c>
      <c r="G305" s="374" t="s">
        <v>765</v>
      </c>
      <c r="H305" s="165" t="str">
        <f>TRIM("FCTYF_"&amp;B305&amp;"_"&amp;D305&amp;"_"&amp;E305)</f>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AVERAGE(I305:M305)</f>
        <v>0</v>
      </c>
      <c r="P305" s="157" t="b">
        <f>EXACT(ROUND(N305,1),ROUND(O305,1))</f>
        <v>1</v>
      </c>
    </row>
    <row r="306" spans="1:16" x14ac:dyDescent="0.25">
      <c r="A306" s="164" t="s">
        <v>32</v>
      </c>
      <c r="B306" s="164" t="s">
        <v>79</v>
      </c>
      <c r="C306" s="164" t="s">
        <v>171</v>
      </c>
      <c r="D306" s="164" t="s">
        <v>172</v>
      </c>
      <c r="E306" s="157" t="s">
        <v>17</v>
      </c>
      <c r="F306" s="165" t="str">
        <f>UPPER("FCTYF_"&amp;B306&amp;"_"&amp;D306)</f>
        <v>FCTYF_EPX_EU</v>
      </c>
      <c r="G306" s="374" t="s">
        <v>766</v>
      </c>
      <c r="H306" s="165" t="str">
        <f>TRIM("FCTYF_"&amp;B306&amp;"_"&amp;D306&amp;"_"&amp;E306)</f>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AVERAGE(I306:M306)</f>
        <v>0</v>
      </c>
      <c r="P306" s="157" t="b">
        <f>EXACT(ROUND(N306,1),ROUND(O306,1))</f>
        <v>1</v>
      </c>
    </row>
    <row r="307" spans="1:16" x14ac:dyDescent="0.25">
      <c r="A307" s="164" t="s">
        <v>32</v>
      </c>
      <c r="B307" s="164" t="s">
        <v>79</v>
      </c>
      <c r="C307" s="164" t="s">
        <v>171</v>
      </c>
      <c r="D307" s="164" t="s">
        <v>172</v>
      </c>
      <c r="E307" s="157" t="s">
        <v>18</v>
      </c>
      <c r="F307" s="165" t="str">
        <f>UPPER("FCTYF_"&amp;B307&amp;"_"&amp;D307)</f>
        <v>FCTYF_EPX_EU</v>
      </c>
      <c r="G307" s="374" t="s">
        <v>767</v>
      </c>
      <c r="H307" s="165" t="str">
        <f>TRIM("FCTYF_"&amp;B307&amp;"_"&amp;D307&amp;"_"&amp;E307)</f>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AVERAGE(I307:M307)</f>
        <v>0</v>
      </c>
      <c r="P307" s="157" t="b">
        <f>EXACT(ROUND(N307,1),ROUND(O307,1))</f>
        <v>1</v>
      </c>
    </row>
    <row r="308" spans="1:16" x14ac:dyDescent="0.25">
      <c r="A308" s="164" t="s">
        <v>32</v>
      </c>
      <c r="B308" s="164" t="s">
        <v>79</v>
      </c>
      <c r="C308" s="164" t="s">
        <v>171</v>
      </c>
      <c r="D308" s="164" t="s">
        <v>172</v>
      </c>
      <c r="E308" s="157" t="s">
        <v>19</v>
      </c>
      <c r="F308" s="165" t="str">
        <f>UPPER("FCTYF_"&amp;B308&amp;"_"&amp;D308)</f>
        <v>FCTYF_EPX_EU</v>
      </c>
      <c r="G308" s="374" t="s">
        <v>768</v>
      </c>
      <c r="H308" s="165" t="str">
        <f>TRIM("FCTYF_"&amp;B308&amp;"_"&amp;D308&amp;"_"&amp;E308)</f>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AVERAGE(I308:M308)</f>
        <v>0</v>
      </c>
      <c r="P308" s="157" t="b">
        <f>EXACT(ROUND(N308,1),ROUND(O308,1))</f>
        <v>1</v>
      </c>
    </row>
    <row r="309" spans="1:16" x14ac:dyDescent="0.25">
      <c r="A309" s="164" t="s">
        <v>32</v>
      </c>
      <c r="B309" s="164" t="s">
        <v>79</v>
      </c>
      <c r="C309" s="164" t="s">
        <v>171</v>
      </c>
      <c r="D309" s="164" t="s">
        <v>172</v>
      </c>
      <c r="E309" s="157" t="s">
        <v>21</v>
      </c>
      <c r="F309" s="165" t="str">
        <f>UPPER("FCTYF_"&amp;B309&amp;"_"&amp;D309)</f>
        <v>FCTYF_EPX_EU</v>
      </c>
      <c r="G309" s="374" t="s">
        <v>769</v>
      </c>
      <c r="H309" s="165" t="str">
        <f>TRIM("FCTYF_"&amp;B309&amp;"_"&amp;D309&amp;"_"&amp;E309)</f>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AVERAGE(I309:M309)</f>
        <v>0</v>
      </c>
      <c r="P309" s="157" t="b">
        <f>EXACT(ROUND(N309,1),ROUND(O309,1))</f>
        <v>1</v>
      </c>
    </row>
    <row r="310" spans="1:16" x14ac:dyDescent="0.25">
      <c r="A310" s="164" t="s">
        <v>32</v>
      </c>
      <c r="B310" s="164" t="s">
        <v>79</v>
      </c>
      <c r="C310" s="164" t="s">
        <v>171</v>
      </c>
      <c r="D310" s="164" t="s">
        <v>172</v>
      </c>
      <c r="E310" s="157" t="s">
        <v>39</v>
      </c>
      <c r="F310" s="165" t="str">
        <f>UPPER("FCTYF_"&amp;B310&amp;"_"&amp;D310)</f>
        <v>FCTYF_EPX_EU</v>
      </c>
      <c r="G310" s="374" t="s">
        <v>806</v>
      </c>
      <c r="H310" s="165" t="str">
        <f>TRIM("FCTYF_"&amp;B310&amp;"_"&amp;D310&amp;"_"&amp;E310)</f>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AVERAGE(I310:M310)</f>
        <v>0</v>
      </c>
      <c r="P310" s="157" t="b">
        <f>EXACT(ROUND(N310,1),ROUND(O310,1))</f>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UPPER("FCTYF_"&amp;B312&amp;"_"&amp;D312)</f>
        <v>FCTYF_ERO_EOFX</v>
      </c>
      <c r="G312" s="374" t="s">
        <v>756</v>
      </c>
      <c r="H312" s="165" t="str">
        <f>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AVERAGE(I312:M312)</f>
        <v>0</v>
      </c>
      <c r="P312" s="157" t="b">
        <f>EXACT(ROUND(N312,1),ROUND(O312,1))</f>
        <v>1</v>
      </c>
    </row>
    <row r="313" spans="1:16" x14ac:dyDescent="0.25">
      <c r="A313" s="164" t="s">
        <v>133</v>
      </c>
      <c r="B313" s="164" t="s">
        <v>132</v>
      </c>
      <c r="C313" s="164" t="s">
        <v>173</v>
      </c>
      <c r="D313" s="164" t="s">
        <v>174</v>
      </c>
      <c r="E313" s="157" t="s">
        <v>3</v>
      </c>
      <c r="F313" s="165" t="str">
        <f>UPPER("FCTYF_"&amp;B313&amp;"_"&amp;D313)</f>
        <v>FCTYF_ERO_EOFX</v>
      </c>
      <c r="G313" s="374" t="s">
        <v>757</v>
      </c>
      <c r="H313" s="165" t="str">
        <f>TRIM("FCTYF_"&amp;B313&amp;"_"&amp;D313&amp;"_"&amp;E313)</f>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AVERAGE(I313:M313)</f>
        <v>0</v>
      </c>
      <c r="P313" s="157" t="b">
        <f>EXACT(ROUND(N313,1),ROUND(O313,1))</f>
        <v>1</v>
      </c>
    </row>
    <row r="314" spans="1:16" x14ac:dyDescent="0.25">
      <c r="A314" s="164" t="s">
        <v>133</v>
      </c>
      <c r="B314" s="164" t="s">
        <v>132</v>
      </c>
      <c r="C314" s="164" t="s">
        <v>173</v>
      </c>
      <c r="D314" s="164" t="s">
        <v>174</v>
      </c>
      <c r="E314" s="157" t="s">
        <v>4</v>
      </c>
      <c r="F314" s="165" t="str">
        <f>UPPER("FCTYF_"&amp;B314&amp;"_"&amp;D314)</f>
        <v>FCTYF_ERO_EOFX</v>
      </c>
      <c r="G314" s="374" t="s">
        <v>758</v>
      </c>
      <c r="H314" s="165" t="str">
        <f>TRIM("FCTYF_"&amp;B314&amp;"_"&amp;D314&amp;"_"&amp;E314)</f>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AVERAGE(I314:M314)</f>
        <v>0</v>
      </c>
      <c r="P314" s="157" t="b">
        <f>EXACT(ROUND(N314,1),ROUND(O314,1))</f>
        <v>1</v>
      </c>
    </row>
    <row r="315" spans="1:16" x14ac:dyDescent="0.25">
      <c r="A315" s="164" t="s">
        <v>133</v>
      </c>
      <c r="B315" s="164" t="s">
        <v>132</v>
      </c>
      <c r="C315" s="164" t="s">
        <v>173</v>
      </c>
      <c r="D315" s="164" t="s">
        <v>174</v>
      </c>
      <c r="E315" s="157" t="s">
        <v>5</v>
      </c>
      <c r="F315" s="165" t="str">
        <f>UPPER("FCTYF_"&amp;B315&amp;"_"&amp;D315)</f>
        <v>FCTYF_ERO_EOFX</v>
      </c>
      <c r="G315" s="374" t="s">
        <v>759</v>
      </c>
      <c r="H315" s="165" t="str">
        <f>TRIM("FCTYF_"&amp;B315&amp;"_"&amp;D315&amp;"_"&amp;E315)</f>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AVERAGE(I315:M315)</f>
        <v>0</v>
      </c>
      <c r="P315" s="157" t="b">
        <f>EXACT(ROUND(N315,1),ROUND(O315,1))</f>
        <v>1</v>
      </c>
    </row>
    <row r="316" spans="1:16" x14ac:dyDescent="0.25">
      <c r="A316" s="164" t="s">
        <v>133</v>
      </c>
      <c r="B316" s="164" t="s">
        <v>132</v>
      </c>
      <c r="C316" s="164" t="s">
        <v>173</v>
      </c>
      <c r="D316" s="164" t="s">
        <v>174</v>
      </c>
      <c r="E316" s="157" t="s">
        <v>6</v>
      </c>
      <c r="F316" s="165" t="str">
        <f>UPPER("FCTYF_"&amp;B316&amp;"_"&amp;D316)</f>
        <v>FCTYF_ERO_EOFX</v>
      </c>
      <c r="G316" s="374" t="s">
        <v>770</v>
      </c>
      <c r="H316" s="165" t="str">
        <f>TRIM("FCTYF_"&amp;B316&amp;"_"&amp;D316&amp;"_"&amp;E316)</f>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AVERAGE(I316:M316)</f>
        <v>0</v>
      </c>
      <c r="P316" s="157" t="b">
        <f>EXACT(ROUND(N316,1),ROUND(O316,1))</f>
        <v>1</v>
      </c>
    </row>
    <row r="317" spans="1:16" x14ac:dyDescent="0.25">
      <c r="A317" s="164" t="s">
        <v>133</v>
      </c>
      <c r="B317" s="164" t="s">
        <v>132</v>
      </c>
      <c r="C317" s="164" t="s">
        <v>173</v>
      </c>
      <c r="D317" s="164" t="s">
        <v>174</v>
      </c>
      <c r="E317" s="157" t="s">
        <v>7</v>
      </c>
      <c r="F317" s="165" t="str">
        <f>UPPER("FCTYF_"&amp;B317&amp;"_"&amp;D317)</f>
        <v>FCTYF_ERO_EOFX</v>
      </c>
      <c r="G317" s="374" t="s">
        <v>760</v>
      </c>
      <c r="H317" s="165" t="str">
        <f>TRIM("FCTYF_"&amp;B317&amp;"_"&amp;D317&amp;"_"&amp;E317)</f>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AVERAGE(I317:M317)</f>
        <v>0</v>
      </c>
      <c r="P317" s="157" t="b">
        <f>EXACT(ROUND(N317,1),ROUND(O317,1))</f>
        <v>1</v>
      </c>
    </row>
    <row r="318" spans="1:16" x14ac:dyDescent="0.25">
      <c r="A318" s="164" t="s">
        <v>133</v>
      </c>
      <c r="B318" s="164" t="s">
        <v>132</v>
      </c>
      <c r="C318" s="164" t="s">
        <v>173</v>
      </c>
      <c r="D318" s="164" t="s">
        <v>174</v>
      </c>
      <c r="E318" s="157" t="s">
        <v>8</v>
      </c>
      <c r="F318" s="165" t="str">
        <f>UPPER("FCTYF_"&amp;B318&amp;"_"&amp;D318)</f>
        <v>FCTYF_ERO_EOFX</v>
      </c>
      <c r="G318" s="374" t="s">
        <v>761</v>
      </c>
      <c r="H318" s="165" t="str">
        <f>TRIM("FCTYF_"&amp;B318&amp;"_"&amp;D318&amp;"_"&amp;E318)</f>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AVERAGE(I318:M318)</f>
        <v>0</v>
      </c>
      <c r="P318" s="157" t="b">
        <f>EXACT(ROUND(N318,1),ROUND(O318,1))</f>
        <v>1</v>
      </c>
    </row>
    <row r="319" spans="1:16" x14ac:dyDescent="0.25">
      <c r="A319" s="164" t="s">
        <v>133</v>
      </c>
      <c r="B319" s="164" t="s">
        <v>132</v>
      </c>
      <c r="C319" s="164" t="s">
        <v>173</v>
      </c>
      <c r="D319" s="164" t="s">
        <v>174</v>
      </c>
      <c r="E319" s="157" t="s">
        <v>9</v>
      </c>
      <c r="F319" s="165" t="str">
        <f>UPPER("FCTYF_"&amp;B319&amp;"_"&amp;D319)</f>
        <v>FCTYF_ERO_EOFX</v>
      </c>
      <c r="G319" s="374" t="s">
        <v>762</v>
      </c>
      <c r="H319" s="165" t="str">
        <f>TRIM("FCTYF_"&amp;B319&amp;"_"&amp;D319&amp;"_"&amp;E319)</f>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AVERAGE(I319:M319)</f>
        <v>0</v>
      </c>
      <c r="P319" s="157" t="b">
        <f>EXACT(ROUND(N319,1),ROUND(O319,1))</f>
        <v>1</v>
      </c>
    </row>
    <row r="320" spans="1:16" x14ac:dyDescent="0.25">
      <c r="A320" s="164" t="s">
        <v>133</v>
      </c>
      <c r="B320" s="164" t="s">
        <v>132</v>
      </c>
      <c r="C320" s="164" t="s">
        <v>173</v>
      </c>
      <c r="D320" s="164" t="s">
        <v>174</v>
      </c>
      <c r="E320" s="157" t="s">
        <v>11</v>
      </c>
      <c r="F320" s="165" t="str">
        <f>UPPER("FCTYF_"&amp;B320&amp;"_"&amp;D320)</f>
        <v>FCTYF_ERO_EOFX</v>
      </c>
      <c r="G320" s="374" t="s">
        <v>805</v>
      </c>
      <c r="H320" s="165" t="str">
        <f>TRIM("FCTYF_"&amp;B320&amp;"_"&amp;D320&amp;"_"&amp;E320)</f>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AVERAGE(I320:M320)</f>
        <v>0</v>
      </c>
      <c r="P320" s="157" t="b">
        <f>EXACT(ROUND(N320,1),ROUND(O320,1))</f>
        <v>1</v>
      </c>
    </row>
    <row r="321" spans="1:16" x14ac:dyDescent="0.25">
      <c r="A321" s="164" t="s">
        <v>133</v>
      </c>
      <c r="B321" s="164" t="s">
        <v>132</v>
      </c>
      <c r="C321" s="164" t="s">
        <v>173</v>
      </c>
      <c r="D321" s="164" t="s">
        <v>174</v>
      </c>
      <c r="E321" s="157" t="s">
        <v>13</v>
      </c>
      <c r="F321" s="165" t="str">
        <f>UPPER("FCTYF_"&amp;B321&amp;"_"&amp;D321)</f>
        <v>FCTYF_ERO_EOFX</v>
      </c>
      <c r="G321" s="374" t="s">
        <v>763</v>
      </c>
      <c r="H321" s="165" t="str">
        <f>TRIM("FCTYF_"&amp;B321&amp;"_"&amp;D321&amp;"_"&amp;E321)</f>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AVERAGE(I321:M321)</f>
        <v>0</v>
      </c>
      <c r="P321" s="157" t="b">
        <f>EXACT(ROUND(N321,1),ROUND(O321,1))</f>
        <v>1</v>
      </c>
    </row>
    <row r="322" spans="1:16" x14ac:dyDescent="0.25">
      <c r="A322" s="164" t="s">
        <v>133</v>
      </c>
      <c r="B322" s="164" t="s">
        <v>132</v>
      </c>
      <c r="C322" s="164" t="s">
        <v>173</v>
      </c>
      <c r="D322" s="164" t="s">
        <v>174</v>
      </c>
      <c r="E322" s="157" t="s">
        <v>14</v>
      </c>
      <c r="F322" s="165" t="str">
        <f>UPPER("FCTYF_"&amp;B322&amp;"_"&amp;D322)</f>
        <v>FCTYF_ERO_EOFX</v>
      </c>
      <c r="G322" s="374" t="s">
        <v>764</v>
      </c>
      <c r="H322" s="165" t="str">
        <f>TRIM("FCTYF_"&amp;B322&amp;"_"&amp;D322&amp;"_"&amp;E322)</f>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AVERAGE(I322:M322)</f>
        <v>0</v>
      </c>
      <c r="P322" s="157" t="b">
        <f>EXACT(ROUND(N322,1),ROUND(O322,1))</f>
        <v>1</v>
      </c>
    </row>
    <row r="323" spans="1:16" x14ac:dyDescent="0.25">
      <c r="A323" s="164" t="s">
        <v>133</v>
      </c>
      <c r="B323" s="164" t="s">
        <v>132</v>
      </c>
      <c r="C323" s="164" t="s">
        <v>173</v>
      </c>
      <c r="D323" s="164" t="s">
        <v>174</v>
      </c>
      <c r="E323" s="157" t="s">
        <v>15</v>
      </c>
      <c r="F323" s="165" t="str">
        <f>UPPER("FCTYF_"&amp;B323&amp;"_"&amp;D323)</f>
        <v>FCTYF_ERO_EOFX</v>
      </c>
      <c r="G323" s="374" t="s">
        <v>765</v>
      </c>
      <c r="H323" s="165" t="str">
        <f>TRIM("FCTYF_"&amp;B323&amp;"_"&amp;D323&amp;"_"&amp;E323)</f>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AVERAGE(I323:M323)</f>
        <v>0</v>
      </c>
      <c r="P323" s="157" t="b">
        <f>EXACT(ROUND(N323,1),ROUND(O323,1))</f>
        <v>1</v>
      </c>
    </row>
    <row r="324" spans="1:16" x14ac:dyDescent="0.25">
      <c r="A324" s="164" t="s">
        <v>133</v>
      </c>
      <c r="B324" s="164" t="s">
        <v>132</v>
      </c>
      <c r="C324" s="164" t="s">
        <v>173</v>
      </c>
      <c r="D324" s="164" t="s">
        <v>174</v>
      </c>
      <c r="E324" s="157" t="s">
        <v>17</v>
      </c>
      <c r="F324" s="165" t="str">
        <f>UPPER("FCTYF_"&amp;B324&amp;"_"&amp;D324)</f>
        <v>FCTYF_ERO_EOFX</v>
      </c>
      <c r="G324" s="374" t="s">
        <v>766</v>
      </c>
      <c r="H324" s="165" t="str">
        <f>TRIM("FCTYF_"&amp;B324&amp;"_"&amp;D324&amp;"_"&amp;E324)</f>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AVERAGE(I324:M324)</f>
        <v>0</v>
      </c>
      <c r="P324" s="157" t="b">
        <f>EXACT(ROUND(N324,1),ROUND(O324,1))</f>
        <v>1</v>
      </c>
    </row>
    <row r="325" spans="1:16" x14ac:dyDescent="0.25">
      <c r="A325" s="164" t="s">
        <v>133</v>
      </c>
      <c r="B325" s="164" t="s">
        <v>132</v>
      </c>
      <c r="C325" s="164" t="s">
        <v>173</v>
      </c>
      <c r="D325" s="164" t="s">
        <v>174</v>
      </c>
      <c r="E325" s="157" t="s">
        <v>18</v>
      </c>
      <c r="F325" s="165" t="str">
        <f>UPPER("FCTYF_"&amp;B325&amp;"_"&amp;D325)</f>
        <v>FCTYF_ERO_EOFX</v>
      </c>
      <c r="G325" s="374" t="s">
        <v>767</v>
      </c>
      <c r="H325" s="165" t="str">
        <f>TRIM("FCTYF_"&amp;B325&amp;"_"&amp;D325&amp;"_"&amp;E325)</f>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AVERAGE(I325:M325)</f>
        <v>0</v>
      </c>
      <c r="P325" s="157" t="b">
        <f>EXACT(ROUND(N325,1),ROUND(O325,1))</f>
        <v>1</v>
      </c>
    </row>
    <row r="326" spans="1:16" x14ac:dyDescent="0.25">
      <c r="A326" s="164" t="s">
        <v>133</v>
      </c>
      <c r="B326" s="164" t="s">
        <v>132</v>
      </c>
      <c r="C326" s="164" t="s">
        <v>173</v>
      </c>
      <c r="D326" s="164" t="s">
        <v>174</v>
      </c>
      <c r="E326" s="157" t="s">
        <v>19</v>
      </c>
      <c r="F326" s="165" t="str">
        <f>UPPER("FCTYF_"&amp;B326&amp;"_"&amp;D326)</f>
        <v>FCTYF_ERO_EOFX</v>
      </c>
      <c r="G326" s="374" t="s">
        <v>768</v>
      </c>
      <c r="H326" s="165" t="str">
        <f>TRIM("FCTYF_"&amp;B326&amp;"_"&amp;D326&amp;"_"&amp;E326)</f>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AVERAGE(I326:M326)</f>
        <v>0</v>
      </c>
      <c r="P326" s="157" t="b">
        <f>EXACT(ROUND(N326,1),ROUND(O326,1))</f>
        <v>1</v>
      </c>
    </row>
    <row r="327" spans="1:16" x14ac:dyDescent="0.25">
      <c r="A327" s="164" t="s">
        <v>133</v>
      </c>
      <c r="B327" s="164" t="s">
        <v>132</v>
      </c>
      <c r="C327" s="164" t="s">
        <v>173</v>
      </c>
      <c r="D327" s="164" t="s">
        <v>174</v>
      </c>
      <c r="E327" s="157" t="s">
        <v>21</v>
      </c>
      <c r="F327" s="165" t="str">
        <f>UPPER("FCTYF_"&amp;B327&amp;"_"&amp;D327)</f>
        <v>FCTYF_ERO_EOFX</v>
      </c>
      <c r="G327" s="374" t="s">
        <v>769</v>
      </c>
      <c r="H327" s="165" t="str">
        <f>TRIM("FCTYF_"&amp;B327&amp;"_"&amp;D327&amp;"_"&amp;E327)</f>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AVERAGE(I327:M327)</f>
        <v>0</v>
      </c>
      <c r="P327" s="157" t="b">
        <f>EXACT(ROUND(N327,1),ROUND(O327,1))</f>
        <v>1</v>
      </c>
    </row>
    <row r="328" spans="1:16" x14ac:dyDescent="0.25">
      <c r="A328" s="164" t="s">
        <v>133</v>
      </c>
      <c r="B328" s="164" t="s">
        <v>132</v>
      </c>
      <c r="C328" s="164" t="s">
        <v>173</v>
      </c>
      <c r="D328" s="164" t="s">
        <v>174</v>
      </c>
      <c r="E328" s="157" t="s">
        <v>39</v>
      </c>
      <c r="F328" s="165" t="str">
        <f>UPPER("FCTYF_"&amp;B328&amp;"_"&amp;D328)</f>
        <v>FCTYF_ERO_EOFX</v>
      </c>
      <c r="G328" s="374" t="s">
        <v>806</v>
      </c>
      <c r="H328" s="165" t="str">
        <f>TRIM("FCTYF_"&amp;B328&amp;"_"&amp;D328&amp;"_"&amp;E328)</f>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AVERAGE(I328:M328)</f>
        <v>0</v>
      </c>
      <c r="P328" s="157" t="b">
        <f>EXACT(ROUND(N328,1),ROUND(O328,1))</f>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UPPER("FCTYF_"&amp;B330&amp;"_"&amp;D330)</f>
        <v>FCTYF_ERO_EOFI</v>
      </c>
      <c r="G330" s="374" t="s">
        <v>756</v>
      </c>
      <c r="H330" s="165" t="str">
        <f>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AVERAGE(I330:M330)</f>
        <v>0</v>
      </c>
      <c r="P330" s="157" t="b">
        <f>EXACT(ROUND(N330,1),ROUND(O330,1))</f>
        <v>1</v>
      </c>
    </row>
    <row r="331" spans="1:16" x14ac:dyDescent="0.25">
      <c r="A331" s="164" t="s">
        <v>133</v>
      </c>
      <c r="B331" s="164" t="s">
        <v>132</v>
      </c>
      <c r="C331" s="164" t="s">
        <v>175</v>
      </c>
      <c r="D331" s="164" t="s">
        <v>176</v>
      </c>
      <c r="E331" s="157" t="s">
        <v>3</v>
      </c>
      <c r="F331" s="165" t="str">
        <f>UPPER("FCTYF_"&amp;B331&amp;"_"&amp;D331)</f>
        <v>FCTYF_ERO_EOFI</v>
      </c>
      <c r="G331" s="374" t="s">
        <v>757</v>
      </c>
      <c r="H331" s="165" t="str">
        <f>TRIM("FCTYF_"&amp;B331&amp;"_"&amp;D331&amp;"_"&amp;E331)</f>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AVERAGE(I331:M331)</f>
        <v>0</v>
      </c>
      <c r="P331" s="157" t="b">
        <f>EXACT(ROUND(N331,1),ROUND(O331,1))</f>
        <v>1</v>
      </c>
    </row>
    <row r="332" spans="1:16" x14ac:dyDescent="0.25">
      <c r="A332" s="164" t="s">
        <v>133</v>
      </c>
      <c r="B332" s="164" t="s">
        <v>132</v>
      </c>
      <c r="C332" s="164" t="s">
        <v>175</v>
      </c>
      <c r="D332" s="164" t="s">
        <v>176</v>
      </c>
      <c r="E332" s="157" t="s">
        <v>4</v>
      </c>
      <c r="F332" s="165" t="str">
        <f>UPPER("FCTYF_"&amp;B332&amp;"_"&amp;D332)</f>
        <v>FCTYF_ERO_EOFI</v>
      </c>
      <c r="G332" s="374" t="s">
        <v>758</v>
      </c>
      <c r="H332" s="165" t="str">
        <f>TRIM("FCTYF_"&amp;B332&amp;"_"&amp;D332&amp;"_"&amp;E332)</f>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AVERAGE(I332:M332)</f>
        <v>0</v>
      </c>
      <c r="P332" s="157" t="b">
        <f>EXACT(ROUND(N332,1),ROUND(O332,1))</f>
        <v>1</v>
      </c>
    </row>
    <row r="333" spans="1:16" x14ac:dyDescent="0.25">
      <c r="A333" s="164" t="s">
        <v>133</v>
      </c>
      <c r="B333" s="164" t="s">
        <v>132</v>
      </c>
      <c r="C333" s="164" t="s">
        <v>175</v>
      </c>
      <c r="D333" s="164" t="s">
        <v>176</v>
      </c>
      <c r="E333" s="157" t="s">
        <v>5</v>
      </c>
      <c r="F333" s="165" t="str">
        <f>UPPER("FCTYF_"&amp;B333&amp;"_"&amp;D333)</f>
        <v>FCTYF_ERO_EOFI</v>
      </c>
      <c r="G333" s="374" t="s">
        <v>759</v>
      </c>
      <c r="H333" s="165" t="str">
        <f>TRIM("FCTYF_"&amp;B333&amp;"_"&amp;D333&amp;"_"&amp;E333)</f>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AVERAGE(I333:M333)</f>
        <v>0</v>
      </c>
      <c r="P333" s="157" t="b">
        <f>EXACT(ROUND(N333,1),ROUND(O333,1))</f>
        <v>1</v>
      </c>
    </row>
    <row r="334" spans="1:16" x14ac:dyDescent="0.25">
      <c r="A334" s="164" t="s">
        <v>133</v>
      </c>
      <c r="B334" s="164" t="s">
        <v>132</v>
      </c>
      <c r="C334" s="164" t="s">
        <v>175</v>
      </c>
      <c r="D334" s="164" t="s">
        <v>176</v>
      </c>
      <c r="E334" s="157" t="s">
        <v>6</v>
      </c>
      <c r="F334" s="165" t="str">
        <f>UPPER("FCTYF_"&amp;B334&amp;"_"&amp;D334)</f>
        <v>FCTYF_ERO_EOFI</v>
      </c>
      <c r="G334" s="374" t="s">
        <v>770</v>
      </c>
      <c r="H334" s="165" t="str">
        <f>TRIM("FCTYF_"&amp;B334&amp;"_"&amp;D334&amp;"_"&amp;E334)</f>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AVERAGE(I334:M334)</f>
        <v>0</v>
      </c>
      <c r="P334" s="157" t="b">
        <f>EXACT(ROUND(N334,1),ROUND(O334,1))</f>
        <v>1</v>
      </c>
    </row>
    <row r="335" spans="1:16" x14ac:dyDescent="0.25">
      <c r="A335" s="164" t="s">
        <v>133</v>
      </c>
      <c r="B335" s="164" t="s">
        <v>132</v>
      </c>
      <c r="C335" s="164" t="s">
        <v>175</v>
      </c>
      <c r="D335" s="164" t="s">
        <v>176</v>
      </c>
      <c r="E335" s="157" t="s">
        <v>7</v>
      </c>
      <c r="F335" s="165" t="str">
        <f>UPPER("FCTYF_"&amp;B335&amp;"_"&amp;D335)</f>
        <v>FCTYF_ERO_EOFI</v>
      </c>
      <c r="G335" s="374" t="s">
        <v>760</v>
      </c>
      <c r="H335" s="165" t="str">
        <f>TRIM("FCTYF_"&amp;B335&amp;"_"&amp;D335&amp;"_"&amp;E335)</f>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AVERAGE(I335:M335)</f>
        <v>0</v>
      </c>
      <c r="P335" s="157" t="b">
        <f>EXACT(ROUND(N335,1),ROUND(O335,1))</f>
        <v>1</v>
      </c>
    </row>
    <row r="336" spans="1:16" x14ac:dyDescent="0.25">
      <c r="A336" s="164" t="s">
        <v>133</v>
      </c>
      <c r="B336" s="164" t="s">
        <v>132</v>
      </c>
      <c r="C336" s="164" t="s">
        <v>175</v>
      </c>
      <c r="D336" s="164" t="s">
        <v>176</v>
      </c>
      <c r="E336" s="157" t="s">
        <v>8</v>
      </c>
      <c r="F336" s="165" t="str">
        <f>UPPER("FCTYF_"&amp;B336&amp;"_"&amp;D336)</f>
        <v>FCTYF_ERO_EOFI</v>
      </c>
      <c r="G336" s="374" t="s">
        <v>761</v>
      </c>
      <c r="H336" s="165" t="str">
        <f>TRIM("FCTYF_"&amp;B336&amp;"_"&amp;D336&amp;"_"&amp;E336)</f>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AVERAGE(I336:M336)</f>
        <v>0</v>
      </c>
      <c r="P336" s="157" t="b">
        <f>EXACT(ROUND(N336,1),ROUND(O336,1))</f>
        <v>1</v>
      </c>
    </row>
    <row r="337" spans="1:16" x14ac:dyDescent="0.25">
      <c r="A337" s="164" t="s">
        <v>133</v>
      </c>
      <c r="B337" s="164" t="s">
        <v>132</v>
      </c>
      <c r="C337" s="164" t="s">
        <v>175</v>
      </c>
      <c r="D337" s="164" t="s">
        <v>176</v>
      </c>
      <c r="E337" s="157" t="s">
        <v>9</v>
      </c>
      <c r="F337" s="165" t="str">
        <f>UPPER("FCTYF_"&amp;B337&amp;"_"&amp;D337)</f>
        <v>FCTYF_ERO_EOFI</v>
      </c>
      <c r="G337" s="374" t="s">
        <v>762</v>
      </c>
      <c r="H337" s="165" t="str">
        <f>TRIM("FCTYF_"&amp;B337&amp;"_"&amp;D337&amp;"_"&amp;E337)</f>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AVERAGE(I337:M337)</f>
        <v>0</v>
      </c>
      <c r="P337" s="157" t="b">
        <f>EXACT(ROUND(N337,1),ROUND(O337,1))</f>
        <v>1</v>
      </c>
    </row>
    <row r="338" spans="1:16" x14ac:dyDescent="0.25">
      <c r="A338" s="164" t="s">
        <v>133</v>
      </c>
      <c r="B338" s="164" t="s">
        <v>132</v>
      </c>
      <c r="C338" s="164" t="s">
        <v>175</v>
      </c>
      <c r="D338" s="164" t="s">
        <v>176</v>
      </c>
      <c r="E338" s="157" t="s">
        <v>11</v>
      </c>
      <c r="F338" s="165" t="str">
        <f>UPPER("FCTYF_"&amp;B338&amp;"_"&amp;D338)</f>
        <v>FCTYF_ERO_EOFI</v>
      </c>
      <c r="G338" s="374" t="s">
        <v>805</v>
      </c>
      <c r="H338" s="165" t="str">
        <f>TRIM("FCTYF_"&amp;B338&amp;"_"&amp;D338&amp;"_"&amp;E338)</f>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AVERAGE(I338:M338)</f>
        <v>0</v>
      </c>
      <c r="P338" s="157" t="b">
        <f>EXACT(ROUND(N338,1),ROUND(O338,1))</f>
        <v>1</v>
      </c>
    </row>
    <row r="339" spans="1:16" x14ac:dyDescent="0.25">
      <c r="A339" s="164" t="s">
        <v>133</v>
      </c>
      <c r="B339" s="164" t="s">
        <v>132</v>
      </c>
      <c r="C339" s="164" t="s">
        <v>175</v>
      </c>
      <c r="D339" s="164" t="s">
        <v>176</v>
      </c>
      <c r="E339" s="157" t="s">
        <v>13</v>
      </c>
      <c r="F339" s="165" t="str">
        <f>UPPER("FCTYF_"&amp;B339&amp;"_"&amp;D339)</f>
        <v>FCTYF_ERO_EOFI</v>
      </c>
      <c r="G339" s="374" t="s">
        <v>763</v>
      </c>
      <c r="H339" s="165" t="str">
        <f>TRIM("FCTYF_"&amp;B339&amp;"_"&amp;D339&amp;"_"&amp;E339)</f>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AVERAGE(I339:M339)</f>
        <v>0</v>
      </c>
      <c r="P339" s="157" t="b">
        <f>EXACT(ROUND(N339,1),ROUND(O339,1))</f>
        <v>1</v>
      </c>
    </row>
    <row r="340" spans="1:16" x14ac:dyDescent="0.25">
      <c r="A340" s="164" t="s">
        <v>133</v>
      </c>
      <c r="B340" s="164" t="s">
        <v>132</v>
      </c>
      <c r="C340" s="164" t="s">
        <v>175</v>
      </c>
      <c r="D340" s="164" t="s">
        <v>176</v>
      </c>
      <c r="E340" s="157" t="s">
        <v>14</v>
      </c>
      <c r="F340" s="165" t="str">
        <f>UPPER("FCTYF_"&amp;B340&amp;"_"&amp;D340)</f>
        <v>FCTYF_ERO_EOFI</v>
      </c>
      <c r="G340" s="374" t="s">
        <v>764</v>
      </c>
      <c r="H340" s="165" t="str">
        <f>TRIM("FCTYF_"&amp;B340&amp;"_"&amp;D340&amp;"_"&amp;E340)</f>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AVERAGE(I340:M340)</f>
        <v>0</v>
      </c>
      <c r="P340" s="157" t="b">
        <f>EXACT(ROUND(N340,1),ROUND(O340,1))</f>
        <v>1</v>
      </c>
    </row>
    <row r="341" spans="1:16" x14ac:dyDescent="0.25">
      <c r="A341" s="164" t="s">
        <v>133</v>
      </c>
      <c r="B341" s="164" t="s">
        <v>132</v>
      </c>
      <c r="C341" s="164" t="s">
        <v>175</v>
      </c>
      <c r="D341" s="164" t="s">
        <v>176</v>
      </c>
      <c r="E341" s="157" t="s">
        <v>15</v>
      </c>
      <c r="F341" s="165" t="str">
        <f>UPPER("FCTYF_"&amp;B341&amp;"_"&amp;D341)</f>
        <v>FCTYF_ERO_EOFI</v>
      </c>
      <c r="G341" s="374" t="s">
        <v>765</v>
      </c>
      <c r="H341" s="165" t="str">
        <f>TRIM("FCTYF_"&amp;B341&amp;"_"&amp;D341&amp;"_"&amp;E341)</f>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AVERAGE(I341:M341)</f>
        <v>0</v>
      </c>
      <c r="P341" s="157" t="b">
        <f>EXACT(ROUND(N341,1),ROUND(O341,1))</f>
        <v>1</v>
      </c>
    </row>
    <row r="342" spans="1:16" x14ac:dyDescent="0.25">
      <c r="A342" s="164" t="s">
        <v>133</v>
      </c>
      <c r="B342" s="164" t="s">
        <v>132</v>
      </c>
      <c r="C342" s="164" t="s">
        <v>175</v>
      </c>
      <c r="D342" s="164" t="s">
        <v>176</v>
      </c>
      <c r="E342" s="157" t="s">
        <v>17</v>
      </c>
      <c r="F342" s="165" t="str">
        <f>UPPER("FCTYF_"&amp;B342&amp;"_"&amp;D342)</f>
        <v>FCTYF_ERO_EOFI</v>
      </c>
      <c r="G342" s="374" t="s">
        <v>766</v>
      </c>
      <c r="H342" s="165" t="str">
        <f>TRIM("FCTYF_"&amp;B342&amp;"_"&amp;D342&amp;"_"&amp;E342)</f>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AVERAGE(I342:M342)</f>
        <v>0</v>
      </c>
      <c r="P342" s="157" t="b">
        <f>EXACT(ROUND(N342,1),ROUND(O342,1))</f>
        <v>1</v>
      </c>
    </row>
    <row r="343" spans="1:16" x14ac:dyDescent="0.25">
      <c r="A343" s="164" t="s">
        <v>133</v>
      </c>
      <c r="B343" s="164" t="s">
        <v>132</v>
      </c>
      <c r="C343" s="164" t="s">
        <v>175</v>
      </c>
      <c r="D343" s="164" t="s">
        <v>176</v>
      </c>
      <c r="E343" s="157" t="s">
        <v>18</v>
      </c>
      <c r="F343" s="165" t="str">
        <f>UPPER("FCTYF_"&amp;B343&amp;"_"&amp;D343)</f>
        <v>FCTYF_ERO_EOFI</v>
      </c>
      <c r="G343" s="374" t="s">
        <v>767</v>
      </c>
      <c r="H343" s="165" t="str">
        <f>TRIM("FCTYF_"&amp;B343&amp;"_"&amp;D343&amp;"_"&amp;E343)</f>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AVERAGE(I343:M343)</f>
        <v>0</v>
      </c>
      <c r="P343" s="157" t="b">
        <f>EXACT(ROUND(N343,1),ROUND(O343,1))</f>
        <v>1</v>
      </c>
    </row>
    <row r="344" spans="1:16" x14ac:dyDescent="0.25">
      <c r="A344" s="164" t="s">
        <v>133</v>
      </c>
      <c r="B344" s="164" t="s">
        <v>132</v>
      </c>
      <c r="C344" s="164" t="s">
        <v>175</v>
      </c>
      <c r="D344" s="164" t="s">
        <v>176</v>
      </c>
      <c r="E344" s="157" t="s">
        <v>19</v>
      </c>
      <c r="F344" s="165" t="str">
        <f>UPPER("FCTYF_"&amp;B344&amp;"_"&amp;D344)</f>
        <v>FCTYF_ERO_EOFI</v>
      </c>
      <c r="G344" s="374" t="s">
        <v>768</v>
      </c>
      <c r="H344" s="165" t="str">
        <f>TRIM("FCTYF_"&amp;B344&amp;"_"&amp;D344&amp;"_"&amp;E344)</f>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AVERAGE(I344:M344)</f>
        <v>0</v>
      </c>
      <c r="P344" s="157" t="b">
        <f>EXACT(ROUND(N344,1),ROUND(O344,1))</f>
        <v>1</v>
      </c>
    </row>
    <row r="345" spans="1:16" x14ac:dyDescent="0.25">
      <c r="A345" s="164" t="s">
        <v>133</v>
      </c>
      <c r="B345" s="164" t="s">
        <v>132</v>
      </c>
      <c r="C345" s="164" t="s">
        <v>175</v>
      </c>
      <c r="D345" s="164" t="s">
        <v>176</v>
      </c>
      <c r="E345" s="157" t="s">
        <v>21</v>
      </c>
      <c r="F345" s="165" t="str">
        <f>UPPER("FCTYF_"&amp;B345&amp;"_"&amp;D345)</f>
        <v>FCTYF_ERO_EOFI</v>
      </c>
      <c r="G345" s="374" t="s">
        <v>769</v>
      </c>
      <c r="H345" s="165" t="str">
        <f>TRIM("FCTYF_"&amp;B345&amp;"_"&amp;D345&amp;"_"&amp;E345)</f>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AVERAGE(I345:M345)</f>
        <v>0</v>
      </c>
      <c r="P345" s="157" t="b">
        <f>EXACT(ROUND(N345,1),ROUND(O345,1))</f>
        <v>1</v>
      </c>
    </row>
    <row r="346" spans="1:16" x14ac:dyDescent="0.25">
      <c r="A346" s="164" t="s">
        <v>133</v>
      </c>
      <c r="B346" s="164" t="s">
        <v>132</v>
      </c>
      <c r="C346" s="164" t="s">
        <v>175</v>
      </c>
      <c r="D346" s="164" t="s">
        <v>176</v>
      </c>
      <c r="E346" s="157" t="s">
        <v>39</v>
      </c>
      <c r="F346" s="165" t="str">
        <f>UPPER("FCTYF_"&amp;B346&amp;"_"&amp;D346)</f>
        <v>FCTYF_ERO_EOFI</v>
      </c>
      <c r="G346" s="374" t="s">
        <v>806</v>
      </c>
      <c r="H346" s="165" t="str">
        <f>TRIM("FCTYF_"&amp;B346&amp;"_"&amp;D346&amp;"_"&amp;E346)</f>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AVERAGE(I346:M346)</f>
        <v>0</v>
      </c>
      <c r="P346" s="157" t="b">
        <f>EXACT(ROUND(N346,1),ROUND(O346,1))</f>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UPPER("FCTYF_"&amp;B348&amp;"_"&amp;D348)</f>
        <v>FCTYF_ERO_EOFT</v>
      </c>
      <c r="G348" s="374" t="s">
        <v>756</v>
      </c>
      <c r="H348" s="165" t="str">
        <f>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AVERAGE(I348:M348)</f>
        <v>0</v>
      </c>
      <c r="P348" s="157" t="b">
        <f>EXACT(ROUND(N348,1),ROUND(O348,1))</f>
        <v>1</v>
      </c>
    </row>
    <row r="349" spans="1:16" x14ac:dyDescent="0.25">
      <c r="A349" s="164" t="s">
        <v>133</v>
      </c>
      <c r="B349" s="164" t="s">
        <v>132</v>
      </c>
      <c r="C349" s="164" t="s">
        <v>177</v>
      </c>
      <c r="D349" s="164" t="s">
        <v>178</v>
      </c>
      <c r="E349" s="157" t="s">
        <v>3</v>
      </c>
      <c r="F349" s="165" t="str">
        <f>UPPER("FCTYF_"&amp;B349&amp;"_"&amp;D349)</f>
        <v>FCTYF_ERO_EOFT</v>
      </c>
      <c r="G349" s="374" t="s">
        <v>757</v>
      </c>
      <c r="H349" s="165" t="str">
        <f>TRIM("FCTYF_"&amp;B349&amp;"_"&amp;D349&amp;"_"&amp;E349)</f>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AVERAGE(I349:M349)</f>
        <v>0</v>
      </c>
      <c r="P349" s="157" t="b">
        <f>EXACT(ROUND(N349,1),ROUND(O349,1))</f>
        <v>1</v>
      </c>
    </row>
    <row r="350" spans="1:16" x14ac:dyDescent="0.25">
      <c r="A350" s="164" t="s">
        <v>133</v>
      </c>
      <c r="B350" s="164" t="s">
        <v>132</v>
      </c>
      <c r="C350" s="164" t="s">
        <v>177</v>
      </c>
      <c r="D350" s="164" t="s">
        <v>178</v>
      </c>
      <c r="E350" s="157" t="s">
        <v>4</v>
      </c>
      <c r="F350" s="165" t="str">
        <f>UPPER("FCTYF_"&amp;B350&amp;"_"&amp;D350)</f>
        <v>FCTYF_ERO_EOFT</v>
      </c>
      <c r="G350" s="374" t="s">
        <v>758</v>
      </c>
      <c r="H350" s="165" t="str">
        <f>TRIM("FCTYF_"&amp;B350&amp;"_"&amp;D350&amp;"_"&amp;E350)</f>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AVERAGE(I350:M350)</f>
        <v>0</v>
      </c>
      <c r="P350" s="157" t="b">
        <f>EXACT(ROUND(N350,1),ROUND(O350,1))</f>
        <v>1</v>
      </c>
    </row>
    <row r="351" spans="1:16" x14ac:dyDescent="0.25">
      <c r="A351" s="164" t="s">
        <v>133</v>
      </c>
      <c r="B351" s="164" t="s">
        <v>132</v>
      </c>
      <c r="C351" s="164" t="s">
        <v>177</v>
      </c>
      <c r="D351" s="164" t="s">
        <v>178</v>
      </c>
      <c r="E351" s="157" t="s">
        <v>5</v>
      </c>
      <c r="F351" s="165" t="str">
        <f>UPPER("FCTYF_"&amp;B351&amp;"_"&amp;D351)</f>
        <v>FCTYF_ERO_EOFT</v>
      </c>
      <c r="G351" s="374" t="s">
        <v>759</v>
      </c>
      <c r="H351" s="165" t="str">
        <f>TRIM("FCTYF_"&amp;B351&amp;"_"&amp;D351&amp;"_"&amp;E351)</f>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AVERAGE(I351:M351)</f>
        <v>0</v>
      </c>
      <c r="P351" s="157" t="b">
        <f>EXACT(ROUND(N351,1),ROUND(O351,1))</f>
        <v>1</v>
      </c>
    </row>
    <row r="352" spans="1:16" x14ac:dyDescent="0.25">
      <c r="A352" s="164" t="s">
        <v>133</v>
      </c>
      <c r="B352" s="164" t="s">
        <v>132</v>
      </c>
      <c r="C352" s="164" t="s">
        <v>177</v>
      </c>
      <c r="D352" s="164" t="s">
        <v>178</v>
      </c>
      <c r="E352" s="157" t="s">
        <v>6</v>
      </c>
      <c r="F352" s="165" t="str">
        <f>UPPER("FCTYF_"&amp;B352&amp;"_"&amp;D352)</f>
        <v>FCTYF_ERO_EOFT</v>
      </c>
      <c r="G352" s="374" t="s">
        <v>770</v>
      </c>
      <c r="H352" s="165" t="str">
        <f>TRIM("FCTYF_"&amp;B352&amp;"_"&amp;D352&amp;"_"&amp;E352)</f>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AVERAGE(I352:M352)</f>
        <v>0</v>
      </c>
      <c r="P352" s="157" t="b">
        <f>EXACT(ROUND(N352,1),ROUND(O352,1))</f>
        <v>1</v>
      </c>
    </row>
    <row r="353" spans="1:16" x14ac:dyDescent="0.25">
      <c r="A353" s="164" t="s">
        <v>133</v>
      </c>
      <c r="B353" s="164" t="s">
        <v>132</v>
      </c>
      <c r="C353" s="164" t="s">
        <v>177</v>
      </c>
      <c r="D353" s="164" t="s">
        <v>178</v>
      </c>
      <c r="E353" s="157" t="s">
        <v>7</v>
      </c>
      <c r="F353" s="165" t="str">
        <f>UPPER("FCTYF_"&amp;B353&amp;"_"&amp;D353)</f>
        <v>FCTYF_ERO_EOFT</v>
      </c>
      <c r="G353" s="374" t="s">
        <v>760</v>
      </c>
      <c r="H353" s="165" t="str">
        <f>TRIM("FCTYF_"&amp;B353&amp;"_"&amp;D353&amp;"_"&amp;E353)</f>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AVERAGE(I353:M353)</f>
        <v>0</v>
      </c>
      <c r="P353" s="157" t="b">
        <f>EXACT(ROUND(N353,1),ROUND(O353,1))</f>
        <v>1</v>
      </c>
    </row>
    <row r="354" spans="1:16" x14ac:dyDescent="0.25">
      <c r="A354" s="164" t="s">
        <v>133</v>
      </c>
      <c r="B354" s="164" t="s">
        <v>132</v>
      </c>
      <c r="C354" s="164" t="s">
        <v>177</v>
      </c>
      <c r="D354" s="164" t="s">
        <v>178</v>
      </c>
      <c r="E354" s="157" t="s">
        <v>8</v>
      </c>
      <c r="F354" s="165" t="str">
        <f>UPPER("FCTYF_"&amp;B354&amp;"_"&amp;D354)</f>
        <v>FCTYF_ERO_EOFT</v>
      </c>
      <c r="G354" s="374" t="s">
        <v>761</v>
      </c>
      <c r="H354" s="165" t="str">
        <f>TRIM("FCTYF_"&amp;B354&amp;"_"&amp;D354&amp;"_"&amp;E354)</f>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AVERAGE(I354:M354)</f>
        <v>0</v>
      </c>
      <c r="P354" s="157" t="b">
        <f>EXACT(ROUND(N354,1),ROUND(O354,1))</f>
        <v>1</v>
      </c>
    </row>
    <row r="355" spans="1:16" x14ac:dyDescent="0.25">
      <c r="A355" s="164" t="s">
        <v>133</v>
      </c>
      <c r="B355" s="164" t="s">
        <v>132</v>
      </c>
      <c r="C355" s="164" t="s">
        <v>177</v>
      </c>
      <c r="D355" s="164" t="s">
        <v>178</v>
      </c>
      <c r="E355" s="157" t="s">
        <v>9</v>
      </c>
      <c r="F355" s="165" t="str">
        <f>UPPER("FCTYF_"&amp;B355&amp;"_"&amp;D355)</f>
        <v>FCTYF_ERO_EOFT</v>
      </c>
      <c r="G355" s="374" t="s">
        <v>762</v>
      </c>
      <c r="H355" s="165" t="str">
        <f>TRIM("FCTYF_"&amp;B355&amp;"_"&amp;D355&amp;"_"&amp;E355)</f>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AVERAGE(I355:M355)</f>
        <v>0</v>
      </c>
      <c r="P355" s="157" t="b">
        <f>EXACT(ROUND(N355,1),ROUND(O355,1))</f>
        <v>1</v>
      </c>
    </row>
    <row r="356" spans="1:16" x14ac:dyDescent="0.25">
      <c r="A356" s="164" t="s">
        <v>133</v>
      </c>
      <c r="B356" s="164" t="s">
        <v>132</v>
      </c>
      <c r="C356" s="164" t="s">
        <v>177</v>
      </c>
      <c r="D356" s="164" t="s">
        <v>178</v>
      </c>
      <c r="E356" s="157" t="s">
        <v>11</v>
      </c>
      <c r="F356" s="165" t="str">
        <f>UPPER("FCTYF_"&amp;B356&amp;"_"&amp;D356)</f>
        <v>FCTYF_ERO_EOFT</v>
      </c>
      <c r="G356" s="374" t="s">
        <v>805</v>
      </c>
      <c r="H356" s="165" t="str">
        <f>TRIM("FCTYF_"&amp;B356&amp;"_"&amp;D356&amp;"_"&amp;E356)</f>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AVERAGE(I356:M356)</f>
        <v>0</v>
      </c>
      <c r="P356" s="157" t="b">
        <f>EXACT(ROUND(N356,1),ROUND(O356,1))</f>
        <v>1</v>
      </c>
    </row>
    <row r="357" spans="1:16" x14ac:dyDescent="0.25">
      <c r="A357" s="164" t="s">
        <v>133</v>
      </c>
      <c r="B357" s="164" t="s">
        <v>132</v>
      </c>
      <c r="C357" s="164" t="s">
        <v>177</v>
      </c>
      <c r="D357" s="164" t="s">
        <v>178</v>
      </c>
      <c r="E357" s="157" t="s">
        <v>13</v>
      </c>
      <c r="F357" s="165" t="str">
        <f>UPPER("FCTYF_"&amp;B357&amp;"_"&amp;D357)</f>
        <v>FCTYF_ERO_EOFT</v>
      </c>
      <c r="G357" s="374" t="s">
        <v>763</v>
      </c>
      <c r="H357" s="165" t="str">
        <f>TRIM("FCTYF_"&amp;B357&amp;"_"&amp;D357&amp;"_"&amp;E357)</f>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AVERAGE(I357:M357)</f>
        <v>0</v>
      </c>
      <c r="P357" s="157" t="b">
        <f>EXACT(ROUND(N357,1),ROUND(O357,1))</f>
        <v>1</v>
      </c>
    </row>
    <row r="358" spans="1:16" x14ac:dyDescent="0.25">
      <c r="A358" s="164" t="s">
        <v>133</v>
      </c>
      <c r="B358" s="164" t="s">
        <v>132</v>
      </c>
      <c r="C358" s="164" t="s">
        <v>177</v>
      </c>
      <c r="D358" s="164" t="s">
        <v>178</v>
      </c>
      <c r="E358" s="157" t="s">
        <v>14</v>
      </c>
      <c r="F358" s="165" t="str">
        <f>UPPER("FCTYF_"&amp;B358&amp;"_"&amp;D358)</f>
        <v>FCTYF_ERO_EOFT</v>
      </c>
      <c r="G358" s="374" t="s">
        <v>764</v>
      </c>
      <c r="H358" s="165" t="str">
        <f>TRIM("FCTYF_"&amp;B358&amp;"_"&amp;D358&amp;"_"&amp;E358)</f>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AVERAGE(I358:M358)</f>
        <v>0</v>
      </c>
      <c r="P358" s="157" t="b">
        <f>EXACT(ROUND(N358,1),ROUND(O358,1))</f>
        <v>1</v>
      </c>
    </row>
    <row r="359" spans="1:16" x14ac:dyDescent="0.25">
      <c r="A359" s="164" t="s">
        <v>133</v>
      </c>
      <c r="B359" s="164" t="s">
        <v>132</v>
      </c>
      <c r="C359" s="164" t="s">
        <v>177</v>
      </c>
      <c r="D359" s="164" t="s">
        <v>178</v>
      </c>
      <c r="E359" s="157" t="s">
        <v>15</v>
      </c>
      <c r="F359" s="165" t="str">
        <f>UPPER("FCTYF_"&amp;B359&amp;"_"&amp;D359)</f>
        <v>FCTYF_ERO_EOFT</v>
      </c>
      <c r="G359" s="374" t="s">
        <v>765</v>
      </c>
      <c r="H359" s="165" t="str">
        <f>TRIM("FCTYF_"&amp;B359&amp;"_"&amp;D359&amp;"_"&amp;E359)</f>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AVERAGE(I359:M359)</f>
        <v>0</v>
      </c>
      <c r="P359" s="157" t="b">
        <f>EXACT(ROUND(N359,1),ROUND(O359,1))</f>
        <v>1</v>
      </c>
    </row>
    <row r="360" spans="1:16" x14ac:dyDescent="0.25">
      <c r="A360" s="164" t="s">
        <v>133</v>
      </c>
      <c r="B360" s="164" t="s">
        <v>132</v>
      </c>
      <c r="C360" s="164" t="s">
        <v>177</v>
      </c>
      <c r="D360" s="164" t="s">
        <v>178</v>
      </c>
      <c r="E360" s="157" t="s">
        <v>17</v>
      </c>
      <c r="F360" s="165" t="str">
        <f>UPPER("FCTYF_"&amp;B360&amp;"_"&amp;D360)</f>
        <v>FCTYF_ERO_EOFT</v>
      </c>
      <c r="G360" s="374" t="s">
        <v>766</v>
      </c>
      <c r="H360" s="165" t="str">
        <f>TRIM("FCTYF_"&amp;B360&amp;"_"&amp;D360&amp;"_"&amp;E360)</f>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AVERAGE(I360:M360)</f>
        <v>0</v>
      </c>
      <c r="P360" s="157" t="b">
        <f>EXACT(ROUND(N360,1),ROUND(O360,1))</f>
        <v>1</v>
      </c>
    </row>
    <row r="361" spans="1:16" x14ac:dyDescent="0.25">
      <c r="A361" s="164" t="s">
        <v>133</v>
      </c>
      <c r="B361" s="164" t="s">
        <v>132</v>
      </c>
      <c r="C361" s="164" t="s">
        <v>177</v>
      </c>
      <c r="D361" s="164" t="s">
        <v>178</v>
      </c>
      <c r="E361" s="157" t="s">
        <v>18</v>
      </c>
      <c r="F361" s="165" t="str">
        <f>UPPER("FCTYF_"&amp;B361&amp;"_"&amp;D361)</f>
        <v>FCTYF_ERO_EOFT</v>
      </c>
      <c r="G361" s="374" t="s">
        <v>767</v>
      </c>
      <c r="H361" s="165" t="str">
        <f>TRIM("FCTYF_"&amp;B361&amp;"_"&amp;D361&amp;"_"&amp;E361)</f>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AVERAGE(I361:M361)</f>
        <v>0</v>
      </c>
      <c r="P361" s="157" t="b">
        <f>EXACT(ROUND(N361,1),ROUND(O361,1))</f>
        <v>1</v>
      </c>
    </row>
    <row r="362" spans="1:16" x14ac:dyDescent="0.25">
      <c r="A362" s="164" t="s">
        <v>133</v>
      </c>
      <c r="B362" s="164" t="s">
        <v>132</v>
      </c>
      <c r="C362" s="164" t="s">
        <v>177</v>
      </c>
      <c r="D362" s="164" t="s">
        <v>178</v>
      </c>
      <c r="E362" s="157" t="s">
        <v>19</v>
      </c>
      <c r="F362" s="165" t="str">
        <f>UPPER("FCTYF_"&amp;B362&amp;"_"&amp;D362)</f>
        <v>FCTYF_ERO_EOFT</v>
      </c>
      <c r="G362" s="374" t="s">
        <v>768</v>
      </c>
      <c r="H362" s="165" t="str">
        <f>TRIM("FCTYF_"&amp;B362&amp;"_"&amp;D362&amp;"_"&amp;E362)</f>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AVERAGE(I362:M362)</f>
        <v>0</v>
      </c>
      <c r="P362" s="157" t="b">
        <f>EXACT(ROUND(N362,1),ROUND(O362,1))</f>
        <v>1</v>
      </c>
    </row>
    <row r="363" spans="1:16" x14ac:dyDescent="0.25">
      <c r="A363" s="164" t="s">
        <v>133</v>
      </c>
      <c r="B363" s="164" t="s">
        <v>132</v>
      </c>
      <c r="C363" s="164" t="s">
        <v>177</v>
      </c>
      <c r="D363" s="164" t="s">
        <v>178</v>
      </c>
      <c r="E363" s="157" t="s">
        <v>21</v>
      </c>
      <c r="F363" s="165" t="str">
        <f>UPPER("FCTYF_"&amp;B363&amp;"_"&amp;D363)</f>
        <v>FCTYF_ERO_EOFT</v>
      </c>
      <c r="G363" s="374" t="s">
        <v>769</v>
      </c>
      <c r="H363" s="165" t="str">
        <f>TRIM("FCTYF_"&amp;B363&amp;"_"&amp;D363&amp;"_"&amp;E363)</f>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AVERAGE(I363:M363)</f>
        <v>0</v>
      </c>
      <c r="P363" s="157" t="b">
        <f>EXACT(ROUND(N363,1),ROUND(O363,1))</f>
        <v>1</v>
      </c>
    </row>
    <row r="364" spans="1:16" x14ac:dyDescent="0.25">
      <c r="A364" s="164" t="s">
        <v>133</v>
      </c>
      <c r="B364" s="164" t="s">
        <v>132</v>
      </c>
      <c r="C364" s="164" t="s">
        <v>177</v>
      </c>
      <c r="D364" s="164" t="s">
        <v>178</v>
      </c>
      <c r="E364" s="157" t="s">
        <v>39</v>
      </c>
      <c r="F364" s="165" t="str">
        <f>UPPER("FCTYF_"&amp;B364&amp;"_"&amp;D364)</f>
        <v>FCTYF_ERO_EOFT</v>
      </c>
      <c r="G364" s="374" t="s">
        <v>806</v>
      </c>
      <c r="H364" s="165" t="str">
        <f>TRIM("FCTYF_"&amp;B364&amp;"_"&amp;D364&amp;"_"&amp;E364)</f>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AVERAGE(I364:M364)</f>
        <v>0</v>
      </c>
      <c r="P364" s="157" t="b">
        <f>EXACT(ROUND(N364,1),ROUND(O364,1))</f>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UPPER("FCTYF_"&amp;B366&amp;"_"&amp;D366)</f>
        <v>FCTYF_ERO_EOPG</v>
      </c>
      <c r="G366" s="374" t="s">
        <v>756</v>
      </c>
      <c r="H366" s="165" t="str">
        <f>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AVERAGE(I366:M366)</f>
        <v>0</v>
      </c>
      <c r="P366" s="157" t="b">
        <f>EXACT(ROUND(N366,1),ROUND(O366,1))</f>
        <v>1</v>
      </c>
    </row>
    <row r="367" spans="1:16" x14ac:dyDescent="0.25">
      <c r="A367" s="164" t="s">
        <v>133</v>
      </c>
      <c r="B367" s="164" t="s">
        <v>132</v>
      </c>
      <c r="C367" s="164" t="s">
        <v>179</v>
      </c>
      <c r="D367" s="164" t="s">
        <v>180</v>
      </c>
      <c r="E367" s="157" t="s">
        <v>3</v>
      </c>
      <c r="F367" s="165" t="str">
        <f>UPPER("FCTYF_"&amp;B367&amp;"_"&amp;D367)</f>
        <v>FCTYF_ERO_EOPG</v>
      </c>
      <c r="G367" s="374" t="s">
        <v>757</v>
      </c>
      <c r="H367" s="165" t="str">
        <f>TRIM("FCTYF_"&amp;B367&amp;"_"&amp;D367&amp;"_"&amp;E367)</f>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AVERAGE(I367:M367)</f>
        <v>0</v>
      </c>
      <c r="P367" s="157" t="b">
        <f>EXACT(ROUND(N367,1),ROUND(O367,1))</f>
        <v>1</v>
      </c>
    </row>
    <row r="368" spans="1:16" x14ac:dyDescent="0.25">
      <c r="A368" s="164" t="s">
        <v>133</v>
      </c>
      <c r="B368" s="164" t="s">
        <v>132</v>
      </c>
      <c r="C368" s="164" t="s">
        <v>179</v>
      </c>
      <c r="D368" s="164" t="s">
        <v>180</v>
      </c>
      <c r="E368" s="157" t="s">
        <v>4</v>
      </c>
      <c r="F368" s="165" t="str">
        <f>UPPER("FCTYF_"&amp;B368&amp;"_"&amp;D368)</f>
        <v>FCTYF_ERO_EOPG</v>
      </c>
      <c r="G368" s="374" t="s">
        <v>758</v>
      </c>
      <c r="H368" s="165" t="str">
        <f>TRIM("FCTYF_"&amp;B368&amp;"_"&amp;D368&amp;"_"&amp;E368)</f>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AVERAGE(I368:M368)</f>
        <v>0</v>
      </c>
      <c r="P368" s="157" t="b">
        <f>EXACT(ROUND(N368,1),ROUND(O368,1))</f>
        <v>1</v>
      </c>
    </row>
    <row r="369" spans="1:16" x14ac:dyDescent="0.25">
      <c r="A369" s="164" t="s">
        <v>133</v>
      </c>
      <c r="B369" s="164" t="s">
        <v>132</v>
      </c>
      <c r="C369" s="164" t="s">
        <v>179</v>
      </c>
      <c r="D369" s="164" t="s">
        <v>180</v>
      </c>
      <c r="E369" s="157" t="s">
        <v>5</v>
      </c>
      <c r="F369" s="165" t="str">
        <f>UPPER("FCTYF_"&amp;B369&amp;"_"&amp;D369)</f>
        <v>FCTYF_ERO_EOPG</v>
      </c>
      <c r="G369" s="374" t="s">
        <v>759</v>
      </c>
      <c r="H369" s="165" t="str">
        <f>TRIM("FCTYF_"&amp;B369&amp;"_"&amp;D369&amp;"_"&amp;E369)</f>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AVERAGE(I369:M369)</f>
        <v>0</v>
      </c>
      <c r="P369" s="157" t="b">
        <f>EXACT(ROUND(N369,1),ROUND(O369,1))</f>
        <v>1</v>
      </c>
    </row>
    <row r="370" spans="1:16" x14ac:dyDescent="0.25">
      <c r="A370" s="164" t="s">
        <v>133</v>
      </c>
      <c r="B370" s="164" t="s">
        <v>132</v>
      </c>
      <c r="C370" s="164" t="s">
        <v>179</v>
      </c>
      <c r="D370" s="164" t="s">
        <v>180</v>
      </c>
      <c r="E370" s="157" t="s">
        <v>6</v>
      </c>
      <c r="F370" s="165" t="str">
        <f>UPPER("FCTYF_"&amp;B370&amp;"_"&amp;D370)</f>
        <v>FCTYF_ERO_EOPG</v>
      </c>
      <c r="G370" s="374" t="s">
        <v>770</v>
      </c>
      <c r="H370" s="165" t="str">
        <f>TRIM("FCTYF_"&amp;B370&amp;"_"&amp;D370&amp;"_"&amp;E370)</f>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AVERAGE(I370:M370)</f>
        <v>0</v>
      </c>
      <c r="P370" s="157" t="b">
        <f>EXACT(ROUND(N370,1),ROUND(O370,1))</f>
        <v>1</v>
      </c>
    </row>
    <row r="371" spans="1:16" x14ac:dyDescent="0.25">
      <c r="A371" s="164" t="s">
        <v>133</v>
      </c>
      <c r="B371" s="164" t="s">
        <v>132</v>
      </c>
      <c r="C371" s="164" t="s">
        <v>179</v>
      </c>
      <c r="D371" s="164" t="s">
        <v>180</v>
      </c>
      <c r="E371" s="157" t="s">
        <v>7</v>
      </c>
      <c r="F371" s="165" t="str">
        <f>UPPER("FCTYF_"&amp;B371&amp;"_"&amp;D371)</f>
        <v>FCTYF_ERO_EOPG</v>
      </c>
      <c r="G371" s="374" t="s">
        <v>760</v>
      </c>
      <c r="H371" s="165" t="str">
        <f>TRIM("FCTYF_"&amp;B371&amp;"_"&amp;D371&amp;"_"&amp;E371)</f>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AVERAGE(I371:M371)</f>
        <v>0</v>
      </c>
      <c r="P371" s="157" t="b">
        <f>EXACT(ROUND(N371,1),ROUND(O371,1))</f>
        <v>1</v>
      </c>
    </row>
    <row r="372" spans="1:16" x14ac:dyDescent="0.25">
      <c r="A372" s="164" t="s">
        <v>133</v>
      </c>
      <c r="B372" s="164" t="s">
        <v>132</v>
      </c>
      <c r="C372" s="164" t="s">
        <v>179</v>
      </c>
      <c r="D372" s="164" t="s">
        <v>180</v>
      </c>
      <c r="E372" s="157" t="s">
        <v>8</v>
      </c>
      <c r="F372" s="165" t="str">
        <f>UPPER("FCTYF_"&amp;B372&amp;"_"&amp;D372)</f>
        <v>FCTYF_ERO_EOPG</v>
      </c>
      <c r="G372" s="374" t="s">
        <v>761</v>
      </c>
      <c r="H372" s="165" t="str">
        <f>TRIM("FCTYF_"&amp;B372&amp;"_"&amp;D372&amp;"_"&amp;E372)</f>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AVERAGE(I372:M372)</f>
        <v>0</v>
      </c>
      <c r="P372" s="157" t="b">
        <f>EXACT(ROUND(N372,1),ROUND(O372,1))</f>
        <v>1</v>
      </c>
    </row>
    <row r="373" spans="1:16" x14ac:dyDescent="0.25">
      <c r="A373" s="164" t="s">
        <v>133</v>
      </c>
      <c r="B373" s="164" t="s">
        <v>132</v>
      </c>
      <c r="C373" s="164" t="s">
        <v>179</v>
      </c>
      <c r="D373" s="164" t="s">
        <v>180</v>
      </c>
      <c r="E373" s="157" t="s">
        <v>9</v>
      </c>
      <c r="F373" s="165" t="str">
        <f>UPPER("FCTYF_"&amp;B373&amp;"_"&amp;D373)</f>
        <v>FCTYF_ERO_EOPG</v>
      </c>
      <c r="G373" s="374" t="s">
        <v>762</v>
      </c>
      <c r="H373" s="165" t="str">
        <f>TRIM("FCTYF_"&amp;B373&amp;"_"&amp;D373&amp;"_"&amp;E373)</f>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AVERAGE(I373:M373)</f>
        <v>0</v>
      </c>
      <c r="P373" s="157" t="b">
        <f>EXACT(ROUND(N373,1),ROUND(O373,1))</f>
        <v>1</v>
      </c>
    </row>
    <row r="374" spans="1:16" x14ac:dyDescent="0.25">
      <c r="A374" s="164" t="s">
        <v>133</v>
      </c>
      <c r="B374" s="164" t="s">
        <v>132</v>
      </c>
      <c r="C374" s="164" t="s">
        <v>179</v>
      </c>
      <c r="D374" s="164" t="s">
        <v>180</v>
      </c>
      <c r="E374" s="157" t="s">
        <v>11</v>
      </c>
      <c r="F374" s="165" t="str">
        <f>UPPER("FCTYF_"&amp;B374&amp;"_"&amp;D374)</f>
        <v>FCTYF_ERO_EOPG</v>
      </c>
      <c r="G374" s="374" t="s">
        <v>805</v>
      </c>
      <c r="H374" s="165" t="str">
        <f>TRIM("FCTYF_"&amp;B374&amp;"_"&amp;D374&amp;"_"&amp;E374)</f>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AVERAGE(I374:M374)</f>
        <v>0</v>
      </c>
      <c r="P374" s="157" t="b">
        <f>EXACT(ROUND(N374,1),ROUND(O374,1))</f>
        <v>1</v>
      </c>
    </row>
    <row r="375" spans="1:16" x14ac:dyDescent="0.25">
      <c r="A375" s="164" t="s">
        <v>133</v>
      </c>
      <c r="B375" s="164" t="s">
        <v>132</v>
      </c>
      <c r="C375" s="164" t="s">
        <v>179</v>
      </c>
      <c r="D375" s="164" t="s">
        <v>180</v>
      </c>
      <c r="E375" s="157" t="s">
        <v>13</v>
      </c>
      <c r="F375" s="165" t="str">
        <f>UPPER("FCTYF_"&amp;B375&amp;"_"&amp;D375)</f>
        <v>FCTYF_ERO_EOPG</v>
      </c>
      <c r="G375" s="374" t="s">
        <v>763</v>
      </c>
      <c r="H375" s="165" t="str">
        <f>TRIM("FCTYF_"&amp;B375&amp;"_"&amp;D375&amp;"_"&amp;E375)</f>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AVERAGE(I375:M375)</f>
        <v>0</v>
      </c>
      <c r="P375" s="157" t="b">
        <f>EXACT(ROUND(N375,1),ROUND(O375,1))</f>
        <v>1</v>
      </c>
    </row>
    <row r="376" spans="1:16" x14ac:dyDescent="0.25">
      <c r="A376" s="164" t="s">
        <v>133</v>
      </c>
      <c r="B376" s="164" t="s">
        <v>132</v>
      </c>
      <c r="C376" s="164" t="s">
        <v>179</v>
      </c>
      <c r="D376" s="164" t="s">
        <v>180</v>
      </c>
      <c r="E376" s="157" t="s">
        <v>14</v>
      </c>
      <c r="F376" s="165" t="str">
        <f>UPPER("FCTYF_"&amp;B376&amp;"_"&amp;D376)</f>
        <v>FCTYF_ERO_EOPG</v>
      </c>
      <c r="G376" s="374" t="s">
        <v>764</v>
      </c>
      <c r="H376" s="165" t="str">
        <f>TRIM("FCTYF_"&amp;B376&amp;"_"&amp;D376&amp;"_"&amp;E376)</f>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AVERAGE(I376:M376)</f>
        <v>0</v>
      </c>
      <c r="P376" s="157" t="b">
        <f>EXACT(ROUND(N376,1),ROUND(O376,1))</f>
        <v>1</v>
      </c>
    </row>
    <row r="377" spans="1:16" x14ac:dyDescent="0.25">
      <c r="A377" s="164" t="s">
        <v>133</v>
      </c>
      <c r="B377" s="164" t="s">
        <v>132</v>
      </c>
      <c r="C377" s="164" t="s">
        <v>179</v>
      </c>
      <c r="D377" s="164" t="s">
        <v>180</v>
      </c>
      <c r="E377" s="157" t="s">
        <v>15</v>
      </c>
      <c r="F377" s="165" t="str">
        <f>UPPER("FCTYF_"&amp;B377&amp;"_"&amp;D377)</f>
        <v>FCTYF_ERO_EOPG</v>
      </c>
      <c r="G377" s="374" t="s">
        <v>765</v>
      </c>
      <c r="H377" s="165" t="str">
        <f>TRIM("FCTYF_"&amp;B377&amp;"_"&amp;D377&amp;"_"&amp;E377)</f>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AVERAGE(I377:M377)</f>
        <v>0</v>
      </c>
      <c r="P377" s="157" t="b">
        <f>EXACT(ROUND(N377,1),ROUND(O377,1))</f>
        <v>1</v>
      </c>
    </row>
    <row r="378" spans="1:16" x14ac:dyDescent="0.25">
      <c r="A378" s="164" t="s">
        <v>133</v>
      </c>
      <c r="B378" s="164" t="s">
        <v>132</v>
      </c>
      <c r="C378" s="164" t="s">
        <v>179</v>
      </c>
      <c r="D378" s="164" t="s">
        <v>180</v>
      </c>
      <c r="E378" s="157" t="s">
        <v>17</v>
      </c>
      <c r="F378" s="165" t="str">
        <f>UPPER("FCTYF_"&amp;B378&amp;"_"&amp;D378)</f>
        <v>FCTYF_ERO_EOPG</v>
      </c>
      <c r="G378" s="374" t="s">
        <v>766</v>
      </c>
      <c r="H378" s="165" t="str">
        <f>TRIM("FCTYF_"&amp;B378&amp;"_"&amp;D378&amp;"_"&amp;E378)</f>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AVERAGE(I378:M378)</f>
        <v>0</v>
      </c>
      <c r="P378" s="157" t="b">
        <f>EXACT(ROUND(N378,1),ROUND(O378,1))</f>
        <v>1</v>
      </c>
    </row>
    <row r="379" spans="1:16" x14ac:dyDescent="0.25">
      <c r="A379" s="164" t="s">
        <v>133</v>
      </c>
      <c r="B379" s="164" t="s">
        <v>132</v>
      </c>
      <c r="C379" s="164" t="s">
        <v>179</v>
      </c>
      <c r="D379" s="164" t="s">
        <v>180</v>
      </c>
      <c r="E379" s="157" t="s">
        <v>18</v>
      </c>
      <c r="F379" s="165" t="str">
        <f>UPPER("FCTYF_"&amp;B379&amp;"_"&amp;D379)</f>
        <v>FCTYF_ERO_EOPG</v>
      </c>
      <c r="G379" s="374" t="s">
        <v>767</v>
      </c>
      <c r="H379" s="165" t="str">
        <f>TRIM("FCTYF_"&amp;B379&amp;"_"&amp;D379&amp;"_"&amp;E379)</f>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AVERAGE(I379:M379)</f>
        <v>0</v>
      </c>
      <c r="P379" s="157" t="b">
        <f>EXACT(ROUND(N379,1),ROUND(O379,1))</f>
        <v>1</v>
      </c>
    </row>
    <row r="380" spans="1:16" x14ac:dyDescent="0.25">
      <c r="A380" s="164" t="s">
        <v>133</v>
      </c>
      <c r="B380" s="164" t="s">
        <v>132</v>
      </c>
      <c r="C380" s="164" t="s">
        <v>179</v>
      </c>
      <c r="D380" s="164" t="s">
        <v>180</v>
      </c>
      <c r="E380" s="157" t="s">
        <v>19</v>
      </c>
      <c r="F380" s="165" t="str">
        <f>UPPER("FCTYF_"&amp;B380&amp;"_"&amp;D380)</f>
        <v>FCTYF_ERO_EOPG</v>
      </c>
      <c r="G380" s="374" t="s">
        <v>768</v>
      </c>
      <c r="H380" s="165" t="str">
        <f>TRIM("FCTYF_"&amp;B380&amp;"_"&amp;D380&amp;"_"&amp;E380)</f>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AVERAGE(I380:M380)</f>
        <v>0</v>
      </c>
      <c r="P380" s="157" t="b">
        <f>EXACT(ROUND(N380,1),ROUND(O380,1))</f>
        <v>1</v>
      </c>
    </row>
    <row r="381" spans="1:16" x14ac:dyDescent="0.25">
      <c r="A381" s="164" t="s">
        <v>133</v>
      </c>
      <c r="B381" s="164" t="s">
        <v>132</v>
      </c>
      <c r="C381" s="164" t="s">
        <v>179</v>
      </c>
      <c r="D381" s="164" t="s">
        <v>180</v>
      </c>
      <c r="E381" s="157" t="s">
        <v>21</v>
      </c>
      <c r="F381" s="165" t="str">
        <f>UPPER("FCTYF_"&amp;B381&amp;"_"&amp;D381)</f>
        <v>FCTYF_ERO_EOPG</v>
      </c>
      <c r="G381" s="374" t="s">
        <v>769</v>
      </c>
      <c r="H381" s="165" t="str">
        <f>TRIM("FCTYF_"&amp;B381&amp;"_"&amp;D381&amp;"_"&amp;E381)</f>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AVERAGE(I381:M381)</f>
        <v>0</v>
      </c>
      <c r="P381" s="157" t="b">
        <f>EXACT(ROUND(N381,1),ROUND(O381,1))</f>
        <v>1</v>
      </c>
    </row>
    <row r="382" spans="1:16" x14ac:dyDescent="0.25">
      <c r="A382" s="164" t="s">
        <v>133</v>
      </c>
      <c r="B382" s="164" t="s">
        <v>132</v>
      </c>
      <c r="C382" s="164" t="s">
        <v>179</v>
      </c>
      <c r="D382" s="164" t="s">
        <v>180</v>
      </c>
      <c r="E382" s="157" t="s">
        <v>39</v>
      </c>
      <c r="F382" s="165" t="str">
        <f>UPPER("FCTYF_"&amp;B382&amp;"_"&amp;D382)</f>
        <v>FCTYF_ERO_EOPG</v>
      </c>
      <c r="G382" s="374" t="s">
        <v>806</v>
      </c>
      <c r="H382" s="165" t="str">
        <f>TRIM("FCTYF_"&amp;B382&amp;"_"&amp;D382&amp;"_"&amp;E382)</f>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AVERAGE(I382:M382)</f>
        <v>0</v>
      </c>
      <c r="P382" s="157" t="b">
        <f>EXACT(ROUND(N382,1),ROUND(O382,1))</f>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UPPER("FCTYF_"&amp;B384&amp;"_"&amp;D384)</f>
        <v>FCTYF_ERO_EORX</v>
      </c>
      <c r="G384" s="374" t="s">
        <v>756</v>
      </c>
      <c r="H384" s="165" t="str">
        <f>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AVERAGE(I384:M384)</f>
        <v>0</v>
      </c>
      <c r="P384" s="157" t="b">
        <f>EXACT(ROUND(N384,1),ROUND(O384,1))</f>
        <v>1</v>
      </c>
    </row>
    <row r="385" spans="1:16" x14ac:dyDescent="0.25">
      <c r="A385" s="164" t="s">
        <v>133</v>
      </c>
      <c r="B385" s="164" t="s">
        <v>132</v>
      </c>
      <c r="C385" s="164" t="s">
        <v>131</v>
      </c>
      <c r="D385" s="164" t="s">
        <v>130</v>
      </c>
      <c r="E385" s="157" t="s">
        <v>3</v>
      </c>
      <c r="F385" s="165" t="str">
        <f>UPPER("FCTYF_"&amp;B385&amp;"_"&amp;D385)</f>
        <v>FCTYF_ERO_EORX</v>
      </c>
      <c r="G385" s="374" t="s">
        <v>757</v>
      </c>
      <c r="H385" s="165" t="str">
        <f>TRIM("FCTYF_"&amp;B385&amp;"_"&amp;D385&amp;"_"&amp;E385)</f>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AVERAGE(I385:M385)</f>
        <v>0</v>
      </c>
      <c r="P385" s="157" t="b">
        <f>EXACT(ROUND(N385,1),ROUND(O385,1))</f>
        <v>1</v>
      </c>
    </row>
    <row r="386" spans="1:16" x14ac:dyDescent="0.25">
      <c r="A386" s="164" t="s">
        <v>133</v>
      </c>
      <c r="B386" s="164" t="s">
        <v>132</v>
      </c>
      <c r="C386" s="164" t="s">
        <v>131</v>
      </c>
      <c r="D386" s="164" t="s">
        <v>130</v>
      </c>
      <c r="E386" s="157" t="s">
        <v>4</v>
      </c>
      <c r="F386" s="165" t="str">
        <f>UPPER("FCTYF_"&amp;B386&amp;"_"&amp;D386)</f>
        <v>FCTYF_ERO_EORX</v>
      </c>
      <c r="G386" s="374" t="s">
        <v>758</v>
      </c>
      <c r="H386" s="165" t="str">
        <f>TRIM("FCTYF_"&amp;B386&amp;"_"&amp;D386&amp;"_"&amp;E386)</f>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AVERAGE(I386:M386)</f>
        <v>0</v>
      </c>
      <c r="P386" s="157" t="b">
        <f>EXACT(ROUND(N386,1),ROUND(O386,1))</f>
        <v>1</v>
      </c>
    </row>
    <row r="387" spans="1:16" x14ac:dyDescent="0.25">
      <c r="A387" s="164" t="s">
        <v>133</v>
      </c>
      <c r="B387" s="164" t="s">
        <v>132</v>
      </c>
      <c r="C387" s="164" t="s">
        <v>131</v>
      </c>
      <c r="D387" s="164" t="s">
        <v>130</v>
      </c>
      <c r="E387" s="157" t="s">
        <v>5</v>
      </c>
      <c r="F387" s="165" t="str">
        <f>UPPER("FCTYF_"&amp;B387&amp;"_"&amp;D387)</f>
        <v>FCTYF_ERO_EORX</v>
      </c>
      <c r="G387" s="374" t="s">
        <v>759</v>
      </c>
      <c r="H387" s="165" t="str">
        <f>TRIM("FCTYF_"&amp;B387&amp;"_"&amp;D387&amp;"_"&amp;E387)</f>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AVERAGE(I387:M387)</f>
        <v>0</v>
      </c>
      <c r="P387" s="157" t="b">
        <f>EXACT(ROUND(N387,1),ROUND(O387,1))</f>
        <v>1</v>
      </c>
    </row>
    <row r="388" spans="1:16" x14ac:dyDescent="0.25">
      <c r="A388" s="164" t="s">
        <v>133</v>
      </c>
      <c r="B388" s="164" t="s">
        <v>132</v>
      </c>
      <c r="C388" s="164" t="s">
        <v>131</v>
      </c>
      <c r="D388" s="164" t="s">
        <v>130</v>
      </c>
      <c r="E388" s="157" t="s">
        <v>6</v>
      </c>
      <c r="F388" s="165" t="str">
        <f>UPPER("FCTYF_"&amp;B388&amp;"_"&amp;D388)</f>
        <v>FCTYF_ERO_EORX</v>
      </c>
      <c r="G388" s="374" t="s">
        <v>770</v>
      </c>
      <c r="H388" s="165" t="str">
        <f>TRIM("FCTYF_"&amp;B388&amp;"_"&amp;D388&amp;"_"&amp;E388)</f>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AVERAGE(I388:M388)</f>
        <v>0</v>
      </c>
      <c r="P388" s="157" t="b">
        <f>EXACT(ROUND(N388,1),ROUND(O388,1))</f>
        <v>1</v>
      </c>
    </row>
    <row r="389" spans="1:16" x14ac:dyDescent="0.25">
      <c r="A389" s="164" t="s">
        <v>133</v>
      </c>
      <c r="B389" s="164" t="s">
        <v>132</v>
      </c>
      <c r="C389" s="164" t="s">
        <v>131</v>
      </c>
      <c r="D389" s="164" t="s">
        <v>130</v>
      </c>
      <c r="E389" s="157" t="s">
        <v>7</v>
      </c>
      <c r="F389" s="165" t="str">
        <f>UPPER("FCTYF_"&amp;B389&amp;"_"&amp;D389)</f>
        <v>FCTYF_ERO_EORX</v>
      </c>
      <c r="G389" s="374" t="s">
        <v>760</v>
      </c>
      <c r="H389" s="165" t="str">
        <f>TRIM("FCTYF_"&amp;B389&amp;"_"&amp;D389&amp;"_"&amp;E389)</f>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AVERAGE(I389:M389)</f>
        <v>0</v>
      </c>
      <c r="P389" s="157" t="b">
        <f>EXACT(ROUND(N389,1),ROUND(O389,1))</f>
        <v>1</v>
      </c>
    </row>
    <row r="390" spans="1:16" x14ac:dyDescent="0.25">
      <c r="A390" s="164" t="s">
        <v>133</v>
      </c>
      <c r="B390" s="164" t="s">
        <v>132</v>
      </c>
      <c r="C390" s="164" t="s">
        <v>131</v>
      </c>
      <c r="D390" s="164" t="s">
        <v>130</v>
      </c>
      <c r="E390" s="157" t="s">
        <v>8</v>
      </c>
      <c r="F390" s="165" t="str">
        <f>UPPER("FCTYF_"&amp;B390&amp;"_"&amp;D390)</f>
        <v>FCTYF_ERO_EORX</v>
      </c>
      <c r="G390" s="374" t="s">
        <v>761</v>
      </c>
      <c r="H390" s="165" t="str">
        <f>TRIM("FCTYF_"&amp;B390&amp;"_"&amp;D390&amp;"_"&amp;E390)</f>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AVERAGE(I390:M390)</f>
        <v>0</v>
      </c>
      <c r="P390" s="157" t="b">
        <f>EXACT(ROUND(N390,1),ROUND(O390,1))</f>
        <v>1</v>
      </c>
    </row>
    <row r="391" spans="1:16" x14ac:dyDescent="0.25">
      <c r="A391" s="164" t="s">
        <v>133</v>
      </c>
      <c r="B391" s="164" t="s">
        <v>132</v>
      </c>
      <c r="C391" s="164" t="s">
        <v>131</v>
      </c>
      <c r="D391" s="164" t="s">
        <v>130</v>
      </c>
      <c r="E391" s="157" t="s">
        <v>9</v>
      </c>
      <c r="F391" s="165" t="str">
        <f>UPPER("FCTYF_"&amp;B391&amp;"_"&amp;D391)</f>
        <v>FCTYF_ERO_EORX</v>
      </c>
      <c r="G391" s="374" t="s">
        <v>762</v>
      </c>
      <c r="H391" s="165" t="str">
        <f>TRIM("FCTYF_"&amp;B391&amp;"_"&amp;D391&amp;"_"&amp;E391)</f>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AVERAGE(I391:M391)</f>
        <v>0</v>
      </c>
      <c r="P391" s="157" t="b">
        <f>EXACT(ROUND(N391,1),ROUND(O391,1))</f>
        <v>1</v>
      </c>
    </row>
    <row r="392" spans="1:16" x14ac:dyDescent="0.25">
      <c r="A392" s="164" t="s">
        <v>133</v>
      </c>
      <c r="B392" s="164" t="s">
        <v>132</v>
      </c>
      <c r="C392" s="164" t="s">
        <v>131</v>
      </c>
      <c r="D392" s="164" t="s">
        <v>130</v>
      </c>
      <c r="E392" s="157" t="s">
        <v>11</v>
      </c>
      <c r="F392" s="165" t="str">
        <f>UPPER("FCTYF_"&amp;B392&amp;"_"&amp;D392)</f>
        <v>FCTYF_ERO_EORX</v>
      </c>
      <c r="G392" s="374" t="s">
        <v>805</v>
      </c>
      <c r="H392" s="165" t="str">
        <f>TRIM("FCTYF_"&amp;B392&amp;"_"&amp;D392&amp;"_"&amp;E392)</f>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AVERAGE(I392:M392)</f>
        <v>0</v>
      </c>
      <c r="P392" s="157" t="b">
        <f>EXACT(ROUND(N392,1),ROUND(O392,1))</f>
        <v>1</v>
      </c>
    </row>
    <row r="393" spans="1:16" x14ac:dyDescent="0.25">
      <c r="A393" s="164" t="s">
        <v>133</v>
      </c>
      <c r="B393" s="164" t="s">
        <v>132</v>
      </c>
      <c r="C393" s="164" t="s">
        <v>131</v>
      </c>
      <c r="D393" s="164" t="s">
        <v>130</v>
      </c>
      <c r="E393" s="157" t="s">
        <v>13</v>
      </c>
      <c r="F393" s="165" t="str">
        <f>UPPER("FCTYF_"&amp;B393&amp;"_"&amp;D393)</f>
        <v>FCTYF_ERO_EORX</v>
      </c>
      <c r="G393" s="374" t="s">
        <v>763</v>
      </c>
      <c r="H393" s="165" t="str">
        <f>TRIM("FCTYF_"&amp;B393&amp;"_"&amp;D393&amp;"_"&amp;E393)</f>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AVERAGE(I393:M393)</f>
        <v>0</v>
      </c>
      <c r="P393" s="157" t="b">
        <f>EXACT(ROUND(N393,1),ROUND(O393,1))</f>
        <v>1</v>
      </c>
    </row>
    <row r="394" spans="1:16" x14ac:dyDescent="0.25">
      <c r="A394" s="164" t="s">
        <v>133</v>
      </c>
      <c r="B394" s="164" t="s">
        <v>132</v>
      </c>
      <c r="C394" s="164" t="s">
        <v>131</v>
      </c>
      <c r="D394" s="164" t="s">
        <v>130</v>
      </c>
      <c r="E394" s="157" t="s">
        <v>14</v>
      </c>
      <c r="F394" s="165" t="str">
        <f>UPPER("FCTYF_"&amp;B394&amp;"_"&amp;D394)</f>
        <v>FCTYF_ERO_EORX</v>
      </c>
      <c r="G394" s="374" t="s">
        <v>764</v>
      </c>
      <c r="H394" s="165" t="str">
        <f>TRIM("FCTYF_"&amp;B394&amp;"_"&amp;D394&amp;"_"&amp;E394)</f>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AVERAGE(I394:M394)</f>
        <v>0</v>
      </c>
      <c r="P394" s="157" t="b">
        <f>EXACT(ROUND(N394,1),ROUND(O394,1))</f>
        <v>1</v>
      </c>
    </row>
    <row r="395" spans="1:16" x14ac:dyDescent="0.25">
      <c r="A395" s="164" t="s">
        <v>133</v>
      </c>
      <c r="B395" s="164" t="s">
        <v>132</v>
      </c>
      <c r="C395" s="164" t="s">
        <v>131</v>
      </c>
      <c r="D395" s="164" t="s">
        <v>130</v>
      </c>
      <c r="E395" s="157" t="s">
        <v>15</v>
      </c>
      <c r="F395" s="165" t="str">
        <f>UPPER("FCTYF_"&amp;B395&amp;"_"&amp;D395)</f>
        <v>FCTYF_ERO_EORX</v>
      </c>
      <c r="G395" s="374" t="s">
        <v>765</v>
      </c>
      <c r="H395" s="165" t="str">
        <f>TRIM("FCTYF_"&amp;B395&amp;"_"&amp;D395&amp;"_"&amp;E395)</f>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AVERAGE(I395:M395)</f>
        <v>0</v>
      </c>
      <c r="P395" s="157" t="b">
        <f>EXACT(ROUND(N395,1),ROUND(O395,1))</f>
        <v>1</v>
      </c>
    </row>
    <row r="396" spans="1:16" x14ac:dyDescent="0.25">
      <c r="A396" s="164" t="s">
        <v>133</v>
      </c>
      <c r="B396" s="164" t="s">
        <v>132</v>
      </c>
      <c r="C396" s="164" t="s">
        <v>131</v>
      </c>
      <c r="D396" s="164" t="s">
        <v>130</v>
      </c>
      <c r="E396" s="157" t="s">
        <v>17</v>
      </c>
      <c r="F396" s="165" t="str">
        <f>UPPER("FCTYF_"&amp;B396&amp;"_"&amp;D396)</f>
        <v>FCTYF_ERO_EORX</v>
      </c>
      <c r="G396" s="374" t="s">
        <v>766</v>
      </c>
      <c r="H396" s="165" t="str">
        <f>TRIM("FCTYF_"&amp;B396&amp;"_"&amp;D396&amp;"_"&amp;E396)</f>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AVERAGE(I396:M396)</f>
        <v>0</v>
      </c>
      <c r="P396" s="157" t="b">
        <f>EXACT(ROUND(N396,1),ROUND(O396,1))</f>
        <v>1</v>
      </c>
    </row>
    <row r="397" spans="1:16" x14ac:dyDescent="0.25">
      <c r="A397" s="164" t="s">
        <v>133</v>
      </c>
      <c r="B397" s="164" t="s">
        <v>132</v>
      </c>
      <c r="C397" s="164" t="s">
        <v>131</v>
      </c>
      <c r="D397" s="164" t="s">
        <v>130</v>
      </c>
      <c r="E397" s="157" t="s">
        <v>18</v>
      </c>
      <c r="F397" s="165" t="str">
        <f>UPPER("FCTYF_"&amp;B397&amp;"_"&amp;D397)</f>
        <v>FCTYF_ERO_EORX</v>
      </c>
      <c r="G397" s="374" t="s">
        <v>767</v>
      </c>
      <c r="H397" s="165" t="str">
        <f>TRIM("FCTYF_"&amp;B397&amp;"_"&amp;D397&amp;"_"&amp;E397)</f>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AVERAGE(I397:M397)</f>
        <v>0</v>
      </c>
      <c r="P397" s="157" t="b">
        <f>EXACT(ROUND(N397,1),ROUND(O397,1))</f>
        <v>1</v>
      </c>
    </row>
    <row r="398" spans="1:16" x14ac:dyDescent="0.25">
      <c r="A398" s="164" t="s">
        <v>133</v>
      </c>
      <c r="B398" s="164" t="s">
        <v>132</v>
      </c>
      <c r="C398" s="164" t="s">
        <v>131</v>
      </c>
      <c r="D398" s="164" t="s">
        <v>130</v>
      </c>
      <c r="E398" s="157" t="s">
        <v>19</v>
      </c>
      <c r="F398" s="165" t="str">
        <f>UPPER("FCTYF_"&amp;B398&amp;"_"&amp;D398)</f>
        <v>FCTYF_ERO_EORX</v>
      </c>
      <c r="G398" s="374" t="s">
        <v>768</v>
      </c>
      <c r="H398" s="165" t="str">
        <f>TRIM("FCTYF_"&amp;B398&amp;"_"&amp;D398&amp;"_"&amp;E398)</f>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AVERAGE(I398:M398)</f>
        <v>0</v>
      </c>
      <c r="P398" s="157" t="b">
        <f>EXACT(ROUND(N398,1),ROUND(O398,1))</f>
        <v>1</v>
      </c>
    </row>
    <row r="399" spans="1:16" x14ac:dyDescent="0.25">
      <c r="A399" s="164" t="s">
        <v>133</v>
      </c>
      <c r="B399" s="164" t="s">
        <v>132</v>
      </c>
      <c r="C399" s="164" t="s">
        <v>131</v>
      </c>
      <c r="D399" s="164" t="s">
        <v>130</v>
      </c>
      <c r="E399" s="157" t="s">
        <v>21</v>
      </c>
      <c r="F399" s="165" t="str">
        <f>UPPER("FCTYF_"&amp;B399&amp;"_"&amp;D399)</f>
        <v>FCTYF_ERO_EORX</v>
      </c>
      <c r="G399" s="374" t="s">
        <v>769</v>
      </c>
      <c r="H399" s="165" t="str">
        <f>TRIM("FCTYF_"&amp;B399&amp;"_"&amp;D399&amp;"_"&amp;E399)</f>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AVERAGE(I399:M399)</f>
        <v>0</v>
      </c>
      <c r="P399" s="157" t="b">
        <f>EXACT(ROUND(N399,1),ROUND(O399,1))</f>
        <v>1</v>
      </c>
    </row>
    <row r="400" spans="1:16" x14ac:dyDescent="0.25">
      <c r="A400" s="164" t="s">
        <v>133</v>
      </c>
      <c r="B400" s="164" t="s">
        <v>132</v>
      </c>
      <c r="C400" s="164" t="s">
        <v>131</v>
      </c>
      <c r="D400" s="164" t="s">
        <v>130</v>
      </c>
      <c r="E400" s="157" t="s">
        <v>39</v>
      </c>
      <c r="F400" s="165" t="str">
        <f>UPPER("FCTYF_"&amp;B400&amp;"_"&amp;D400)</f>
        <v>FCTYF_ERO_EORX</v>
      </c>
      <c r="G400" s="374" t="s">
        <v>806</v>
      </c>
      <c r="H400" s="165" t="str">
        <f>TRIM("FCTYF_"&amp;B400&amp;"_"&amp;D400&amp;"_"&amp;E400)</f>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AVERAGE(I400:M400)</f>
        <v>0</v>
      </c>
      <c r="P400" s="157" t="b">
        <f>EXACT(ROUND(N400,1),ROUND(O400,1))</f>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UPPER("FCTYF_"&amp;B402&amp;"_"&amp;D402)</f>
        <v>FCTYF_FT_BJ</v>
      </c>
      <c r="G402" s="374" t="s">
        <v>756</v>
      </c>
      <c r="H402" s="165" t="str">
        <f>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AVERAGE(I402:M402)</f>
        <v>0</v>
      </c>
      <c r="P402" s="157" t="b">
        <f>EXACT(ROUND(N402,1),ROUND(O402,1))</f>
        <v>1</v>
      </c>
    </row>
    <row r="403" spans="1:16" x14ac:dyDescent="0.25">
      <c r="A403" s="164" t="s">
        <v>28</v>
      </c>
      <c r="B403" s="164" t="s">
        <v>91</v>
      </c>
      <c r="C403" s="164" t="s">
        <v>181</v>
      </c>
      <c r="D403" s="164" t="s">
        <v>182</v>
      </c>
      <c r="E403" s="157" t="s">
        <v>3</v>
      </c>
      <c r="F403" s="165" t="str">
        <f>UPPER("FCTYF_"&amp;B403&amp;"_"&amp;D403)</f>
        <v>FCTYF_FT_BJ</v>
      </c>
      <c r="G403" s="374" t="s">
        <v>757</v>
      </c>
      <c r="H403" s="165" t="str">
        <f>TRIM("FCTYF_"&amp;B403&amp;"_"&amp;D403&amp;"_"&amp;E403)</f>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AVERAGE(I403:M403)</f>
        <v>0</v>
      </c>
      <c r="P403" s="157" t="b">
        <f>EXACT(ROUND(N403,1),ROUND(O403,1))</f>
        <v>1</v>
      </c>
    </row>
    <row r="404" spans="1:16" x14ac:dyDescent="0.25">
      <c r="A404" s="164" t="s">
        <v>28</v>
      </c>
      <c r="B404" s="164" t="s">
        <v>91</v>
      </c>
      <c r="C404" s="164" t="s">
        <v>181</v>
      </c>
      <c r="D404" s="164" t="s">
        <v>182</v>
      </c>
      <c r="E404" s="157" t="s">
        <v>4</v>
      </c>
      <c r="F404" s="165" t="str">
        <f>UPPER("FCTYF_"&amp;B404&amp;"_"&amp;D404)</f>
        <v>FCTYF_FT_BJ</v>
      </c>
      <c r="G404" s="374" t="s">
        <v>758</v>
      </c>
      <c r="H404" s="165" t="str">
        <f>TRIM("FCTYF_"&amp;B404&amp;"_"&amp;D404&amp;"_"&amp;E404)</f>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AVERAGE(I404:M404)</f>
        <v>0</v>
      </c>
      <c r="P404" s="157" t="b">
        <f>EXACT(ROUND(N404,1),ROUND(O404,1))</f>
        <v>1</v>
      </c>
    </row>
    <row r="405" spans="1:16" x14ac:dyDescent="0.25">
      <c r="A405" s="164" t="s">
        <v>28</v>
      </c>
      <c r="B405" s="164" t="s">
        <v>91</v>
      </c>
      <c r="C405" s="164" t="s">
        <v>181</v>
      </c>
      <c r="D405" s="164" t="s">
        <v>182</v>
      </c>
      <c r="E405" s="157" t="s">
        <v>5</v>
      </c>
      <c r="F405" s="165" t="str">
        <f>UPPER("FCTYF_"&amp;B405&amp;"_"&amp;D405)</f>
        <v>FCTYF_FT_BJ</v>
      </c>
      <c r="G405" s="374" t="s">
        <v>759</v>
      </c>
      <c r="H405" s="165" t="str">
        <f>TRIM("FCTYF_"&amp;B405&amp;"_"&amp;D405&amp;"_"&amp;E405)</f>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AVERAGE(I405:M405)</f>
        <v>0</v>
      </c>
      <c r="P405" s="157" t="b">
        <f>EXACT(ROUND(N405,1),ROUND(O405,1))</f>
        <v>1</v>
      </c>
    </row>
    <row r="406" spans="1:16" x14ac:dyDescent="0.25">
      <c r="A406" s="164" t="s">
        <v>28</v>
      </c>
      <c r="B406" s="164" t="s">
        <v>91</v>
      </c>
      <c r="C406" s="164" t="s">
        <v>181</v>
      </c>
      <c r="D406" s="164" t="s">
        <v>182</v>
      </c>
      <c r="E406" s="157" t="s">
        <v>6</v>
      </c>
      <c r="F406" s="165" t="str">
        <f>UPPER("FCTYF_"&amp;B406&amp;"_"&amp;D406)</f>
        <v>FCTYF_FT_BJ</v>
      </c>
      <c r="G406" s="374" t="s">
        <v>770</v>
      </c>
      <c r="H406" s="165" t="str">
        <f>TRIM("FCTYF_"&amp;B406&amp;"_"&amp;D406&amp;"_"&amp;E406)</f>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AVERAGE(I406:M406)</f>
        <v>0</v>
      </c>
      <c r="P406" s="157" t="b">
        <f>EXACT(ROUND(N406,1),ROUND(O406,1))</f>
        <v>1</v>
      </c>
    </row>
    <row r="407" spans="1:16" x14ac:dyDescent="0.25">
      <c r="A407" s="164" t="s">
        <v>28</v>
      </c>
      <c r="B407" s="164" t="s">
        <v>91</v>
      </c>
      <c r="C407" s="164" t="s">
        <v>181</v>
      </c>
      <c r="D407" s="164" t="s">
        <v>182</v>
      </c>
      <c r="E407" s="157" t="s">
        <v>7</v>
      </c>
      <c r="F407" s="165" t="str">
        <f>UPPER("FCTYF_"&amp;B407&amp;"_"&amp;D407)</f>
        <v>FCTYF_FT_BJ</v>
      </c>
      <c r="G407" s="374" t="s">
        <v>760</v>
      </c>
      <c r="H407" s="165" t="str">
        <f>TRIM("FCTYF_"&amp;B407&amp;"_"&amp;D407&amp;"_"&amp;E407)</f>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AVERAGE(I407:M407)</f>
        <v>0</v>
      </c>
      <c r="P407" s="157" t="b">
        <f>EXACT(ROUND(N407,1),ROUND(O407,1))</f>
        <v>1</v>
      </c>
    </row>
    <row r="408" spans="1:16" x14ac:dyDescent="0.25">
      <c r="A408" s="164" t="s">
        <v>28</v>
      </c>
      <c r="B408" s="164" t="s">
        <v>91</v>
      </c>
      <c r="C408" s="164" t="s">
        <v>181</v>
      </c>
      <c r="D408" s="164" t="s">
        <v>182</v>
      </c>
      <c r="E408" s="157" t="s">
        <v>8</v>
      </c>
      <c r="F408" s="165" t="str">
        <f>UPPER("FCTYF_"&amp;B408&amp;"_"&amp;D408)</f>
        <v>FCTYF_FT_BJ</v>
      </c>
      <c r="G408" s="374" t="s">
        <v>761</v>
      </c>
      <c r="H408" s="165" t="str">
        <f>TRIM("FCTYF_"&amp;B408&amp;"_"&amp;D408&amp;"_"&amp;E408)</f>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AVERAGE(I408:M408)</f>
        <v>0</v>
      </c>
      <c r="P408" s="157" t="b">
        <f>EXACT(ROUND(N408,1),ROUND(O408,1))</f>
        <v>1</v>
      </c>
    </row>
    <row r="409" spans="1:16" x14ac:dyDescent="0.25">
      <c r="A409" s="164" t="s">
        <v>28</v>
      </c>
      <c r="B409" s="164" t="s">
        <v>91</v>
      </c>
      <c r="C409" s="164" t="s">
        <v>181</v>
      </c>
      <c r="D409" s="164" t="s">
        <v>182</v>
      </c>
      <c r="E409" s="157" t="s">
        <v>9</v>
      </c>
      <c r="F409" s="165" t="str">
        <f>UPPER("FCTYF_"&amp;B409&amp;"_"&amp;D409)</f>
        <v>FCTYF_FT_BJ</v>
      </c>
      <c r="G409" s="374" t="s">
        <v>762</v>
      </c>
      <c r="H409" s="165" t="str">
        <f>TRIM("FCTYF_"&amp;B409&amp;"_"&amp;D409&amp;"_"&amp;E409)</f>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AVERAGE(I409:M409)</f>
        <v>0</v>
      </c>
      <c r="P409" s="157" t="b">
        <f>EXACT(ROUND(N409,1),ROUND(O409,1))</f>
        <v>1</v>
      </c>
    </row>
    <row r="410" spans="1:16" x14ac:dyDescent="0.25">
      <c r="A410" s="164" t="s">
        <v>28</v>
      </c>
      <c r="B410" s="164" t="s">
        <v>91</v>
      </c>
      <c r="C410" s="164" t="s">
        <v>181</v>
      </c>
      <c r="D410" s="164" t="s">
        <v>182</v>
      </c>
      <c r="E410" s="157" t="s">
        <v>11</v>
      </c>
      <c r="F410" s="165" t="str">
        <f>UPPER("FCTYF_"&amp;B410&amp;"_"&amp;D410)</f>
        <v>FCTYF_FT_BJ</v>
      </c>
      <c r="G410" s="374" t="s">
        <v>805</v>
      </c>
      <c r="H410" s="165" t="str">
        <f>TRIM("FCTYF_"&amp;B410&amp;"_"&amp;D410&amp;"_"&amp;E410)</f>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AVERAGE(I410:M410)</f>
        <v>0</v>
      </c>
      <c r="P410" s="157" t="b">
        <f>EXACT(ROUND(N410,1),ROUND(O410,1))</f>
        <v>1</v>
      </c>
    </row>
    <row r="411" spans="1:16" x14ac:dyDescent="0.25">
      <c r="A411" s="164" t="s">
        <v>28</v>
      </c>
      <c r="B411" s="164" t="s">
        <v>91</v>
      </c>
      <c r="C411" s="164" t="s">
        <v>181</v>
      </c>
      <c r="D411" s="164" t="s">
        <v>182</v>
      </c>
      <c r="E411" s="157" t="s">
        <v>13</v>
      </c>
      <c r="F411" s="165" t="str">
        <f>UPPER("FCTYF_"&amp;B411&amp;"_"&amp;D411)</f>
        <v>FCTYF_FT_BJ</v>
      </c>
      <c r="G411" s="374" t="s">
        <v>763</v>
      </c>
      <c r="H411" s="165" t="str">
        <f>TRIM("FCTYF_"&amp;B411&amp;"_"&amp;D411&amp;"_"&amp;E411)</f>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AVERAGE(I411:M411)</f>
        <v>0</v>
      </c>
      <c r="P411" s="157" t="b">
        <f>EXACT(ROUND(N411,1),ROUND(O411,1))</f>
        <v>1</v>
      </c>
    </row>
    <row r="412" spans="1:16" x14ac:dyDescent="0.25">
      <c r="A412" s="164" t="s">
        <v>28</v>
      </c>
      <c r="B412" s="164" t="s">
        <v>91</v>
      </c>
      <c r="C412" s="164" t="s">
        <v>181</v>
      </c>
      <c r="D412" s="164" t="s">
        <v>182</v>
      </c>
      <c r="E412" s="157" t="s">
        <v>14</v>
      </c>
      <c r="F412" s="165" t="str">
        <f>UPPER("FCTYF_"&amp;B412&amp;"_"&amp;D412)</f>
        <v>FCTYF_FT_BJ</v>
      </c>
      <c r="G412" s="374" t="s">
        <v>764</v>
      </c>
      <c r="H412" s="165" t="str">
        <f>TRIM("FCTYF_"&amp;B412&amp;"_"&amp;D412&amp;"_"&amp;E412)</f>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AVERAGE(I412:M412)</f>
        <v>0</v>
      </c>
      <c r="P412" s="157" t="b">
        <f>EXACT(ROUND(N412,1),ROUND(O412,1))</f>
        <v>1</v>
      </c>
    </row>
    <row r="413" spans="1:16" x14ac:dyDescent="0.25">
      <c r="A413" s="164" t="s">
        <v>28</v>
      </c>
      <c r="B413" s="164" t="s">
        <v>91</v>
      </c>
      <c r="C413" s="164" t="s">
        <v>181</v>
      </c>
      <c r="D413" s="164" t="s">
        <v>182</v>
      </c>
      <c r="E413" s="157" t="s">
        <v>15</v>
      </c>
      <c r="F413" s="165" t="str">
        <f>UPPER("FCTYF_"&amp;B413&amp;"_"&amp;D413)</f>
        <v>FCTYF_FT_BJ</v>
      </c>
      <c r="G413" s="374" t="s">
        <v>765</v>
      </c>
      <c r="H413" s="165" t="str">
        <f>TRIM("FCTYF_"&amp;B413&amp;"_"&amp;D413&amp;"_"&amp;E413)</f>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AVERAGE(I413:M413)</f>
        <v>0</v>
      </c>
      <c r="P413" s="157" t="b">
        <f>EXACT(ROUND(N413,1),ROUND(O413,1))</f>
        <v>1</v>
      </c>
    </row>
    <row r="414" spans="1:16" x14ac:dyDescent="0.25">
      <c r="A414" s="164" t="s">
        <v>28</v>
      </c>
      <c r="B414" s="164" t="s">
        <v>91</v>
      </c>
      <c r="C414" s="164" t="s">
        <v>181</v>
      </c>
      <c r="D414" s="164" t="s">
        <v>182</v>
      </c>
      <c r="E414" s="157" t="s">
        <v>17</v>
      </c>
      <c r="F414" s="165" t="str">
        <f>UPPER("FCTYF_"&amp;B414&amp;"_"&amp;D414)</f>
        <v>FCTYF_FT_BJ</v>
      </c>
      <c r="G414" s="374" t="s">
        <v>766</v>
      </c>
      <c r="H414" s="165" t="str">
        <f>TRIM("FCTYF_"&amp;B414&amp;"_"&amp;D414&amp;"_"&amp;E414)</f>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AVERAGE(I414:M414)</f>
        <v>0</v>
      </c>
      <c r="P414" s="157" t="b">
        <f>EXACT(ROUND(N414,1),ROUND(O414,1))</f>
        <v>1</v>
      </c>
    </row>
    <row r="415" spans="1:16" x14ac:dyDescent="0.25">
      <c r="A415" s="164" t="s">
        <v>28</v>
      </c>
      <c r="B415" s="164" t="s">
        <v>91</v>
      </c>
      <c r="C415" s="164" t="s">
        <v>181</v>
      </c>
      <c r="D415" s="164" t="s">
        <v>182</v>
      </c>
      <c r="E415" s="157" t="s">
        <v>18</v>
      </c>
      <c r="F415" s="165" t="str">
        <f>UPPER("FCTYF_"&amp;B415&amp;"_"&amp;D415)</f>
        <v>FCTYF_FT_BJ</v>
      </c>
      <c r="G415" s="374" t="s">
        <v>767</v>
      </c>
      <c r="H415" s="165" t="str">
        <f>TRIM("FCTYF_"&amp;B415&amp;"_"&amp;D415&amp;"_"&amp;E415)</f>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AVERAGE(I415:M415)</f>
        <v>0</v>
      </c>
      <c r="P415" s="157" t="b">
        <f>EXACT(ROUND(N415,1),ROUND(O415,1))</f>
        <v>1</v>
      </c>
    </row>
    <row r="416" spans="1:16" x14ac:dyDescent="0.25">
      <c r="A416" s="164" t="s">
        <v>28</v>
      </c>
      <c r="B416" s="164" t="s">
        <v>91</v>
      </c>
      <c r="C416" s="164" t="s">
        <v>181</v>
      </c>
      <c r="D416" s="164" t="s">
        <v>182</v>
      </c>
      <c r="E416" s="157" t="s">
        <v>19</v>
      </c>
      <c r="F416" s="165" t="str">
        <f>UPPER("FCTYF_"&amp;B416&amp;"_"&amp;D416)</f>
        <v>FCTYF_FT_BJ</v>
      </c>
      <c r="G416" s="374" t="s">
        <v>768</v>
      </c>
      <c r="H416" s="165" t="str">
        <f>TRIM("FCTYF_"&amp;B416&amp;"_"&amp;D416&amp;"_"&amp;E416)</f>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AVERAGE(I416:M416)</f>
        <v>0</v>
      </c>
      <c r="P416" s="157" t="b">
        <f>EXACT(ROUND(N416,1),ROUND(O416,1))</f>
        <v>1</v>
      </c>
    </row>
    <row r="417" spans="1:16" x14ac:dyDescent="0.25">
      <c r="A417" s="164" t="s">
        <v>28</v>
      </c>
      <c r="B417" s="164" t="s">
        <v>91</v>
      </c>
      <c r="C417" s="164" t="s">
        <v>181</v>
      </c>
      <c r="D417" s="164" t="s">
        <v>182</v>
      </c>
      <c r="E417" s="157" t="s">
        <v>21</v>
      </c>
      <c r="F417" s="165" t="str">
        <f>UPPER("FCTYF_"&amp;B417&amp;"_"&amp;D417)</f>
        <v>FCTYF_FT_BJ</v>
      </c>
      <c r="G417" s="374" t="s">
        <v>769</v>
      </c>
      <c r="H417" s="165" t="str">
        <f>TRIM("FCTYF_"&amp;B417&amp;"_"&amp;D417&amp;"_"&amp;E417)</f>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AVERAGE(I417:M417)</f>
        <v>0</v>
      </c>
      <c r="P417" s="157" t="b">
        <f>EXACT(ROUND(N417,1),ROUND(O417,1))</f>
        <v>1</v>
      </c>
    </row>
    <row r="418" spans="1:16" x14ac:dyDescent="0.25">
      <c r="A418" s="164" t="s">
        <v>28</v>
      </c>
      <c r="B418" s="164" t="s">
        <v>91</v>
      </c>
      <c r="C418" s="164" t="s">
        <v>181</v>
      </c>
      <c r="D418" s="164" t="s">
        <v>182</v>
      </c>
      <c r="E418" s="157" t="s">
        <v>39</v>
      </c>
      <c r="F418" s="165" t="str">
        <f>UPPER("FCTYF_"&amp;B418&amp;"_"&amp;D418)</f>
        <v>FCTYF_FT_BJ</v>
      </c>
      <c r="G418" s="374" t="s">
        <v>806</v>
      </c>
      <c r="H418" s="165" t="str">
        <f>TRIM("FCTYF_"&amp;B418&amp;"_"&amp;D418&amp;"_"&amp;E418)</f>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AVERAGE(I418:M418)</f>
        <v>0</v>
      </c>
      <c r="P418" s="157" t="b">
        <f>EXACT(ROUND(N418,1),ROUND(O418,1))</f>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UPPER("FCTYF_"&amp;B420&amp;"_"&amp;D420)</f>
        <v>FCTYF_FT_BJFI</v>
      </c>
      <c r="G420" s="374" t="s">
        <v>756</v>
      </c>
      <c r="H420" s="165" t="str">
        <f>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AVERAGE(I420:M420)</f>
        <v>0</v>
      </c>
      <c r="P420" s="157" t="b">
        <f>EXACT(ROUND(N420,1),ROUND(O420,1))</f>
        <v>1</v>
      </c>
    </row>
    <row r="421" spans="1:16" x14ac:dyDescent="0.25">
      <c r="A421" s="164" t="s">
        <v>28</v>
      </c>
      <c r="B421" s="164" t="s">
        <v>91</v>
      </c>
      <c r="C421" s="164" t="s">
        <v>183</v>
      </c>
      <c r="D421" s="164" t="s">
        <v>184</v>
      </c>
      <c r="E421" s="157" t="s">
        <v>3</v>
      </c>
      <c r="F421" s="165" t="str">
        <f>UPPER("FCTYF_"&amp;B421&amp;"_"&amp;D421)</f>
        <v>FCTYF_FT_BJFI</v>
      </c>
      <c r="G421" s="374" t="s">
        <v>757</v>
      </c>
      <c r="H421" s="165" t="str">
        <f>TRIM("FCTYF_"&amp;B421&amp;"_"&amp;D421&amp;"_"&amp;E421)</f>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AVERAGE(I421:M421)</f>
        <v>0</v>
      </c>
      <c r="P421" s="157" t="b">
        <f>EXACT(ROUND(N421,1),ROUND(O421,1))</f>
        <v>1</v>
      </c>
    </row>
    <row r="422" spans="1:16" x14ac:dyDescent="0.25">
      <c r="A422" s="164" t="s">
        <v>28</v>
      </c>
      <c r="B422" s="164" t="s">
        <v>91</v>
      </c>
      <c r="C422" s="164" t="s">
        <v>183</v>
      </c>
      <c r="D422" s="164" t="s">
        <v>184</v>
      </c>
      <c r="E422" s="157" t="s">
        <v>4</v>
      </c>
      <c r="F422" s="165" t="str">
        <f>UPPER("FCTYF_"&amp;B422&amp;"_"&amp;D422)</f>
        <v>FCTYF_FT_BJFI</v>
      </c>
      <c r="G422" s="374" t="s">
        <v>758</v>
      </c>
      <c r="H422" s="165" t="str">
        <f>TRIM("FCTYF_"&amp;B422&amp;"_"&amp;D422&amp;"_"&amp;E422)</f>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AVERAGE(I422:M422)</f>
        <v>0</v>
      </c>
      <c r="P422" s="157" t="b">
        <f>EXACT(ROUND(N422,1),ROUND(O422,1))</f>
        <v>1</v>
      </c>
    </row>
    <row r="423" spans="1:16" x14ac:dyDescent="0.25">
      <c r="A423" s="164" t="s">
        <v>28</v>
      </c>
      <c r="B423" s="164" t="s">
        <v>91</v>
      </c>
      <c r="C423" s="164" t="s">
        <v>183</v>
      </c>
      <c r="D423" s="164" t="s">
        <v>184</v>
      </c>
      <c r="E423" s="157" t="s">
        <v>5</v>
      </c>
      <c r="F423" s="165" t="str">
        <f>UPPER("FCTYF_"&amp;B423&amp;"_"&amp;D423)</f>
        <v>FCTYF_FT_BJFI</v>
      </c>
      <c r="G423" s="374" t="s">
        <v>759</v>
      </c>
      <c r="H423" s="165" t="str">
        <f>TRIM("FCTYF_"&amp;B423&amp;"_"&amp;D423&amp;"_"&amp;E423)</f>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AVERAGE(I423:M423)</f>
        <v>0</v>
      </c>
      <c r="P423" s="157" t="b">
        <f>EXACT(ROUND(N423,1),ROUND(O423,1))</f>
        <v>1</v>
      </c>
    </row>
    <row r="424" spans="1:16" x14ac:dyDescent="0.25">
      <c r="A424" s="164" t="s">
        <v>28</v>
      </c>
      <c r="B424" s="164" t="s">
        <v>91</v>
      </c>
      <c r="C424" s="164" t="s">
        <v>183</v>
      </c>
      <c r="D424" s="164" t="s">
        <v>184</v>
      </c>
      <c r="E424" s="157" t="s">
        <v>6</v>
      </c>
      <c r="F424" s="165" t="str">
        <f>UPPER("FCTYF_"&amp;B424&amp;"_"&amp;D424)</f>
        <v>FCTYF_FT_BJFI</v>
      </c>
      <c r="G424" s="374" t="s">
        <v>770</v>
      </c>
      <c r="H424" s="165" t="str">
        <f>TRIM("FCTYF_"&amp;B424&amp;"_"&amp;D424&amp;"_"&amp;E424)</f>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AVERAGE(I424:M424)</f>
        <v>0</v>
      </c>
      <c r="P424" s="157" t="b">
        <f>EXACT(ROUND(N424,1),ROUND(O424,1))</f>
        <v>1</v>
      </c>
    </row>
    <row r="425" spans="1:16" x14ac:dyDescent="0.25">
      <c r="A425" s="164" t="s">
        <v>28</v>
      </c>
      <c r="B425" s="164" t="s">
        <v>91</v>
      </c>
      <c r="C425" s="164" t="s">
        <v>183</v>
      </c>
      <c r="D425" s="164" t="s">
        <v>184</v>
      </c>
      <c r="E425" s="157" t="s">
        <v>7</v>
      </c>
      <c r="F425" s="165" t="str">
        <f>UPPER("FCTYF_"&amp;B425&amp;"_"&amp;D425)</f>
        <v>FCTYF_FT_BJFI</v>
      </c>
      <c r="G425" s="374" t="s">
        <v>760</v>
      </c>
      <c r="H425" s="165" t="str">
        <f>TRIM("FCTYF_"&amp;B425&amp;"_"&amp;D425&amp;"_"&amp;E425)</f>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AVERAGE(I425:M425)</f>
        <v>0</v>
      </c>
      <c r="P425" s="157" t="b">
        <f>EXACT(ROUND(N425,1),ROUND(O425,1))</f>
        <v>1</v>
      </c>
    </row>
    <row r="426" spans="1:16" x14ac:dyDescent="0.25">
      <c r="A426" s="164" t="s">
        <v>28</v>
      </c>
      <c r="B426" s="164" t="s">
        <v>91</v>
      </c>
      <c r="C426" s="164" t="s">
        <v>183</v>
      </c>
      <c r="D426" s="164" t="s">
        <v>184</v>
      </c>
      <c r="E426" s="157" t="s">
        <v>8</v>
      </c>
      <c r="F426" s="165" t="str">
        <f>UPPER("FCTYF_"&amp;B426&amp;"_"&amp;D426)</f>
        <v>FCTYF_FT_BJFI</v>
      </c>
      <c r="G426" s="374" t="s">
        <v>761</v>
      </c>
      <c r="H426" s="165" t="str">
        <f>TRIM("FCTYF_"&amp;B426&amp;"_"&amp;D426&amp;"_"&amp;E426)</f>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AVERAGE(I426:M426)</f>
        <v>0</v>
      </c>
      <c r="P426" s="157" t="b">
        <f>EXACT(ROUND(N426,1),ROUND(O426,1))</f>
        <v>1</v>
      </c>
    </row>
    <row r="427" spans="1:16" x14ac:dyDescent="0.25">
      <c r="A427" s="164" t="s">
        <v>28</v>
      </c>
      <c r="B427" s="164" t="s">
        <v>91</v>
      </c>
      <c r="C427" s="164" t="s">
        <v>183</v>
      </c>
      <c r="D427" s="164" t="s">
        <v>184</v>
      </c>
      <c r="E427" s="157" t="s">
        <v>9</v>
      </c>
      <c r="F427" s="165" t="str">
        <f>UPPER("FCTYF_"&amp;B427&amp;"_"&amp;D427)</f>
        <v>FCTYF_FT_BJFI</v>
      </c>
      <c r="G427" s="374" t="s">
        <v>762</v>
      </c>
      <c r="H427" s="165" t="str">
        <f>TRIM("FCTYF_"&amp;B427&amp;"_"&amp;D427&amp;"_"&amp;E427)</f>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AVERAGE(I427:M427)</f>
        <v>0</v>
      </c>
      <c r="P427" s="157" t="b">
        <f>EXACT(ROUND(N427,1),ROUND(O427,1))</f>
        <v>1</v>
      </c>
    </row>
    <row r="428" spans="1:16" x14ac:dyDescent="0.25">
      <c r="A428" s="164" t="s">
        <v>28</v>
      </c>
      <c r="B428" s="164" t="s">
        <v>91</v>
      </c>
      <c r="C428" s="164" t="s">
        <v>183</v>
      </c>
      <c r="D428" s="164" t="s">
        <v>184</v>
      </c>
      <c r="E428" s="157" t="s">
        <v>11</v>
      </c>
      <c r="F428" s="165" t="str">
        <f>UPPER("FCTYF_"&amp;B428&amp;"_"&amp;D428)</f>
        <v>FCTYF_FT_BJFI</v>
      </c>
      <c r="G428" s="374" t="s">
        <v>805</v>
      </c>
      <c r="H428" s="165" t="str">
        <f>TRIM("FCTYF_"&amp;B428&amp;"_"&amp;D428&amp;"_"&amp;E428)</f>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AVERAGE(I428:M428)</f>
        <v>0</v>
      </c>
      <c r="P428" s="157" t="b">
        <f>EXACT(ROUND(N428,1),ROUND(O428,1))</f>
        <v>1</v>
      </c>
    </row>
    <row r="429" spans="1:16" x14ac:dyDescent="0.25">
      <c r="A429" s="164" t="s">
        <v>28</v>
      </c>
      <c r="B429" s="164" t="s">
        <v>91</v>
      </c>
      <c r="C429" s="164" t="s">
        <v>183</v>
      </c>
      <c r="D429" s="164" t="s">
        <v>184</v>
      </c>
      <c r="E429" s="157" t="s">
        <v>13</v>
      </c>
      <c r="F429" s="165" t="str">
        <f>UPPER("FCTYF_"&amp;B429&amp;"_"&amp;D429)</f>
        <v>FCTYF_FT_BJFI</v>
      </c>
      <c r="G429" s="374" t="s">
        <v>763</v>
      </c>
      <c r="H429" s="165" t="str">
        <f>TRIM("FCTYF_"&amp;B429&amp;"_"&amp;D429&amp;"_"&amp;E429)</f>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AVERAGE(I429:M429)</f>
        <v>0</v>
      </c>
      <c r="P429" s="157" t="b">
        <f>EXACT(ROUND(N429,1),ROUND(O429,1))</f>
        <v>1</v>
      </c>
    </row>
    <row r="430" spans="1:16" x14ac:dyDescent="0.25">
      <c r="A430" s="164" t="s">
        <v>28</v>
      </c>
      <c r="B430" s="164" t="s">
        <v>91</v>
      </c>
      <c r="C430" s="164" t="s">
        <v>183</v>
      </c>
      <c r="D430" s="164" t="s">
        <v>184</v>
      </c>
      <c r="E430" s="157" t="s">
        <v>14</v>
      </c>
      <c r="F430" s="165" t="str">
        <f>UPPER("FCTYF_"&amp;B430&amp;"_"&amp;D430)</f>
        <v>FCTYF_FT_BJFI</v>
      </c>
      <c r="G430" s="374" t="s">
        <v>764</v>
      </c>
      <c r="H430" s="165" t="str">
        <f>TRIM("FCTYF_"&amp;B430&amp;"_"&amp;D430&amp;"_"&amp;E430)</f>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AVERAGE(I430:M430)</f>
        <v>0</v>
      </c>
      <c r="P430" s="157" t="b">
        <f>EXACT(ROUND(N430,1),ROUND(O430,1))</f>
        <v>1</v>
      </c>
    </row>
    <row r="431" spans="1:16" x14ac:dyDescent="0.25">
      <c r="A431" s="164" t="s">
        <v>28</v>
      </c>
      <c r="B431" s="164" t="s">
        <v>91</v>
      </c>
      <c r="C431" s="164" t="s">
        <v>183</v>
      </c>
      <c r="D431" s="164" t="s">
        <v>184</v>
      </c>
      <c r="E431" s="157" t="s">
        <v>15</v>
      </c>
      <c r="F431" s="165" t="str">
        <f>UPPER("FCTYF_"&amp;B431&amp;"_"&amp;D431)</f>
        <v>FCTYF_FT_BJFI</v>
      </c>
      <c r="G431" s="374" t="s">
        <v>765</v>
      </c>
      <c r="H431" s="165" t="str">
        <f>TRIM("FCTYF_"&amp;B431&amp;"_"&amp;D431&amp;"_"&amp;E431)</f>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AVERAGE(I431:M431)</f>
        <v>0</v>
      </c>
      <c r="P431" s="157" t="b">
        <f>EXACT(ROUND(N431,1),ROUND(O431,1))</f>
        <v>1</v>
      </c>
    </row>
    <row r="432" spans="1:16" x14ac:dyDescent="0.25">
      <c r="A432" s="164" t="s">
        <v>28</v>
      </c>
      <c r="B432" s="164" t="s">
        <v>91</v>
      </c>
      <c r="C432" s="164" t="s">
        <v>183</v>
      </c>
      <c r="D432" s="164" t="s">
        <v>184</v>
      </c>
      <c r="E432" s="157" t="s">
        <v>17</v>
      </c>
      <c r="F432" s="165" t="str">
        <f>UPPER("FCTYF_"&amp;B432&amp;"_"&amp;D432)</f>
        <v>FCTYF_FT_BJFI</v>
      </c>
      <c r="G432" s="374" t="s">
        <v>766</v>
      </c>
      <c r="H432" s="165" t="str">
        <f>TRIM("FCTYF_"&amp;B432&amp;"_"&amp;D432&amp;"_"&amp;E432)</f>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AVERAGE(I432:M432)</f>
        <v>0</v>
      </c>
      <c r="P432" s="157" t="b">
        <f>EXACT(ROUND(N432,1),ROUND(O432,1))</f>
        <v>1</v>
      </c>
    </row>
    <row r="433" spans="1:16" x14ac:dyDescent="0.25">
      <c r="A433" s="164" t="s">
        <v>28</v>
      </c>
      <c r="B433" s="164" t="s">
        <v>91</v>
      </c>
      <c r="C433" s="164" t="s">
        <v>183</v>
      </c>
      <c r="D433" s="164" t="s">
        <v>184</v>
      </c>
      <c r="E433" s="157" t="s">
        <v>18</v>
      </c>
      <c r="F433" s="165" t="str">
        <f>UPPER("FCTYF_"&amp;B433&amp;"_"&amp;D433)</f>
        <v>FCTYF_FT_BJFI</v>
      </c>
      <c r="G433" s="374" t="s">
        <v>767</v>
      </c>
      <c r="H433" s="165" t="str">
        <f>TRIM("FCTYF_"&amp;B433&amp;"_"&amp;D433&amp;"_"&amp;E433)</f>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AVERAGE(I433:M433)</f>
        <v>0</v>
      </c>
      <c r="P433" s="157" t="b">
        <f>EXACT(ROUND(N433,1),ROUND(O433,1))</f>
        <v>1</v>
      </c>
    </row>
    <row r="434" spans="1:16" x14ac:dyDescent="0.25">
      <c r="A434" s="164" t="s">
        <v>28</v>
      </c>
      <c r="B434" s="164" t="s">
        <v>91</v>
      </c>
      <c r="C434" s="164" t="s">
        <v>183</v>
      </c>
      <c r="D434" s="164" t="s">
        <v>184</v>
      </c>
      <c r="E434" s="157" t="s">
        <v>19</v>
      </c>
      <c r="F434" s="165" t="str">
        <f>UPPER("FCTYF_"&amp;B434&amp;"_"&amp;D434)</f>
        <v>FCTYF_FT_BJFI</v>
      </c>
      <c r="G434" s="374" t="s">
        <v>768</v>
      </c>
      <c r="H434" s="165" t="str">
        <f>TRIM("FCTYF_"&amp;B434&amp;"_"&amp;D434&amp;"_"&amp;E434)</f>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AVERAGE(I434:M434)</f>
        <v>0</v>
      </c>
      <c r="P434" s="157" t="b">
        <f>EXACT(ROUND(N434,1),ROUND(O434,1))</f>
        <v>1</v>
      </c>
    </row>
    <row r="435" spans="1:16" x14ac:dyDescent="0.25">
      <c r="A435" s="164" t="s">
        <v>28</v>
      </c>
      <c r="B435" s="164" t="s">
        <v>91</v>
      </c>
      <c r="C435" s="164" t="s">
        <v>183</v>
      </c>
      <c r="D435" s="164" t="s">
        <v>184</v>
      </c>
      <c r="E435" s="157" t="s">
        <v>21</v>
      </c>
      <c r="F435" s="165" t="str">
        <f>UPPER("FCTYF_"&amp;B435&amp;"_"&amp;D435)</f>
        <v>FCTYF_FT_BJFI</v>
      </c>
      <c r="G435" s="374" t="s">
        <v>769</v>
      </c>
      <c r="H435" s="165" t="str">
        <f>TRIM("FCTYF_"&amp;B435&amp;"_"&amp;D435&amp;"_"&amp;E435)</f>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AVERAGE(I435:M435)</f>
        <v>0</v>
      </c>
      <c r="P435" s="157" t="b">
        <f>EXACT(ROUND(N435,1),ROUND(O435,1))</f>
        <v>1</v>
      </c>
    </row>
    <row r="436" spans="1:16" x14ac:dyDescent="0.25">
      <c r="A436" s="164" t="s">
        <v>28</v>
      </c>
      <c r="B436" s="164" t="s">
        <v>91</v>
      </c>
      <c r="C436" s="164" t="s">
        <v>183</v>
      </c>
      <c r="D436" s="164" t="s">
        <v>184</v>
      </c>
      <c r="E436" s="157" t="s">
        <v>39</v>
      </c>
      <c r="F436" s="165" t="str">
        <f>UPPER("FCTYF_"&amp;B436&amp;"_"&amp;D436)</f>
        <v>FCTYF_FT_BJFI</v>
      </c>
      <c r="G436" s="374" t="s">
        <v>806</v>
      </c>
      <c r="H436" s="165" t="str">
        <f>TRIM("FCTYF_"&amp;B436&amp;"_"&amp;D436&amp;"_"&amp;E436)</f>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AVERAGE(I436:M436)</f>
        <v>0</v>
      </c>
      <c r="P436" s="157" t="b">
        <f>EXACT(ROUND(N436,1),ROUND(O436,1))</f>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UPPER("FCTYF_"&amp;B438&amp;"_"&amp;D438)</f>
        <v>FCTYF_FT_BJFT</v>
      </c>
      <c r="G438" s="374" t="s">
        <v>756</v>
      </c>
      <c r="H438" s="165" t="str">
        <f>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AVERAGE(I438:M438)</f>
        <v>0</v>
      </c>
      <c r="P438" s="157" t="b">
        <f>EXACT(ROUND(N438,1),ROUND(O438,1))</f>
        <v>1</v>
      </c>
    </row>
    <row r="439" spans="1:16" x14ac:dyDescent="0.25">
      <c r="A439" s="164" t="s">
        <v>28</v>
      </c>
      <c r="B439" s="164" t="s">
        <v>91</v>
      </c>
      <c r="C439" s="164" t="s">
        <v>116</v>
      </c>
      <c r="D439" s="164" t="s">
        <v>115</v>
      </c>
      <c r="E439" s="157" t="s">
        <v>3</v>
      </c>
      <c r="F439" s="165" t="str">
        <f>UPPER("FCTYF_"&amp;B439&amp;"_"&amp;D439)</f>
        <v>FCTYF_FT_BJFT</v>
      </c>
      <c r="G439" s="374" t="s">
        <v>757</v>
      </c>
      <c r="H439" s="165" t="str">
        <f>TRIM("FCTYF_"&amp;B439&amp;"_"&amp;D439&amp;"_"&amp;E439)</f>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AVERAGE(I439:M439)</f>
        <v>0</v>
      </c>
      <c r="P439" s="157" t="b">
        <f>EXACT(ROUND(N439,1),ROUND(O439,1))</f>
        <v>1</v>
      </c>
    </row>
    <row r="440" spans="1:16" x14ac:dyDescent="0.25">
      <c r="A440" s="164" t="s">
        <v>28</v>
      </c>
      <c r="B440" s="164" t="s">
        <v>91</v>
      </c>
      <c r="C440" s="164" t="s">
        <v>116</v>
      </c>
      <c r="D440" s="164" t="s">
        <v>115</v>
      </c>
      <c r="E440" s="157" t="s">
        <v>4</v>
      </c>
      <c r="F440" s="165" t="str">
        <f>UPPER("FCTYF_"&amp;B440&amp;"_"&amp;D440)</f>
        <v>FCTYF_FT_BJFT</v>
      </c>
      <c r="G440" s="374" t="s">
        <v>758</v>
      </c>
      <c r="H440" s="165" t="str">
        <f>TRIM("FCTYF_"&amp;B440&amp;"_"&amp;D440&amp;"_"&amp;E440)</f>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AVERAGE(I440:M440)</f>
        <v>0</v>
      </c>
      <c r="P440" s="157" t="b">
        <f>EXACT(ROUND(N440,1),ROUND(O440,1))</f>
        <v>1</v>
      </c>
    </row>
    <row r="441" spans="1:16" x14ac:dyDescent="0.25">
      <c r="A441" s="164" t="s">
        <v>28</v>
      </c>
      <c r="B441" s="164" t="s">
        <v>91</v>
      </c>
      <c r="C441" s="164" t="s">
        <v>116</v>
      </c>
      <c r="D441" s="164" t="s">
        <v>115</v>
      </c>
      <c r="E441" s="157" t="s">
        <v>5</v>
      </c>
      <c r="F441" s="165" t="str">
        <f>UPPER("FCTYF_"&amp;B441&amp;"_"&amp;D441)</f>
        <v>FCTYF_FT_BJFT</v>
      </c>
      <c r="G441" s="374" t="s">
        <v>759</v>
      </c>
      <c r="H441" s="165" t="str">
        <f>TRIM("FCTYF_"&amp;B441&amp;"_"&amp;D441&amp;"_"&amp;E441)</f>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AVERAGE(I441:M441)</f>
        <v>0</v>
      </c>
      <c r="P441" s="157" t="b">
        <f>EXACT(ROUND(N441,1),ROUND(O441,1))</f>
        <v>1</v>
      </c>
    </row>
    <row r="442" spans="1:16" x14ac:dyDescent="0.25">
      <c r="A442" s="164" t="s">
        <v>28</v>
      </c>
      <c r="B442" s="164" t="s">
        <v>91</v>
      </c>
      <c r="C442" s="164" t="s">
        <v>116</v>
      </c>
      <c r="D442" s="164" t="s">
        <v>115</v>
      </c>
      <c r="E442" s="157" t="s">
        <v>6</v>
      </c>
      <c r="F442" s="165" t="str">
        <f>UPPER("FCTYF_"&amp;B442&amp;"_"&amp;D442)</f>
        <v>FCTYF_FT_BJFT</v>
      </c>
      <c r="G442" s="374" t="s">
        <v>770</v>
      </c>
      <c r="H442" s="165" t="str">
        <f>TRIM("FCTYF_"&amp;B442&amp;"_"&amp;D442&amp;"_"&amp;E442)</f>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AVERAGE(I442:M442)</f>
        <v>0</v>
      </c>
      <c r="P442" s="157" t="b">
        <f>EXACT(ROUND(N442,1),ROUND(O442,1))</f>
        <v>1</v>
      </c>
    </row>
    <row r="443" spans="1:16" x14ac:dyDescent="0.25">
      <c r="A443" s="164" t="s">
        <v>28</v>
      </c>
      <c r="B443" s="164" t="s">
        <v>91</v>
      </c>
      <c r="C443" s="164" t="s">
        <v>116</v>
      </c>
      <c r="D443" s="164" t="s">
        <v>115</v>
      </c>
      <c r="E443" s="157" t="s">
        <v>7</v>
      </c>
      <c r="F443" s="165" t="str">
        <f>UPPER("FCTYF_"&amp;B443&amp;"_"&amp;D443)</f>
        <v>FCTYF_FT_BJFT</v>
      </c>
      <c r="G443" s="374" t="s">
        <v>760</v>
      </c>
      <c r="H443" s="165" t="str">
        <f>TRIM("FCTYF_"&amp;B443&amp;"_"&amp;D443&amp;"_"&amp;E443)</f>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AVERAGE(I443:M443)</f>
        <v>0</v>
      </c>
      <c r="P443" s="157" t="b">
        <f>EXACT(ROUND(N443,1),ROUND(O443,1))</f>
        <v>1</v>
      </c>
    </row>
    <row r="444" spans="1:16" x14ac:dyDescent="0.25">
      <c r="A444" s="164" t="s">
        <v>28</v>
      </c>
      <c r="B444" s="164" t="s">
        <v>91</v>
      </c>
      <c r="C444" s="164" t="s">
        <v>116</v>
      </c>
      <c r="D444" s="164" t="s">
        <v>115</v>
      </c>
      <c r="E444" s="157" t="s">
        <v>8</v>
      </c>
      <c r="F444" s="165" t="str">
        <f>UPPER("FCTYF_"&amp;B444&amp;"_"&amp;D444)</f>
        <v>FCTYF_FT_BJFT</v>
      </c>
      <c r="G444" s="374" t="s">
        <v>761</v>
      </c>
      <c r="H444" s="165" t="str">
        <f>TRIM("FCTYF_"&amp;B444&amp;"_"&amp;D444&amp;"_"&amp;E444)</f>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AVERAGE(I444:M444)</f>
        <v>0</v>
      </c>
      <c r="P444" s="157" t="b">
        <f>EXACT(ROUND(N444,1),ROUND(O444,1))</f>
        <v>1</v>
      </c>
    </row>
    <row r="445" spans="1:16" x14ac:dyDescent="0.25">
      <c r="A445" s="164" t="s">
        <v>28</v>
      </c>
      <c r="B445" s="164" t="s">
        <v>91</v>
      </c>
      <c r="C445" s="164" t="s">
        <v>116</v>
      </c>
      <c r="D445" s="164" t="s">
        <v>115</v>
      </c>
      <c r="E445" s="157" t="s">
        <v>9</v>
      </c>
      <c r="F445" s="165" t="str">
        <f>UPPER("FCTYF_"&amp;B445&amp;"_"&amp;D445)</f>
        <v>FCTYF_FT_BJFT</v>
      </c>
      <c r="G445" s="374" t="s">
        <v>762</v>
      </c>
      <c r="H445" s="165" t="str">
        <f>TRIM("FCTYF_"&amp;B445&amp;"_"&amp;D445&amp;"_"&amp;E445)</f>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AVERAGE(I445:M445)</f>
        <v>0</v>
      </c>
      <c r="P445" s="157" t="b">
        <f>EXACT(ROUND(N445,1),ROUND(O445,1))</f>
        <v>1</v>
      </c>
    </row>
    <row r="446" spans="1:16" x14ac:dyDescent="0.25">
      <c r="A446" s="164" t="s">
        <v>28</v>
      </c>
      <c r="B446" s="164" t="s">
        <v>91</v>
      </c>
      <c r="C446" s="164" t="s">
        <v>116</v>
      </c>
      <c r="D446" s="164" t="s">
        <v>115</v>
      </c>
      <c r="E446" s="157" t="s">
        <v>11</v>
      </c>
      <c r="F446" s="165" t="str">
        <f>UPPER("FCTYF_"&amp;B446&amp;"_"&amp;D446)</f>
        <v>FCTYF_FT_BJFT</v>
      </c>
      <c r="G446" s="374" t="s">
        <v>805</v>
      </c>
      <c r="H446" s="165" t="str">
        <f>TRIM("FCTYF_"&amp;B446&amp;"_"&amp;D446&amp;"_"&amp;E446)</f>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AVERAGE(I446:M446)</f>
        <v>0</v>
      </c>
      <c r="P446" s="157" t="b">
        <f>EXACT(ROUND(N446,1),ROUND(O446,1))</f>
        <v>1</v>
      </c>
    </row>
    <row r="447" spans="1:16" x14ac:dyDescent="0.25">
      <c r="A447" s="164" t="s">
        <v>28</v>
      </c>
      <c r="B447" s="164" t="s">
        <v>91</v>
      </c>
      <c r="C447" s="164" t="s">
        <v>116</v>
      </c>
      <c r="D447" s="164" t="s">
        <v>115</v>
      </c>
      <c r="E447" s="157" t="s">
        <v>13</v>
      </c>
      <c r="F447" s="165" t="str">
        <f>UPPER("FCTYF_"&amp;B447&amp;"_"&amp;D447)</f>
        <v>FCTYF_FT_BJFT</v>
      </c>
      <c r="G447" s="374" t="s">
        <v>763</v>
      </c>
      <c r="H447" s="165" t="str">
        <f>TRIM("FCTYF_"&amp;B447&amp;"_"&amp;D447&amp;"_"&amp;E447)</f>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AVERAGE(I447:M447)</f>
        <v>0</v>
      </c>
      <c r="P447" s="157" t="b">
        <f>EXACT(ROUND(N447,1),ROUND(O447,1))</f>
        <v>1</v>
      </c>
    </row>
    <row r="448" spans="1:16" x14ac:dyDescent="0.25">
      <c r="A448" s="164" t="s">
        <v>28</v>
      </c>
      <c r="B448" s="164" t="s">
        <v>91</v>
      </c>
      <c r="C448" s="164" t="s">
        <v>116</v>
      </c>
      <c r="D448" s="164" t="s">
        <v>115</v>
      </c>
      <c r="E448" s="157" t="s">
        <v>14</v>
      </c>
      <c r="F448" s="165" t="str">
        <f>UPPER("FCTYF_"&amp;B448&amp;"_"&amp;D448)</f>
        <v>FCTYF_FT_BJFT</v>
      </c>
      <c r="G448" s="374" t="s">
        <v>764</v>
      </c>
      <c r="H448" s="165" t="str">
        <f>TRIM("FCTYF_"&amp;B448&amp;"_"&amp;D448&amp;"_"&amp;E448)</f>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AVERAGE(I448:M448)</f>
        <v>0</v>
      </c>
      <c r="P448" s="157" t="b">
        <f>EXACT(ROUND(N448,1),ROUND(O448,1))</f>
        <v>1</v>
      </c>
    </row>
    <row r="449" spans="1:16" x14ac:dyDescent="0.25">
      <c r="A449" s="164" t="s">
        <v>28</v>
      </c>
      <c r="B449" s="164" t="s">
        <v>91</v>
      </c>
      <c r="C449" s="164" t="s">
        <v>116</v>
      </c>
      <c r="D449" s="164" t="s">
        <v>115</v>
      </c>
      <c r="E449" s="157" t="s">
        <v>15</v>
      </c>
      <c r="F449" s="165" t="str">
        <f>UPPER("FCTYF_"&amp;B449&amp;"_"&amp;D449)</f>
        <v>FCTYF_FT_BJFT</v>
      </c>
      <c r="G449" s="374" t="s">
        <v>765</v>
      </c>
      <c r="H449" s="165" t="str">
        <f>TRIM("FCTYF_"&amp;B449&amp;"_"&amp;D449&amp;"_"&amp;E449)</f>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AVERAGE(I449:M449)</f>
        <v>0</v>
      </c>
      <c r="P449" s="157" t="b">
        <f>EXACT(ROUND(N449,1),ROUND(O449,1))</f>
        <v>1</v>
      </c>
    </row>
    <row r="450" spans="1:16" x14ac:dyDescent="0.25">
      <c r="A450" s="164" t="s">
        <v>28</v>
      </c>
      <c r="B450" s="164" t="s">
        <v>91</v>
      </c>
      <c r="C450" s="164" t="s">
        <v>116</v>
      </c>
      <c r="D450" s="164" t="s">
        <v>115</v>
      </c>
      <c r="E450" s="157" t="s">
        <v>17</v>
      </c>
      <c r="F450" s="165" t="str">
        <f>UPPER("FCTYF_"&amp;B450&amp;"_"&amp;D450)</f>
        <v>FCTYF_FT_BJFT</v>
      </c>
      <c r="G450" s="374" t="s">
        <v>766</v>
      </c>
      <c r="H450" s="165" t="str">
        <f>TRIM("FCTYF_"&amp;B450&amp;"_"&amp;D450&amp;"_"&amp;E450)</f>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AVERAGE(I450:M450)</f>
        <v>0</v>
      </c>
      <c r="P450" s="157" t="b">
        <f>EXACT(ROUND(N450,1),ROUND(O450,1))</f>
        <v>1</v>
      </c>
    </row>
    <row r="451" spans="1:16" x14ac:dyDescent="0.25">
      <c r="A451" s="164" t="s">
        <v>28</v>
      </c>
      <c r="B451" s="164" t="s">
        <v>91</v>
      </c>
      <c r="C451" s="164" t="s">
        <v>116</v>
      </c>
      <c r="D451" s="164" t="s">
        <v>115</v>
      </c>
      <c r="E451" s="157" t="s">
        <v>18</v>
      </c>
      <c r="F451" s="165" t="str">
        <f>UPPER("FCTYF_"&amp;B451&amp;"_"&amp;D451)</f>
        <v>FCTYF_FT_BJFT</v>
      </c>
      <c r="G451" s="374" t="s">
        <v>767</v>
      </c>
      <c r="H451" s="165" t="str">
        <f>TRIM("FCTYF_"&amp;B451&amp;"_"&amp;D451&amp;"_"&amp;E451)</f>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AVERAGE(I451:M451)</f>
        <v>0</v>
      </c>
      <c r="P451" s="157" t="b">
        <f>EXACT(ROUND(N451,1),ROUND(O451,1))</f>
        <v>1</v>
      </c>
    </row>
    <row r="452" spans="1:16" x14ac:dyDescent="0.25">
      <c r="A452" s="164" t="s">
        <v>28</v>
      </c>
      <c r="B452" s="164" t="s">
        <v>91</v>
      </c>
      <c r="C452" s="164" t="s">
        <v>116</v>
      </c>
      <c r="D452" s="164" t="s">
        <v>115</v>
      </c>
      <c r="E452" s="157" t="s">
        <v>19</v>
      </c>
      <c r="F452" s="165" t="str">
        <f>UPPER("FCTYF_"&amp;B452&amp;"_"&amp;D452)</f>
        <v>FCTYF_FT_BJFT</v>
      </c>
      <c r="G452" s="374" t="s">
        <v>768</v>
      </c>
      <c r="H452" s="165" t="str">
        <f>TRIM("FCTYF_"&amp;B452&amp;"_"&amp;D452&amp;"_"&amp;E452)</f>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AVERAGE(I452:M452)</f>
        <v>0</v>
      </c>
      <c r="P452" s="157" t="b">
        <f>EXACT(ROUND(N452,1),ROUND(O452,1))</f>
        <v>1</v>
      </c>
    </row>
    <row r="453" spans="1:16" x14ac:dyDescent="0.25">
      <c r="A453" s="164" t="s">
        <v>28</v>
      </c>
      <c r="B453" s="164" t="s">
        <v>91</v>
      </c>
      <c r="C453" s="164" t="s">
        <v>116</v>
      </c>
      <c r="D453" s="164" t="s">
        <v>115</v>
      </c>
      <c r="E453" s="157" t="s">
        <v>21</v>
      </c>
      <c r="F453" s="165" t="str">
        <f>UPPER("FCTYF_"&amp;B453&amp;"_"&amp;D453)</f>
        <v>FCTYF_FT_BJFT</v>
      </c>
      <c r="G453" s="374" t="s">
        <v>769</v>
      </c>
      <c r="H453" s="165" t="str">
        <f>TRIM("FCTYF_"&amp;B453&amp;"_"&amp;D453&amp;"_"&amp;E453)</f>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AVERAGE(I453:M453)</f>
        <v>0</v>
      </c>
      <c r="P453" s="157" t="b">
        <f>EXACT(ROUND(N453,1),ROUND(O453,1))</f>
        <v>1</v>
      </c>
    </row>
    <row r="454" spans="1:16" x14ac:dyDescent="0.25">
      <c r="A454" s="164" t="s">
        <v>28</v>
      </c>
      <c r="B454" s="164" t="s">
        <v>91</v>
      </c>
      <c r="C454" s="164" t="s">
        <v>116</v>
      </c>
      <c r="D454" s="164" t="s">
        <v>115</v>
      </c>
      <c r="E454" s="157" t="s">
        <v>39</v>
      </c>
      <c r="F454" s="165" t="str">
        <f>UPPER("FCTYF_"&amp;B454&amp;"_"&amp;D454)</f>
        <v>FCTYF_FT_BJFT</v>
      </c>
      <c r="G454" s="374" t="s">
        <v>806</v>
      </c>
      <c r="H454" s="165" t="str">
        <f>TRIM("FCTYF_"&amp;B454&amp;"_"&amp;D454&amp;"_"&amp;E454)</f>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AVERAGE(I454:M454)</f>
        <v>0</v>
      </c>
      <c r="P454" s="157" t="b">
        <f>EXACT(ROUND(N454,1),ROUND(O454,1))</f>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UPPER("FCTYF_"&amp;B456&amp;"_"&amp;D456)</f>
        <v>FCTYF_FT_CH</v>
      </c>
      <c r="G456" s="374" t="s">
        <v>756</v>
      </c>
      <c r="H456" s="165" t="str">
        <f>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AVERAGE(I456:M456)</f>
        <v>0</v>
      </c>
      <c r="P456" s="157" t="b">
        <f>EXACT(ROUND(N456,1),ROUND(O456,1))</f>
        <v>1</v>
      </c>
    </row>
    <row r="457" spans="1:16" x14ac:dyDescent="0.25">
      <c r="A457" s="164" t="s">
        <v>28</v>
      </c>
      <c r="B457" s="164" t="s">
        <v>91</v>
      </c>
      <c r="C457" s="164" t="s">
        <v>185</v>
      </c>
      <c r="D457" s="164" t="s">
        <v>186</v>
      </c>
      <c r="E457" s="157" t="s">
        <v>3</v>
      </c>
      <c r="F457" s="165" t="str">
        <f>UPPER("FCTYF_"&amp;B457&amp;"_"&amp;D457)</f>
        <v>FCTYF_FT_CH</v>
      </c>
      <c r="G457" s="374" t="s">
        <v>757</v>
      </c>
      <c r="H457" s="165" t="str">
        <f>TRIM("FCTYF_"&amp;B457&amp;"_"&amp;D457&amp;"_"&amp;E457)</f>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AVERAGE(I457:M457)</f>
        <v>0</v>
      </c>
      <c r="P457" s="157" t="b">
        <f>EXACT(ROUND(N457,1),ROUND(O457,1))</f>
        <v>1</v>
      </c>
    </row>
    <row r="458" spans="1:16" x14ac:dyDescent="0.25">
      <c r="A458" s="164" t="s">
        <v>28</v>
      </c>
      <c r="B458" s="164" t="s">
        <v>91</v>
      </c>
      <c r="C458" s="164" t="s">
        <v>185</v>
      </c>
      <c r="D458" s="164" t="s">
        <v>186</v>
      </c>
      <c r="E458" s="157" t="s">
        <v>4</v>
      </c>
      <c r="F458" s="165" t="str">
        <f>UPPER("FCTYF_"&amp;B458&amp;"_"&amp;D458)</f>
        <v>FCTYF_FT_CH</v>
      </c>
      <c r="G458" s="374" t="s">
        <v>758</v>
      </c>
      <c r="H458" s="165" t="str">
        <f>TRIM("FCTYF_"&amp;B458&amp;"_"&amp;D458&amp;"_"&amp;E458)</f>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AVERAGE(I458:M458)</f>
        <v>0</v>
      </c>
      <c r="P458" s="157" t="b">
        <f>EXACT(ROUND(N458,1),ROUND(O458,1))</f>
        <v>1</v>
      </c>
    </row>
    <row r="459" spans="1:16" x14ac:dyDescent="0.25">
      <c r="A459" s="164" t="s">
        <v>28</v>
      </c>
      <c r="B459" s="164" t="s">
        <v>91</v>
      </c>
      <c r="C459" s="164" t="s">
        <v>185</v>
      </c>
      <c r="D459" s="164" t="s">
        <v>186</v>
      </c>
      <c r="E459" s="157" t="s">
        <v>5</v>
      </c>
      <c r="F459" s="165" t="str">
        <f>UPPER("FCTYF_"&amp;B459&amp;"_"&amp;D459)</f>
        <v>FCTYF_FT_CH</v>
      </c>
      <c r="G459" s="374" t="s">
        <v>759</v>
      </c>
      <c r="H459" s="165" t="str">
        <f>TRIM("FCTYF_"&amp;B459&amp;"_"&amp;D459&amp;"_"&amp;E459)</f>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AVERAGE(I459:M459)</f>
        <v>0</v>
      </c>
      <c r="P459" s="157" t="b">
        <f>EXACT(ROUND(N459,1),ROUND(O459,1))</f>
        <v>1</v>
      </c>
    </row>
    <row r="460" spans="1:16" x14ac:dyDescent="0.25">
      <c r="A460" s="164" t="s">
        <v>28</v>
      </c>
      <c r="B460" s="164" t="s">
        <v>91</v>
      </c>
      <c r="C460" s="164" t="s">
        <v>185</v>
      </c>
      <c r="D460" s="164" t="s">
        <v>186</v>
      </c>
      <c r="E460" s="157" t="s">
        <v>6</v>
      </c>
      <c r="F460" s="165" t="str">
        <f>UPPER("FCTYF_"&amp;B460&amp;"_"&amp;D460)</f>
        <v>FCTYF_FT_CH</v>
      </c>
      <c r="G460" s="374" t="s">
        <v>770</v>
      </c>
      <c r="H460" s="165" t="str">
        <f>TRIM("FCTYF_"&amp;B460&amp;"_"&amp;D460&amp;"_"&amp;E460)</f>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AVERAGE(I460:M460)</f>
        <v>0</v>
      </c>
      <c r="P460" s="157" t="b">
        <f>EXACT(ROUND(N460,1),ROUND(O460,1))</f>
        <v>1</v>
      </c>
    </row>
    <row r="461" spans="1:16" x14ac:dyDescent="0.25">
      <c r="A461" s="164" t="s">
        <v>28</v>
      </c>
      <c r="B461" s="164" t="s">
        <v>91</v>
      </c>
      <c r="C461" s="164" t="s">
        <v>185</v>
      </c>
      <c r="D461" s="164" t="s">
        <v>186</v>
      </c>
      <c r="E461" s="157" t="s">
        <v>7</v>
      </c>
      <c r="F461" s="165" t="str">
        <f>UPPER("FCTYF_"&amp;B461&amp;"_"&amp;D461)</f>
        <v>FCTYF_FT_CH</v>
      </c>
      <c r="G461" s="374" t="s">
        <v>760</v>
      </c>
      <c r="H461" s="165" t="str">
        <f>TRIM("FCTYF_"&amp;B461&amp;"_"&amp;D461&amp;"_"&amp;E461)</f>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AVERAGE(I461:M461)</f>
        <v>0</v>
      </c>
      <c r="P461" s="157" t="b">
        <f>EXACT(ROUND(N461,1),ROUND(O461,1))</f>
        <v>1</v>
      </c>
    </row>
    <row r="462" spans="1:16" x14ac:dyDescent="0.25">
      <c r="A462" s="164" t="s">
        <v>28</v>
      </c>
      <c r="B462" s="164" t="s">
        <v>91</v>
      </c>
      <c r="C462" s="164" t="s">
        <v>185</v>
      </c>
      <c r="D462" s="164" t="s">
        <v>186</v>
      </c>
      <c r="E462" s="157" t="s">
        <v>8</v>
      </c>
      <c r="F462" s="165" t="str">
        <f>UPPER("FCTYF_"&amp;B462&amp;"_"&amp;D462)</f>
        <v>FCTYF_FT_CH</v>
      </c>
      <c r="G462" s="374" t="s">
        <v>761</v>
      </c>
      <c r="H462" s="165" t="str">
        <f>TRIM("FCTYF_"&amp;B462&amp;"_"&amp;D462&amp;"_"&amp;E462)</f>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AVERAGE(I462:M462)</f>
        <v>0</v>
      </c>
      <c r="P462" s="157" t="b">
        <f>EXACT(ROUND(N462,1),ROUND(O462,1))</f>
        <v>1</v>
      </c>
    </row>
    <row r="463" spans="1:16" x14ac:dyDescent="0.25">
      <c r="A463" s="164" t="s">
        <v>28</v>
      </c>
      <c r="B463" s="164" t="s">
        <v>91</v>
      </c>
      <c r="C463" s="164" t="s">
        <v>185</v>
      </c>
      <c r="D463" s="164" t="s">
        <v>186</v>
      </c>
      <c r="E463" s="157" t="s">
        <v>9</v>
      </c>
      <c r="F463" s="165" t="str">
        <f>UPPER("FCTYF_"&amp;B463&amp;"_"&amp;D463)</f>
        <v>FCTYF_FT_CH</v>
      </c>
      <c r="G463" s="374" t="s">
        <v>762</v>
      </c>
      <c r="H463" s="165" t="str">
        <f>TRIM("FCTYF_"&amp;B463&amp;"_"&amp;D463&amp;"_"&amp;E463)</f>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AVERAGE(I463:M463)</f>
        <v>0</v>
      </c>
      <c r="P463" s="157" t="b">
        <f>EXACT(ROUND(N463,1),ROUND(O463,1))</f>
        <v>1</v>
      </c>
    </row>
    <row r="464" spans="1:16" x14ac:dyDescent="0.25">
      <c r="A464" s="164" t="s">
        <v>28</v>
      </c>
      <c r="B464" s="164" t="s">
        <v>91</v>
      </c>
      <c r="C464" s="164" t="s">
        <v>185</v>
      </c>
      <c r="D464" s="164" t="s">
        <v>186</v>
      </c>
      <c r="E464" s="157" t="s">
        <v>11</v>
      </c>
      <c r="F464" s="165" t="str">
        <f>UPPER("FCTYF_"&amp;B464&amp;"_"&amp;D464)</f>
        <v>FCTYF_FT_CH</v>
      </c>
      <c r="G464" s="374" t="s">
        <v>805</v>
      </c>
      <c r="H464" s="165" t="str">
        <f>TRIM("FCTYF_"&amp;B464&amp;"_"&amp;D464&amp;"_"&amp;E464)</f>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AVERAGE(I464:M464)</f>
        <v>0</v>
      </c>
      <c r="P464" s="157" t="b">
        <f>EXACT(ROUND(N464,1),ROUND(O464,1))</f>
        <v>1</v>
      </c>
    </row>
    <row r="465" spans="1:16" x14ac:dyDescent="0.25">
      <c r="A465" s="164" t="s">
        <v>28</v>
      </c>
      <c r="B465" s="164" t="s">
        <v>91</v>
      </c>
      <c r="C465" s="164" t="s">
        <v>185</v>
      </c>
      <c r="D465" s="164" t="s">
        <v>186</v>
      </c>
      <c r="E465" s="157" t="s">
        <v>13</v>
      </c>
      <c r="F465" s="165" t="str">
        <f>UPPER("FCTYF_"&amp;B465&amp;"_"&amp;D465)</f>
        <v>FCTYF_FT_CH</v>
      </c>
      <c r="G465" s="374" t="s">
        <v>763</v>
      </c>
      <c r="H465" s="165" t="str">
        <f>TRIM("FCTYF_"&amp;B465&amp;"_"&amp;D465&amp;"_"&amp;E465)</f>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AVERAGE(I465:M465)</f>
        <v>0</v>
      </c>
      <c r="P465" s="157" t="b">
        <f>EXACT(ROUND(N465,1),ROUND(O465,1))</f>
        <v>1</v>
      </c>
    </row>
    <row r="466" spans="1:16" x14ac:dyDescent="0.25">
      <c r="A466" s="164" t="s">
        <v>28</v>
      </c>
      <c r="B466" s="164" t="s">
        <v>91</v>
      </c>
      <c r="C466" s="164" t="s">
        <v>185</v>
      </c>
      <c r="D466" s="164" t="s">
        <v>186</v>
      </c>
      <c r="E466" s="157" t="s">
        <v>14</v>
      </c>
      <c r="F466" s="165" t="str">
        <f>UPPER("FCTYF_"&amp;B466&amp;"_"&amp;D466)</f>
        <v>FCTYF_FT_CH</v>
      </c>
      <c r="G466" s="374" t="s">
        <v>764</v>
      </c>
      <c r="H466" s="165" t="str">
        <f>TRIM("FCTYF_"&amp;B466&amp;"_"&amp;D466&amp;"_"&amp;E466)</f>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AVERAGE(I466:M466)</f>
        <v>0</v>
      </c>
      <c r="P466" s="157" t="b">
        <f>EXACT(ROUND(N466,1),ROUND(O466,1))</f>
        <v>1</v>
      </c>
    </row>
    <row r="467" spans="1:16" x14ac:dyDescent="0.25">
      <c r="A467" s="164" t="s">
        <v>28</v>
      </c>
      <c r="B467" s="164" t="s">
        <v>91</v>
      </c>
      <c r="C467" s="164" t="s">
        <v>185</v>
      </c>
      <c r="D467" s="164" t="s">
        <v>186</v>
      </c>
      <c r="E467" s="157" t="s">
        <v>15</v>
      </c>
      <c r="F467" s="165" t="str">
        <f>UPPER("FCTYF_"&amp;B467&amp;"_"&amp;D467)</f>
        <v>FCTYF_FT_CH</v>
      </c>
      <c r="G467" s="374" t="s">
        <v>765</v>
      </c>
      <c r="H467" s="165" t="str">
        <f>TRIM("FCTYF_"&amp;B467&amp;"_"&amp;D467&amp;"_"&amp;E467)</f>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AVERAGE(I467:M467)</f>
        <v>0</v>
      </c>
      <c r="P467" s="157" t="b">
        <f>EXACT(ROUND(N467,1),ROUND(O467,1))</f>
        <v>1</v>
      </c>
    </row>
    <row r="468" spans="1:16" x14ac:dyDescent="0.25">
      <c r="A468" s="164" t="s">
        <v>28</v>
      </c>
      <c r="B468" s="164" t="s">
        <v>91</v>
      </c>
      <c r="C468" s="164" t="s">
        <v>185</v>
      </c>
      <c r="D468" s="164" t="s">
        <v>186</v>
      </c>
      <c r="E468" s="157" t="s">
        <v>17</v>
      </c>
      <c r="F468" s="165" t="str">
        <f>UPPER("FCTYF_"&amp;B468&amp;"_"&amp;D468)</f>
        <v>FCTYF_FT_CH</v>
      </c>
      <c r="G468" s="374" t="s">
        <v>766</v>
      </c>
      <c r="H468" s="165" t="str">
        <f>TRIM("FCTYF_"&amp;B468&amp;"_"&amp;D468&amp;"_"&amp;E468)</f>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AVERAGE(I468:M468)</f>
        <v>0</v>
      </c>
      <c r="P468" s="157" t="b">
        <f>EXACT(ROUND(N468,1),ROUND(O468,1))</f>
        <v>1</v>
      </c>
    </row>
    <row r="469" spans="1:16" x14ac:dyDescent="0.25">
      <c r="A469" s="164" t="s">
        <v>28</v>
      </c>
      <c r="B469" s="164" t="s">
        <v>91</v>
      </c>
      <c r="C469" s="164" t="s">
        <v>185</v>
      </c>
      <c r="D469" s="164" t="s">
        <v>186</v>
      </c>
      <c r="E469" s="157" t="s">
        <v>18</v>
      </c>
      <c r="F469" s="165" t="str">
        <f>UPPER("FCTYF_"&amp;B469&amp;"_"&amp;D469)</f>
        <v>FCTYF_FT_CH</v>
      </c>
      <c r="G469" s="374" t="s">
        <v>767</v>
      </c>
      <c r="H469" s="165" t="str">
        <f>TRIM("FCTYF_"&amp;B469&amp;"_"&amp;D469&amp;"_"&amp;E469)</f>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AVERAGE(I469:M469)</f>
        <v>0</v>
      </c>
      <c r="P469" s="157" t="b">
        <f>EXACT(ROUND(N469,1),ROUND(O469,1))</f>
        <v>1</v>
      </c>
    </row>
    <row r="470" spans="1:16" x14ac:dyDescent="0.25">
      <c r="A470" s="164" t="s">
        <v>28</v>
      </c>
      <c r="B470" s="164" t="s">
        <v>91</v>
      </c>
      <c r="C470" s="164" t="s">
        <v>185</v>
      </c>
      <c r="D470" s="164" t="s">
        <v>186</v>
      </c>
      <c r="E470" s="157" t="s">
        <v>19</v>
      </c>
      <c r="F470" s="165" t="str">
        <f>UPPER("FCTYF_"&amp;B470&amp;"_"&amp;D470)</f>
        <v>FCTYF_FT_CH</v>
      </c>
      <c r="G470" s="374" t="s">
        <v>768</v>
      </c>
      <c r="H470" s="165" t="str">
        <f>TRIM("FCTYF_"&amp;B470&amp;"_"&amp;D470&amp;"_"&amp;E470)</f>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AVERAGE(I470:M470)</f>
        <v>0</v>
      </c>
      <c r="P470" s="157" t="b">
        <f>EXACT(ROUND(N470,1),ROUND(O470,1))</f>
        <v>1</v>
      </c>
    </row>
    <row r="471" spans="1:16" x14ac:dyDescent="0.25">
      <c r="A471" s="164" t="s">
        <v>28</v>
      </c>
      <c r="B471" s="164" t="s">
        <v>91</v>
      </c>
      <c r="C471" s="164" t="s">
        <v>185</v>
      </c>
      <c r="D471" s="164" t="s">
        <v>186</v>
      </c>
      <c r="E471" s="157" t="s">
        <v>21</v>
      </c>
      <c r="F471" s="165" t="str">
        <f>UPPER("FCTYF_"&amp;B471&amp;"_"&amp;D471)</f>
        <v>FCTYF_FT_CH</v>
      </c>
      <c r="G471" s="374" t="s">
        <v>769</v>
      </c>
      <c r="H471" s="165" t="str">
        <f>TRIM("FCTYF_"&amp;B471&amp;"_"&amp;D471&amp;"_"&amp;E471)</f>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AVERAGE(I471:M471)</f>
        <v>0</v>
      </c>
      <c r="P471" s="157" t="b">
        <f>EXACT(ROUND(N471,1),ROUND(O471,1))</f>
        <v>1</v>
      </c>
    </row>
    <row r="472" spans="1:16" x14ac:dyDescent="0.25">
      <c r="A472" s="164" t="s">
        <v>28</v>
      </c>
      <c r="B472" s="164" t="s">
        <v>91</v>
      </c>
      <c r="C472" s="164" t="s">
        <v>185</v>
      </c>
      <c r="D472" s="164" t="s">
        <v>186</v>
      </c>
      <c r="E472" s="157" t="s">
        <v>39</v>
      </c>
      <c r="F472" s="165" t="str">
        <f>UPPER("FCTYF_"&amp;B472&amp;"_"&amp;D472)</f>
        <v>FCTYF_FT_CH</v>
      </c>
      <c r="G472" s="374" t="s">
        <v>806</v>
      </c>
      <c r="H472" s="165" t="str">
        <f>TRIM("FCTYF_"&amp;B472&amp;"_"&amp;D472&amp;"_"&amp;E472)</f>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AVERAGE(I472:M472)</f>
        <v>0</v>
      </c>
      <c r="P472" s="157" t="b">
        <f>EXACT(ROUND(N472,1),ROUND(O472,1))</f>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UPPER("FCTYF_"&amp;B474&amp;"_"&amp;D474)</f>
        <v>FCTYF_FT_ES</v>
      </c>
      <c r="G474" s="374" t="s">
        <v>756</v>
      </c>
      <c r="H474" s="165" t="str">
        <f>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AVERAGE(I474:M474)</f>
        <v>0</v>
      </c>
      <c r="P474" s="157" t="b">
        <f>EXACT(ROUND(N474,1),ROUND(O474,1))</f>
        <v>1</v>
      </c>
    </row>
    <row r="475" spans="1:16" x14ac:dyDescent="0.25">
      <c r="A475" s="164" t="s">
        <v>28</v>
      </c>
      <c r="B475" s="164" t="s">
        <v>91</v>
      </c>
      <c r="C475" s="164" t="s">
        <v>187</v>
      </c>
      <c r="D475" s="164" t="s">
        <v>188</v>
      </c>
      <c r="E475" s="157" t="s">
        <v>3</v>
      </c>
      <c r="F475" s="165" t="str">
        <f>UPPER("FCTYF_"&amp;B475&amp;"_"&amp;D475)</f>
        <v>FCTYF_FT_ES</v>
      </c>
      <c r="G475" s="374" t="s">
        <v>757</v>
      </c>
      <c r="H475" s="165" t="str">
        <f>TRIM("FCTYF_"&amp;B475&amp;"_"&amp;D475&amp;"_"&amp;E475)</f>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AVERAGE(I475:M475)</f>
        <v>0</v>
      </c>
      <c r="P475" s="157" t="b">
        <f>EXACT(ROUND(N475,1),ROUND(O475,1))</f>
        <v>1</v>
      </c>
    </row>
    <row r="476" spans="1:16" x14ac:dyDescent="0.25">
      <c r="A476" s="164" t="s">
        <v>28</v>
      </c>
      <c r="B476" s="164" t="s">
        <v>91</v>
      </c>
      <c r="C476" s="164" t="s">
        <v>187</v>
      </c>
      <c r="D476" s="164" t="s">
        <v>188</v>
      </c>
      <c r="E476" s="157" t="s">
        <v>4</v>
      </c>
      <c r="F476" s="165" t="str">
        <f>UPPER("FCTYF_"&amp;B476&amp;"_"&amp;D476)</f>
        <v>FCTYF_FT_ES</v>
      </c>
      <c r="G476" s="374" t="s">
        <v>758</v>
      </c>
      <c r="H476" s="165" t="str">
        <f>TRIM("FCTYF_"&amp;B476&amp;"_"&amp;D476&amp;"_"&amp;E476)</f>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AVERAGE(I476:M476)</f>
        <v>0</v>
      </c>
      <c r="P476" s="157" t="b">
        <f>EXACT(ROUND(N476,1),ROUND(O476,1))</f>
        <v>1</v>
      </c>
    </row>
    <row r="477" spans="1:16" x14ac:dyDescent="0.25">
      <c r="A477" s="164" t="s">
        <v>28</v>
      </c>
      <c r="B477" s="164" t="s">
        <v>91</v>
      </c>
      <c r="C477" s="164" t="s">
        <v>187</v>
      </c>
      <c r="D477" s="164" t="s">
        <v>188</v>
      </c>
      <c r="E477" s="157" t="s">
        <v>5</v>
      </c>
      <c r="F477" s="165" t="str">
        <f>UPPER("FCTYF_"&amp;B477&amp;"_"&amp;D477)</f>
        <v>FCTYF_FT_ES</v>
      </c>
      <c r="G477" s="374" t="s">
        <v>759</v>
      </c>
      <c r="H477" s="165" t="str">
        <f>TRIM("FCTYF_"&amp;B477&amp;"_"&amp;D477&amp;"_"&amp;E477)</f>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AVERAGE(I477:M477)</f>
        <v>0</v>
      </c>
      <c r="P477" s="157" t="b">
        <f>EXACT(ROUND(N477,1),ROUND(O477,1))</f>
        <v>1</v>
      </c>
    </row>
    <row r="478" spans="1:16" x14ac:dyDescent="0.25">
      <c r="A478" s="164" t="s">
        <v>28</v>
      </c>
      <c r="B478" s="164" t="s">
        <v>91</v>
      </c>
      <c r="C478" s="164" t="s">
        <v>187</v>
      </c>
      <c r="D478" s="164" t="s">
        <v>188</v>
      </c>
      <c r="E478" s="157" t="s">
        <v>6</v>
      </c>
      <c r="F478" s="165" t="str">
        <f>UPPER("FCTYF_"&amp;B478&amp;"_"&amp;D478)</f>
        <v>FCTYF_FT_ES</v>
      </c>
      <c r="G478" s="374" t="s">
        <v>770</v>
      </c>
      <c r="H478" s="165" t="str">
        <f>TRIM("FCTYF_"&amp;B478&amp;"_"&amp;D478&amp;"_"&amp;E478)</f>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AVERAGE(I478:M478)</f>
        <v>0</v>
      </c>
      <c r="P478" s="157" t="b">
        <f>EXACT(ROUND(N478,1),ROUND(O478,1))</f>
        <v>1</v>
      </c>
    </row>
    <row r="479" spans="1:16" x14ac:dyDescent="0.25">
      <c r="A479" s="164" t="s">
        <v>28</v>
      </c>
      <c r="B479" s="164" t="s">
        <v>91</v>
      </c>
      <c r="C479" s="164" t="s">
        <v>187</v>
      </c>
      <c r="D479" s="164" t="s">
        <v>188</v>
      </c>
      <c r="E479" s="157" t="s">
        <v>7</v>
      </c>
      <c r="F479" s="165" t="str">
        <f>UPPER("FCTYF_"&amp;B479&amp;"_"&amp;D479)</f>
        <v>FCTYF_FT_ES</v>
      </c>
      <c r="G479" s="374" t="s">
        <v>760</v>
      </c>
      <c r="H479" s="165" t="str">
        <f>TRIM("FCTYF_"&amp;B479&amp;"_"&amp;D479&amp;"_"&amp;E479)</f>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AVERAGE(I479:M479)</f>
        <v>0</v>
      </c>
      <c r="P479" s="157" t="b">
        <f>EXACT(ROUND(N479,1),ROUND(O479,1))</f>
        <v>1</v>
      </c>
    </row>
    <row r="480" spans="1:16" x14ac:dyDescent="0.25">
      <c r="A480" s="164" t="s">
        <v>28</v>
      </c>
      <c r="B480" s="164" t="s">
        <v>91</v>
      </c>
      <c r="C480" s="164" t="s">
        <v>187</v>
      </c>
      <c r="D480" s="164" t="s">
        <v>188</v>
      </c>
      <c r="E480" s="157" t="s">
        <v>8</v>
      </c>
      <c r="F480" s="165" t="str">
        <f>UPPER("FCTYF_"&amp;B480&amp;"_"&amp;D480)</f>
        <v>FCTYF_FT_ES</v>
      </c>
      <c r="G480" s="374" t="s">
        <v>761</v>
      </c>
      <c r="H480" s="165" t="str">
        <f>TRIM("FCTYF_"&amp;B480&amp;"_"&amp;D480&amp;"_"&amp;E480)</f>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AVERAGE(I480:M480)</f>
        <v>0</v>
      </c>
      <c r="P480" s="157" t="b">
        <f>EXACT(ROUND(N480,1),ROUND(O480,1))</f>
        <v>1</v>
      </c>
    </row>
    <row r="481" spans="1:16" x14ac:dyDescent="0.25">
      <c r="A481" s="164" t="s">
        <v>28</v>
      </c>
      <c r="B481" s="164" t="s">
        <v>91</v>
      </c>
      <c r="C481" s="164" t="s">
        <v>187</v>
      </c>
      <c r="D481" s="164" t="s">
        <v>188</v>
      </c>
      <c r="E481" s="157" t="s">
        <v>9</v>
      </c>
      <c r="F481" s="165" t="str">
        <f>UPPER("FCTYF_"&amp;B481&amp;"_"&amp;D481)</f>
        <v>FCTYF_FT_ES</v>
      </c>
      <c r="G481" s="374" t="s">
        <v>762</v>
      </c>
      <c r="H481" s="165" t="str">
        <f>TRIM("FCTYF_"&amp;B481&amp;"_"&amp;D481&amp;"_"&amp;E481)</f>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AVERAGE(I481:M481)</f>
        <v>0</v>
      </c>
      <c r="P481" s="157" t="b">
        <f>EXACT(ROUND(N481,1),ROUND(O481,1))</f>
        <v>1</v>
      </c>
    </row>
    <row r="482" spans="1:16" x14ac:dyDescent="0.25">
      <c r="A482" s="164" t="s">
        <v>28</v>
      </c>
      <c r="B482" s="164" t="s">
        <v>91</v>
      </c>
      <c r="C482" s="164" t="s">
        <v>187</v>
      </c>
      <c r="D482" s="164" t="s">
        <v>188</v>
      </c>
      <c r="E482" s="157" t="s">
        <v>11</v>
      </c>
      <c r="F482" s="165" t="str">
        <f>UPPER("FCTYF_"&amp;B482&amp;"_"&amp;D482)</f>
        <v>FCTYF_FT_ES</v>
      </c>
      <c r="G482" s="374" t="s">
        <v>805</v>
      </c>
      <c r="H482" s="165" t="str">
        <f>TRIM("FCTYF_"&amp;B482&amp;"_"&amp;D482&amp;"_"&amp;E482)</f>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AVERAGE(I482:M482)</f>
        <v>0</v>
      </c>
      <c r="P482" s="157" t="b">
        <f>EXACT(ROUND(N482,1),ROUND(O482,1))</f>
        <v>1</v>
      </c>
    </row>
    <row r="483" spans="1:16" x14ac:dyDescent="0.25">
      <c r="A483" s="164" t="s">
        <v>28</v>
      </c>
      <c r="B483" s="164" t="s">
        <v>91</v>
      </c>
      <c r="C483" s="164" t="s">
        <v>187</v>
      </c>
      <c r="D483" s="164" t="s">
        <v>188</v>
      </c>
      <c r="E483" s="157" t="s">
        <v>13</v>
      </c>
      <c r="F483" s="165" t="str">
        <f>UPPER("FCTYF_"&amp;B483&amp;"_"&amp;D483)</f>
        <v>FCTYF_FT_ES</v>
      </c>
      <c r="G483" s="374" t="s">
        <v>763</v>
      </c>
      <c r="H483" s="165" t="str">
        <f>TRIM("FCTYF_"&amp;B483&amp;"_"&amp;D483&amp;"_"&amp;E483)</f>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AVERAGE(I483:M483)</f>
        <v>0</v>
      </c>
      <c r="P483" s="157" t="b">
        <f>EXACT(ROUND(N483,1),ROUND(O483,1))</f>
        <v>1</v>
      </c>
    </row>
    <row r="484" spans="1:16" x14ac:dyDescent="0.25">
      <c r="A484" s="164" t="s">
        <v>28</v>
      </c>
      <c r="B484" s="164" t="s">
        <v>91</v>
      </c>
      <c r="C484" s="164" t="s">
        <v>187</v>
      </c>
      <c r="D484" s="164" t="s">
        <v>188</v>
      </c>
      <c r="E484" s="157" t="s">
        <v>14</v>
      </c>
      <c r="F484" s="165" t="str">
        <f>UPPER("FCTYF_"&amp;B484&amp;"_"&amp;D484)</f>
        <v>FCTYF_FT_ES</v>
      </c>
      <c r="G484" s="374" t="s">
        <v>764</v>
      </c>
      <c r="H484" s="165" t="str">
        <f>TRIM("FCTYF_"&amp;B484&amp;"_"&amp;D484&amp;"_"&amp;E484)</f>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AVERAGE(I484:M484)</f>
        <v>0</v>
      </c>
      <c r="P484" s="157" t="b">
        <f>EXACT(ROUND(N484,1),ROUND(O484,1))</f>
        <v>1</v>
      </c>
    </row>
    <row r="485" spans="1:16" x14ac:dyDescent="0.25">
      <c r="A485" s="164" t="s">
        <v>28</v>
      </c>
      <c r="B485" s="164" t="s">
        <v>91</v>
      </c>
      <c r="C485" s="164" t="s">
        <v>187</v>
      </c>
      <c r="D485" s="164" t="s">
        <v>188</v>
      </c>
      <c r="E485" s="157" t="s">
        <v>15</v>
      </c>
      <c r="F485" s="165" t="str">
        <f>UPPER("FCTYF_"&amp;B485&amp;"_"&amp;D485)</f>
        <v>FCTYF_FT_ES</v>
      </c>
      <c r="G485" s="374" t="s">
        <v>765</v>
      </c>
      <c r="H485" s="165" t="str">
        <f>TRIM("FCTYF_"&amp;B485&amp;"_"&amp;D485&amp;"_"&amp;E485)</f>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AVERAGE(I485:M485)</f>
        <v>0</v>
      </c>
      <c r="P485" s="157" t="b">
        <f>EXACT(ROUND(N485,1),ROUND(O485,1))</f>
        <v>1</v>
      </c>
    </row>
    <row r="486" spans="1:16" x14ac:dyDescent="0.25">
      <c r="A486" s="164" t="s">
        <v>28</v>
      </c>
      <c r="B486" s="164" t="s">
        <v>91</v>
      </c>
      <c r="C486" s="164" t="s">
        <v>187</v>
      </c>
      <c r="D486" s="164" t="s">
        <v>188</v>
      </c>
      <c r="E486" s="157" t="s">
        <v>17</v>
      </c>
      <c r="F486" s="165" t="str">
        <f>UPPER("FCTYF_"&amp;B486&amp;"_"&amp;D486)</f>
        <v>FCTYF_FT_ES</v>
      </c>
      <c r="G486" s="374" t="s">
        <v>766</v>
      </c>
      <c r="H486" s="165" t="str">
        <f>TRIM("FCTYF_"&amp;B486&amp;"_"&amp;D486&amp;"_"&amp;E486)</f>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AVERAGE(I486:M486)</f>
        <v>0</v>
      </c>
      <c r="P486" s="157" t="b">
        <f>EXACT(ROUND(N486,1),ROUND(O486,1))</f>
        <v>1</v>
      </c>
    </row>
    <row r="487" spans="1:16" x14ac:dyDescent="0.25">
      <c r="A487" s="164" t="s">
        <v>28</v>
      </c>
      <c r="B487" s="164" t="s">
        <v>91</v>
      </c>
      <c r="C487" s="164" t="s">
        <v>187</v>
      </c>
      <c r="D487" s="164" t="s">
        <v>188</v>
      </c>
      <c r="E487" s="157" t="s">
        <v>18</v>
      </c>
      <c r="F487" s="165" t="str">
        <f>UPPER("FCTYF_"&amp;B487&amp;"_"&amp;D487)</f>
        <v>FCTYF_FT_ES</v>
      </c>
      <c r="G487" s="374" t="s">
        <v>767</v>
      </c>
      <c r="H487" s="165" t="str">
        <f>TRIM("FCTYF_"&amp;B487&amp;"_"&amp;D487&amp;"_"&amp;E487)</f>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AVERAGE(I487:M487)</f>
        <v>0</v>
      </c>
      <c r="P487" s="157" t="b">
        <f>EXACT(ROUND(N487,1),ROUND(O487,1))</f>
        <v>1</v>
      </c>
    </row>
    <row r="488" spans="1:16" x14ac:dyDescent="0.25">
      <c r="A488" s="164" t="s">
        <v>28</v>
      </c>
      <c r="B488" s="164" t="s">
        <v>91</v>
      </c>
      <c r="C488" s="164" t="s">
        <v>187</v>
      </c>
      <c r="D488" s="164" t="s">
        <v>188</v>
      </c>
      <c r="E488" s="157" t="s">
        <v>19</v>
      </c>
      <c r="F488" s="165" t="str">
        <f>UPPER("FCTYF_"&amp;B488&amp;"_"&amp;D488)</f>
        <v>FCTYF_FT_ES</v>
      </c>
      <c r="G488" s="374" t="s">
        <v>768</v>
      </c>
      <c r="H488" s="165" t="str">
        <f>TRIM("FCTYF_"&amp;B488&amp;"_"&amp;D488&amp;"_"&amp;E488)</f>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AVERAGE(I488:M488)</f>
        <v>0</v>
      </c>
      <c r="P488" s="157" t="b">
        <f>EXACT(ROUND(N488,1),ROUND(O488,1))</f>
        <v>1</v>
      </c>
    </row>
    <row r="489" spans="1:16" x14ac:dyDescent="0.25">
      <c r="A489" s="164" t="s">
        <v>28</v>
      </c>
      <c r="B489" s="164" t="s">
        <v>91</v>
      </c>
      <c r="C489" s="164" t="s">
        <v>187</v>
      </c>
      <c r="D489" s="164" t="s">
        <v>188</v>
      </c>
      <c r="E489" s="157" t="s">
        <v>21</v>
      </c>
      <c r="F489" s="165" t="str">
        <f>UPPER("FCTYF_"&amp;B489&amp;"_"&amp;D489)</f>
        <v>FCTYF_FT_ES</v>
      </c>
      <c r="G489" s="374" t="s">
        <v>769</v>
      </c>
      <c r="H489" s="165" t="str">
        <f>TRIM("FCTYF_"&amp;B489&amp;"_"&amp;D489&amp;"_"&amp;E489)</f>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AVERAGE(I489:M489)</f>
        <v>0</v>
      </c>
      <c r="P489" s="157" t="b">
        <f>EXACT(ROUND(N489,1),ROUND(O489,1))</f>
        <v>1</v>
      </c>
    </row>
    <row r="490" spans="1:16" x14ac:dyDescent="0.25">
      <c r="A490" s="164" t="s">
        <v>28</v>
      </c>
      <c r="B490" s="164" t="s">
        <v>91</v>
      </c>
      <c r="C490" s="164" t="s">
        <v>187</v>
      </c>
      <c r="D490" s="164" t="s">
        <v>188</v>
      </c>
      <c r="E490" s="157" t="s">
        <v>39</v>
      </c>
      <c r="F490" s="165" t="str">
        <f>UPPER("FCTYF_"&amp;B490&amp;"_"&amp;D490)</f>
        <v>FCTYF_FT_ES</v>
      </c>
      <c r="G490" s="374" t="s">
        <v>806</v>
      </c>
      <c r="H490" s="165" t="str">
        <f>TRIM("FCTYF_"&amp;B490&amp;"_"&amp;D490&amp;"_"&amp;E490)</f>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AVERAGE(I490:M490)</f>
        <v>0</v>
      </c>
      <c r="P490" s="157" t="b">
        <f>EXACT(ROUND(N490,1),ROUND(O490,1))</f>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UPPER("FCTYF_"&amp;B492&amp;"_"&amp;D492)</f>
        <v>FCTYF_FT_ESBJ</v>
      </c>
      <c r="G492" s="374" t="s">
        <v>756</v>
      </c>
      <c r="H492" s="165" t="str">
        <f>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AVERAGE(I492:M492)</f>
        <v>0</v>
      </c>
      <c r="P492" s="157" t="b">
        <f>EXACT(ROUND(N492,1),ROUND(O492,1))</f>
        <v>1</v>
      </c>
    </row>
    <row r="493" spans="1:16" x14ac:dyDescent="0.25">
      <c r="A493" s="164" t="s">
        <v>28</v>
      </c>
      <c r="B493" s="164" t="s">
        <v>91</v>
      </c>
      <c r="C493" s="164" t="s">
        <v>189</v>
      </c>
      <c r="D493" s="164" t="s">
        <v>190</v>
      </c>
      <c r="E493" s="157" t="s">
        <v>3</v>
      </c>
      <c r="F493" s="165" t="str">
        <f>UPPER("FCTYF_"&amp;B493&amp;"_"&amp;D493)</f>
        <v>FCTYF_FT_ESBJ</v>
      </c>
      <c r="G493" s="374" t="s">
        <v>757</v>
      </c>
      <c r="H493" s="165" t="str">
        <f>TRIM("FCTYF_"&amp;B493&amp;"_"&amp;D493&amp;"_"&amp;E493)</f>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AVERAGE(I493:M493)</f>
        <v>0</v>
      </c>
      <c r="P493" s="157" t="b">
        <f>EXACT(ROUND(N493,1),ROUND(O493,1))</f>
        <v>1</v>
      </c>
    </row>
    <row r="494" spans="1:16" x14ac:dyDescent="0.25">
      <c r="A494" s="164" t="s">
        <v>28</v>
      </c>
      <c r="B494" s="164" t="s">
        <v>91</v>
      </c>
      <c r="C494" s="164" t="s">
        <v>189</v>
      </c>
      <c r="D494" s="164" t="s">
        <v>190</v>
      </c>
      <c r="E494" s="157" t="s">
        <v>4</v>
      </c>
      <c r="F494" s="165" t="str">
        <f>UPPER("FCTYF_"&amp;B494&amp;"_"&amp;D494)</f>
        <v>FCTYF_FT_ESBJ</v>
      </c>
      <c r="G494" s="374" t="s">
        <v>758</v>
      </c>
      <c r="H494" s="165" t="str">
        <f>TRIM("FCTYF_"&amp;B494&amp;"_"&amp;D494&amp;"_"&amp;E494)</f>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AVERAGE(I494:M494)</f>
        <v>0</v>
      </c>
      <c r="P494" s="157" t="b">
        <f>EXACT(ROUND(N494,1),ROUND(O494,1))</f>
        <v>1</v>
      </c>
    </row>
    <row r="495" spans="1:16" x14ac:dyDescent="0.25">
      <c r="A495" s="164" t="s">
        <v>28</v>
      </c>
      <c r="B495" s="164" t="s">
        <v>91</v>
      </c>
      <c r="C495" s="164" t="s">
        <v>189</v>
      </c>
      <c r="D495" s="164" t="s">
        <v>190</v>
      </c>
      <c r="E495" s="157" t="s">
        <v>5</v>
      </c>
      <c r="F495" s="165" t="str">
        <f>UPPER("FCTYF_"&amp;B495&amp;"_"&amp;D495)</f>
        <v>FCTYF_FT_ESBJ</v>
      </c>
      <c r="G495" s="374" t="s">
        <v>759</v>
      </c>
      <c r="H495" s="165" t="str">
        <f>TRIM("FCTYF_"&amp;B495&amp;"_"&amp;D495&amp;"_"&amp;E495)</f>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AVERAGE(I495:M495)</f>
        <v>0</v>
      </c>
      <c r="P495" s="157" t="b">
        <f>EXACT(ROUND(N495,1),ROUND(O495,1))</f>
        <v>1</v>
      </c>
    </row>
    <row r="496" spans="1:16" x14ac:dyDescent="0.25">
      <c r="A496" s="164" t="s">
        <v>28</v>
      </c>
      <c r="B496" s="164" t="s">
        <v>91</v>
      </c>
      <c r="C496" s="164" t="s">
        <v>189</v>
      </c>
      <c r="D496" s="164" t="s">
        <v>190</v>
      </c>
      <c r="E496" s="157" t="s">
        <v>6</v>
      </c>
      <c r="F496" s="165" t="str">
        <f>UPPER("FCTYF_"&amp;B496&amp;"_"&amp;D496)</f>
        <v>FCTYF_FT_ESBJ</v>
      </c>
      <c r="G496" s="374" t="s">
        <v>770</v>
      </c>
      <c r="H496" s="165" t="str">
        <f>TRIM("FCTYF_"&amp;B496&amp;"_"&amp;D496&amp;"_"&amp;E496)</f>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AVERAGE(I496:M496)</f>
        <v>0</v>
      </c>
      <c r="P496" s="157" t="b">
        <f>EXACT(ROUND(N496,1),ROUND(O496,1))</f>
        <v>1</v>
      </c>
    </row>
    <row r="497" spans="1:16" x14ac:dyDescent="0.25">
      <c r="A497" s="164" t="s">
        <v>28</v>
      </c>
      <c r="B497" s="164" t="s">
        <v>91</v>
      </c>
      <c r="C497" s="164" t="s">
        <v>189</v>
      </c>
      <c r="D497" s="164" t="s">
        <v>190</v>
      </c>
      <c r="E497" s="157" t="s">
        <v>7</v>
      </c>
      <c r="F497" s="165" t="str">
        <f>UPPER("FCTYF_"&amp;B497&amp;"_"&amp;D497)</f>
        <v>FCTYF_FT_ESBJ</v>
      </c>
      <c r="G497" s="374" t="s">
        <v>760</v>
      </c>
      <c r="H497" s="165" t="str">
        <f>TRIM("FCTYF_"&amp;B497&amp;"_"&amp;D497&amp;"_"&amp;E497)</f>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AVERAGE(I497:M497)</f>
        <v>0</v>
      </c>
      <c r="P497" s="157" t="b">
        <f>EXACT(ROUND(N497,1),ROUND(O497,1))</f>
        <v>1</v>
      </c>
    </row>
    <row r="498" spans="1:16" x14ac:dyDescent="0.25">
      <c r="A498" s="164" t="s">
        <v>28</v>
      </c>
      <c r="B498" s="164" t="s">
        <v>91</v>
      </c>
      <c r="C498" s="164" t="s">
        <v>189</v>
      </c>
      <c r="D498" s="164" t="s">
        <v>190</v>
      </c>
      <c r="E498" s="157" t="s">
        <v>8</v>
      </c>
      <c r="F498" s="165" t="str">
        <f>UPPER("FCTYF_"&amp;B498&amp;"_"&amp;D498)</f>
        <v>FCTYF_FT_ESBJ</v>
      </c>
      <c r="G498" s="374" t="s">
        <v>761</v>
      </c>
      <c r="H498" s="165" t="str">
        <f>TRIM("FCTYF_"&amp;B498&amp;"_"&amp;D498&amp;"_"&amp;E498)</f>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AVERAGE(I498:M498)</f>
        <v>0</v>
      </c>
      <c r="P498" s="157" t="b">
        <f>EXACT(ROUND(N498,1),ROUND(O498,1))</f>
        <v>1</v>
      </c>
    </row>
    <row r="499" spans="1:16" x14ac:dyDescent="0.25">
      <c r="A499" s="164" t="s">
        <v>28</v>
      </c>
      <c r="B499" s="164" t="s">
        <v>91</v>
      </c>
      <c r="C499" s="164" t="s">
        <v>189</v>
      </c>
      <c r="D499" s="164" t="s">
        <v>190</v>
      </c>
      <c r="E499" s="157" t="s">
        <v>9</v>
      </c>
      <c r="F499" s="165" t="str">
        <f>UPPER("FCTYF_"&amp;B499&amp;"_"&amp;D499)</f>
        <v>FCTYF_FT_ESBJ</v>
      </c>
      <c r="G499" s="374" t="s">
        <v>762</v>
      </c>
      <c r="H499" s="165" t="str">
        <f>TRIM("FCTYF_"&amp;B499&amp;"_"&amp;D499&amp;"_"&amp;E499)</f>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AVERAGE(I499:M499)</f>
        <v>0</v>
      </c>
      <c r="P499" s="157" t="b">
        <f>EXACT(ROUND(N499,1),ROUND(O499,1))</f>
        <v>1</v>
      </c>
    </row>
    <row r="500" spans="1:16" x14ac:dyDescent="0.25">
      <c r="A500" s="164" t="s">
        <v>28</v>
      </c>
      <c r="B500" s="164" t="s">
        <v>91</v>
      </c>
      <c r="C500" s="164" t="s">
        <v>189</v>
      </c>
      <c r="D500" s="164" t="s">
        <v>190</v>
      </c>
      <c r="E500" s="157" t="s">
        <v>11</v>
      </c>
      <c r="F500" s="165" t="str">
        <f>UPPER("FCTYF_"&amp;B500&amp;"_"&amp;D500)</f>
        <v>FCTYF_FT_ESBJ</v>
      </c>
      <c r="G500" s="374" t="s">
        <v>805</v>
      </c>
      <c r="H500" s="165" t="str">
        <f>TRIM("FCTYF_"&amp;B500&amp;"_"&amp;D500&amp;"_"&amp;E500)</f>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AVERAGE(I500:M500)</f>
        <v>0</v>
      </c>
      <c r="P500" s="157" t="b">
        <f>EXACT(ROUND(N500,1),ROUND(O500,1))</f>
        <v>1</v>
      </c>
    </row>
    <row r="501" spans="1:16" x14ac:dyDescent="0.25">
      <c r="A501" s="164" t="s">
        <v>28</v>
      </c>
      <c r="B501" s="164" t="s">
        <v>91</v>
      </c>
      <c r="C501" s="164" t="s">
        <v>189</v>
      </c>
      <c r="D501" s="164" t="s">
        <v>190</v>
      </c>
      <c r="E501" s="157" t="s">
        <v>13</v>
      </c>
      <c r="F501" s="165" t="str">
        <f>UPPER("FCTYF_"&amp;B501&amp;"_"&amp;D501)</f>
        <v>FCTYF_FT_ESBJ</v>
      </c>
      <c r="G501" s="374" t="s">
        <v>763</v>
      </c>
      <c r="H501" s="165" t="str">
        <f>TRIM("FCTYF_"&amp;B501&amp;"_"&amp;D501&amp;"_"&amp;E501)</f>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AVERAGE(I501:M501)</f>
        <v>0</v>
      </c>
      <c r="P501" s="157" t="b">
        <f>EXACT(ROUND(N501,1),ROUND(O501,1))</f>
        <v>1</v>
      </c>
    </row>
    <row r="502" spans="1:16" x14ac:dyDescent="0.25">
      <c r="A502" s="164" t="s">
        <v>28</v>
      </c>
      <c r="B502" s="164" t="s">
        <v>91</v>
      </c>
      <c r="C502" s="164" t="s">
        <v>189</v>
      </c>
      <c r="D502" s="164" t="s">
        <v>190</v>
      </c>
      <c r="E502" s="157" t="s">
        <v>14</v>
      </c>
      <c r="F502" s="165" t="str">
        <f>UPPER("FCTYF_"&amp;B502&amp;"_"&amp;D502)</f>
        <v>FCTYF_FT_ESBJ</v>
      </c>
      <c r="G502" s="374" t="s">
        <v>764</v>
      </c>
      <c r="H502" s="165" t="str">
        <f>TRIM("FCTYF_"&amp;B502&amp;"_"&amp;D502&amp;"_"&amp;E502)</f>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AVERAGE(I502:M502)</f>
        <v>0</v>
      </c>
      <c r="P502" s="157" t="b">
        <f>EXACT(ROUND(N502,1),ROUND(O502,1))</f>
        <v>1</v>
      </c>
    </row>
    <row r="503" spans="1:16" x14ac:dyDescent="0.25">
      <c r="A503" s="164" t="s">
        <v>28</v>
      </c>
      <c r="B503" s="164" t="s">
        <v>91</v>
      </c>
      <c r="C503" s="164" t="s">
        <v>189</v>
      </c>
      <c r="D503" s="164" t="s">
        <v>190</v>
      </c>
      <c r="E503" s="157" t="s">
        <v>15</v>
      </c>
      <c r="F503" s="165" t="str">
        <f>UPPER("FCTYF_"&amp;B503&amp;"_"&amp;D503)</f>
        <v>FCTYF_FT_ESBJ</v>
      </c>
      <c r="G503" s="374" t="s">
        <v>765</v>
      </c>
      <c r="H503" s="165" t="str">
        <f>TRIM("FCTYF_"&amp;B503&amp;"_"&amp;D503&amp;"_"&amp;E503)</f>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AVERAGE(I503:M503)</f>
        <v>0</v>
      </c>
      <c r="P503" s="157" t="b">
        <f>EXACT(ROUND(N503,1),ROUND(O503,1))</f>
        <v>1</v>
      </c>
    </row>
    <row r="504" spans="1:16" x14ac:dyDescent="0.25">
      <c r="A504" s="164" t="s">
        <v>28</v>
      </c>
      <c r="B504" s="164" t="s">
        <v>91</v>
      </c>
      <c r="C504" s="164" t="s">
        <v>189</v>
      </c>
      <c r="D504" s="164" t="s">
        <v>190</v>
      </c>
      <c r="E504" s="157" t="s">
        <v>17</v>
      </c>
      <c r="F504" s="165" t="str">
        <f>UPPER("FCTYF_"&amp;B504&amp;"_"&amp;D504)</f>
        <v>FCTYF_FT_ESBJ</v>
      </c>
      <c r="G504" s="374" t="s">
        <v>766</v>
      </c>
      <c r="H504" s="165" t="str">
        <f>TRIM("FCTYF_"&amp;B504&amp;"_"&amp;D504&amp;"_"&amp;E504)</f>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AVERAGE(I504:M504)</f>
        <v>0</v>
      </c>
      <c r="P504" s="157" t="b">
        <f>EXACT(ROUND(N504,1),ROUND(O504,1))</f>
        <v>1</v>
      </c>
    </row>
    <row r="505" spans="1:16" x14ac:dyDescent="0.25">
      <c r="A505" s="164" t="s">
        <v>28</v>
      </c>
      <c r="B505" s="164" t="s">
        <v>91</v>
      </c>
      <c r="C505" s="164" t="s">
        <v>189</v>
      </c>
      <c r="D505" s="164" t="s">
        <v>190</v>
      </c>
      <c r="E505" s="157" t="s">
        <v>18</v>
      </c>
      <c r="F505" s="165" t="str">
        <f>UPPER("FCTYF_"&amp;B505&amp;"_"&amp;D505)</f>
        <v>FCTYF_FT_ESBJ</v>
      </c>
      <c r="G505" s="374" t="s">
        <v>767</v>
      </c>
      <c r="H505" s="165" t="str">
        <f>TRIM("FCTYF_"&amp;B505&amp;"_"&amp;D505&amp;"_"&amp;E505)</f>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AVERAGE(I505:M505)</f>
        <v>0</v>
      </c>
      <c r="P505" s="157" t="b">
        <f>EXACT(ROUND(N505,1),ROUND(O505,1))</f>
        <v>1</v>
      </c>
    </row>
    <row r="506" spans="1:16" x14ac:dyDescent="0.25">
      <c r="A506" s="164" t="s">
        <v>28</v>
      </c>
      <c r="B506" s="164" t="s">
        <v>91</v>
      </c>
      <c r="C506" s="164" t="s">
        <v>189</v>
      </c>
      <c r="D506" s="164" t="s">
        <v>190</v>
      </c>
      <c r="E506" s="157" t="s">
        <v>19</v>
      </c>
      <c r="F506" s="165" t="str">
        <f>UPPER("FCTYF_"&amp;B506&amp;"_"&amp;D506)</f>
        <v>FCTYF_FT_ESBJ</v>
      </c>
      <c r="G506" s="374" t="s">
        <v>768</v>
      </c>
      <c r="H506" s="165" t="str">
        <f>TRIM("FCTYF_"&amp;B506&amp;"_"&amp;D506&amp;"_"&amp;E506)</f>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AVERAGE(I506:M506)</f>
        <v>0</v>
      </c>
      <c r="P506" s="157" t="b">
        <f>EXACT(ROUND(N506,1),ROUND(O506,1))</f>
        <v>1</v>
      </c>
    </row>
    <row r="507" spans="1:16" x14ac:dyDescent="0.25">
      <c r="A507" s="164" t="s">
        <v>28</v>
      </c>
      <c r="B507" s="164" t="s">
        <v>91</v>
      </c>
      <c r="C507" s="164" t="s">
        <v>189</v>
      </c>
      <c r="D507" s="164" t="s">
        <v>190</v>
      </c>
      <c r="E507" s="157" t="s">
        <v>21</v>
      </c>
      <c r="F507" s="165" t="str">
        <f>UPPER("FCTYF_"&amp;B507&amp;"_"&amp;D507)</f>
        <v>FCTYF_FT_ESBJ</v>
      </c>
      <c r="G507" s="374" t="s">
        <v>769</v>
      </c>
      <c r="H507" s="165" t="str">
        <f>TRIM("FCTYF_"&amp;B507&amp;"_"&amp;D507&amp;"_"&amp;E507)</f>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AVERAGE(I507:M507)</f>
        <v>0</v>
      </c>
      <c r="P507" s="157" t="b">
        <f>EXACT(ROUND(N507,1),ROUND(O507,1))</f>
        <v>1</v>
      </c>
    </row>
    <row r="508" spans="1:16" x14ac:dyDescent="0.25">
      <c r="A508" s="164" t="s">
        <v>28</v>
      </c>
      <c r="B508" s="164" t="s">
        <v>91</v>
      </c>
      <c r="C508" s="164" t="s">
        <v>189</v>
      </c>
      <c r="D508" s="164" t="s">
        <v>190</v>
      </c>
      <c r="E508" s="157" t="s">
        <v>39</v>
      </c>
      <c r="F508" s="165" t="str">
        <f>UPPER("FCTYF_"&amp;B508&amp;"_"&amp;D508)</f>
        <v>FCTYF_FT_ESBJ</v>
      </c>
      <c r="G508" s="374" t="s">
        <v>806</v>
      </c>
      <c r="H508" s="165" t="str">
        <f>TRIM("FCTYF_"&amp;B508&amp;"_"&amp;D508&amp;"_"&amp;E508)</f>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AVERAGE(I508:M508)</f>
        <v>0</v>
      </c>
      <c r="P508" s="157" t="b">
        <f>EXACT(ROUND(N508,1),ROUND(O508,1))</f>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UPPER("FCTYF_"&amp;B510&amp;"_"&amp;D510)</f>
        <v>FCTYF_FT_ESFX</v>
      </c>
      <c r="G510" s="374" t="s">
        <v>756</v>
      </c>
      <c r="H510" s="165" t="str">
        <f>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AVERAGE(I510:M510)</f>
        <v>0</v>
      </c>
      <c r="P510" s="157" t="b">
        <f>EXACT(ROUND(N510,1),ROUND(O510,1))</f>
        <v>1</v>
      </c>
    </row>
    <row r="511" spans="1:16" x14ac:dyDescent="0.25">
      <c r="A511" s="164" t="s">
        <v>28</v>
      </c>
      <c r="B511" s="164" t="s">
        <v>91</v>
      </c>
      <c r="C511" s="164" t="s">
        <v>191</v>
      </c>
      <c r="D511" s="164" t="s">
        <v>192</v>
      </c>
      <c r="E511" s="157" t="s">
        <v>3</v>
      </c>
      <c r="F511" s="165" t="str">
        <f>UPPER("FCTYF_"&amp;B511&amp;"_"&amp;D511)</f>
        <v>FCTYF_FT_ESFX</v>
      </c>
      <c r="G511" s="374" t="s">
        <v>757</v>
      </c>
      <c r="H511" s="165" t="str">
        <f>TRIM("FCTYF_"&amp;B511&amp;"_"&amp;D511&amp;"_"&amp;E511)</f>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AVERAGE(I511:M511)</f>
        <v>0</v>
      </c>
      <c r="P511" s="157" t="b">
        <f>EXACT(ROUND(N511,1),ROUND(O511,1))</f>
        <v>1</v>
      </c>
    </row>
    <row r="512" spans="1:16" x14ac:dyDescent="0.25">
      <c r="A512" s="164" t="s">
        <v>28</v>
      </c>
      <c r="B512" s="164" t="s">
        <v>91</v>
      </c>
      <c r="C512" s="164" t="s">
        <v>191</v>
      </c>
      <c r="D512" s="164" t="s">
        <v>192</v>
      </c>
      <c r="E512" s="157" t="s">
        <v>4</v>
      </c>
      <c r="F512" s="165" t="str">
        <f>UPPER("FCTYF_"&amp;B512&amp;"_"&amp;D512)</f>
        <v>FCTYF_FT_ESFX</v>
      </c>
      <c r="G512" s="374" t="s">
        <v>758</v>
      </c>
      <c r="H512" s="165" t="str">
        <f>TRIM("FCTYF_"&amp;B512&amp;"_"&amp;D512&amp;"_"&amp;E512)</f>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AVERAGE(I512:M512)</f>
        <v>0</v>
      </c>
      <c r="P512" s="157" t="b">
        <f>EXACT(ROUND(N512,1),ROUND(O512,1))</f>
        <v>1</v>
      </c>
    </row>
    <row r="513" spans="1:16" x14ac:dyDescent="0.25">
      <c r="A513" s="164" t="s">
        <v>28</v>
      </c>
      <c r="B513" s="164" t="s">
        <v>91</v>
      </c>
      <c r="C513" s="164" t="s">
        <v>191</v>
      </c>
      <c r="D513" s="164" t="s">
        <v>192</v>
      </c>
      <c r="E513" s="157" t="s">
        <v>5</v>
      </c>
      <c r="F513" s="165" t="str">
        <f>UPPER("FCTYF_"&amp;B513&amp;"_"&amp;D513)</f>
        <v>FCTYF_FT_ESFX</v>
      </c>
      <c r="G513" s="374" t="s">
        <v>759</v>
      </c>
      <c r="H513" s="165" t="str">
        <f>TRIM("FCTYF_"&amp;B513&amp;"_"&amp;D513&amp;"_"&amp;E513)</f>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AVERAGE(I513:M513)</f>
        <v>0</v>
      </c>
      <c r="P513" s="157" t="b">
        <f>EXACT(ROUND(N513,1),ROUND(O513,1))</f>
        <v>1</v>
      </c>
    </row>
    <row r="514" spans="1:16" x14ac:dyDescent="0.25">
      <c r="A514" s="164" t="s">
        <v>28</v>
      </c>
      <c r="B514" s="164" t="s">
        <v>91</v>
      </c>
      <c r="C514" s="164" t="s">
        <v>191</v>
      </c>
      <c r="D514" s="164" t="s">
        <v>192</v>
      </c>
      <c r="E514" s="157" t="s">
        <v>6</v>
      </c>
      <c r="F514" s="165" t="str">
        <f>UPPER("FCTYF_"&amp;B514&amp;"_"&amp;D514)</f>
        <v>FCTYF_FT_ESFX</v>
      </c>
      <c r="G514" s="374" t="s">
        <v>770</v>
      </c>
      <c r="H514" s="165" t="str">
        <f>TRIM("FCTYF_"&amp;B514&amp;"_"&amp;D514&amp;"_"&amp;E514)</f>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AVERAGE(I514:M514)</f>
        <v>0</v>
      </c>
      <c r="P514" s="157" t="b">
        <f>EXACT(ROUND(N514,1),ROUND(O514,1))</f>
        <v>1</v>
      </c>
    </row>
    <row r="515" spans="1:16" x14ac:dyDescent="0.25">
      <c r="A515" s="164" t="s">
        <v>28</v>
      </c>
      <c r="B515" s="164" t="s">
        <v>91</v>
      </c>
      <c r="C515" s="164" t="s">
        <v>191</v>
      </c>
      <c r="D515" s="164" t="s">
        <v>192</v>
      </c>
      <c r="E515" s="157" t="s">
        <v>7</v>
      </c>
      <c r="F515" s="165" t="str">
        <f>UPPER("FCTYF_"&amp;B515&amp;"_"&amp;D515)</f>
        <v>FCTYF_FT_ESFX</v>
      </c>
      <c r="G515" s="374" t="s">
        <v>760</v>
      </c>
      <c r="H515" s="165" t="str">
        <f>TRIM("FCTYF_"&amp;B515&amp;"_"&amp;D515&amp;"_"&amp;E515)</f>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AVERAGE(I515:M515)</f>
        <v>0</v>
      </c>
      <c r="P515" s="157" t="b">
        <f>EXACT(ROUND(N515,1),ROUND(O515,1))</f>
        <v>1</v>
      </c>
    </row>
    <row r="516" spans="1:16" x14ac:dyDescent="0.25">
      <c r="A516" s="164" t="s">
        <v>28</v>
      </c>
      <c r="B516" s="164" t="s">
        <v>91</v>
      </c>
      <c r="C516" s="164" t="s">
        <v>191</v>
      </c>
      <c r="D516" s="164" t="s">
        <v>192</v>
      </c>
      <c r="E516" s="157" t="s">
        <v>8</v>
      </c>
      <c r="F516" s="165" t="str">
        <f>UPPER("FCTYF_"&amp;B516&amp;"_"&amp;D516)</f>
        <v>FCTYF_FT_ESFX</v>
      </c>
      <c r="G516" s="374" t="s">
        <v>761</v>
      </c>
      <c r="H516" s="165" t="str">
        <f>TRIM("FCTYF_"&amp;B516&amp;"_"&amp;D516&amp;"_"&amp;E516)</f>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AVERAGE(I516:M516)</f>
        <v>0</v>
      </c>
      <c r="P516" s="157" t="b">
        <f>EXACT(ROUND(N516,1),ROUND(O516,1))</f>
        <v>1</v>
      </c>
    </row>
    <row r="517" spans="1:16" x14ac:dyDescent="0.25">
      <c r="A517" s="164" t="s">
        <v>28</v>
      </c>
      <c r="B517" s="164" t="s">
        <v>91</v>
      </c>
      <c r="C517" s="164" t="s">
        <v>191</v>
      </c>
      <c r="D517" s="164" t="s">
        <v>192</v>
      </c>
      <c r="E517" s="157" t="s">
        <v>9</v>
      </c>
      <c r="F517" s="165" t="str">
        <f>UPPER("FCTYF_"&amp;B517&amp;"_"&amp;D517)</f>
        <v>FCTYF_FT_ESFX</v>
      </c>
      <c r="G517" s="374" t="s">
        <v>762</v>
      </c>
      <c r="H517" s="165" t="str">
        <f>TRIM("FCTYF_"&amp;B517&amp;"_"&amp;D517&amp;"_"&amp;E517)</f>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AVERAGE(I517:M517)</f>
        <v>0</v>
      </c>
      <c r="P517" s="157" t="b">
        <f>EXACT(ROUND(N517,1),ROUND(O517,1))</f>
        <v>1</v>
      </c>
    </row>
    <row r="518" spans="1:16" x14ac:dyDescent="0.25">
      <c r="A518" s="164" t="s">
        <v>28</v>
      </c>
      <c r="B518" s="164" t="s">
        <v>91</v>
      </c>
      <c r="C518" s="164" t="s">
        <v>191</v>
      </c>
      <c r="D518" s="164" t="s">
        <v>192</v>
      </c>
      <c r="E518" s="157" t="s">
        <v>11</v>
      </c>
      <c r="F518" s="165" t="str">
        <f>UPPER("FCTYF_"&amp;B518&amp;"_"&amp;D518)</f>
        <v>FCTYF_FT_ESFX</v>
      </c>
      <c r="G518" s="374" t="s">
        <v>805</v>
      </c>
      <c r="H518" s="165" t="str">
        <f>TRIM("FCTYF_"&amp;B518&amp;"_"&amp;D518&amp;"_"&amp;E518)</f>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AVERAGE(I518:M518)</f>
        <v>0</v>
      </c>
      <c r="P518" s="157" t="b">
        <f>EXACT(ROUND(N518,1),ROUND(O518,1))</f>
        <v>1</v>
      </c>
    </row>
    <row r="519" spans="1:16" x14ac:dyDescent="0.25">
      <c r="A519" s="164" t="s">
        <v>28</v>
      </c>
      <c r="B519" s="164" t="s">
        <v>91</v>
      </c>
      <c r="C519" s="164" t="s">
        <v>191</v>
      </c>
      <c r="D519" s="164" t="s">
        <v>192</v>
      </c>
      <c r="E519" s="157" t="s">
        <v>13</v>
      </c>
      <c r="F519" s="165" t="str">
        <f>UPPER("FCTYF_"&amp;B519&amp;"_"&amp;D519)</f>
        <v>FCTYF_FT_ESFX</v>
      </c>
      <c r="G519" s="374" t="s">
        <v>763</v>
      </c>
      <c r="H519" s="165" t="str">
        <f>TRIM("FCTYF_"&amp;B519&amp;"_"&amp;D519&amp;"_"&amp;E519)</f>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AVERAGE(I519:M519)</f>
        <v>0</v>
      </c>
      <c r="P519" s="157" t="b">
        <f>EXACT(ROUND(N519,1),ROUND(O519,1))</f>
        <v>1</v>
      </c>
    </row>
    <row r="520" spans="1:16" x14ac:dyDescent="0.25">
      <c r="A520" s="164" t="s">
        <v>28</v>
      </c>
      <c r="B520" s="164" t="s">
        <v>91</v>
      </c>
      <c r="C520" s="164" t="s">
        <v>191</v>
      </c>
      <c r="D520" s="164" t="s">
        <v>192</v>
      </c>
      <c r="E520" s="157" t="s">
        <v>14</v>
      </c>
      <c r="F520" s="165" t="str">
        <f>UPPER("FCTYF_"&amp;B520&amp;"_"&amp;D520)</f>
        <v>FCTYF_FT_ESFX</v>
      </c>
      <c r="G520" s="374" t="s">
        <v>764</v>
      </c>
      <c r="H520" s="165" t="str">
        <f>TRIM("FCTYF_"&amp;B520&amp;"_"&amp;D520&amp;"_"&amp;E520)</f>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AVERAGE(I520:M520)</f>
        <v>0</v>
      </c>
      <c r="P520" s="157" t="b">
        <f>EXACT(ROUND(N520,1),ROUND(O520,1))</f>
        <v>1</v>
      </c>
    </row>
    <row r="521" spans="1:16" x14ac:dyDescent="0.25">
      <c r="A521" s="164" t="s">
        <v>28</v>
      </c>
      <c r="B521" s="164" t="s">
        <v>91</v>
      </c>
      <c r="C521" s="164" t="s">
        <v>191</v>
      </c>
      <c r="D521" s="164" t="s">
        <v>192</v>
      </c>
      <c r="E521" s="157" t="s">
        <v>15</v>
      </c>
      <c r="F521" s="165" t="str">
        <f>UPPER("FCTYF_"&amp;B521&amp;"_"&amp;D521)</f>
        <v>FCTYF_FT_ESFX</v>
      </c>
      <c r="G521" s="374" t="s">
        <v>765</v>
      </c>
      <c r="H521" s="165" t="str">
        <f>TRIM("FCTYF_"&amp;B521&amp;"_"&amp;D521&amp;"_"&amp;E521)</f>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AVERAGE(I521:M521)</f>
        <v>0</v>
      </c>
      <c r="P521" s="157" t="b">
        <f>EXACT(ROUND(N521,1),ROUND(O521,1))</f>
        <v>1</v>
      </c>
    </row>
    <row r="522" spans="1:16" x14ac:dyDescent="0.25">
      <c r="A522" s="164" t="s">
        <v>28</v>
      </c>
      <c r="B522" s="164" t="s">
        <v>91</v>
      </c>
      <c r="C522" s="164" t="s">
        <v>191</v>
      </c>
      <c r="D522" s="164" t="s">
        <v>192</v>
      </c>
      <c r="E522" s="157" t="s">
        <v>17</v>
      </c>
      <c r="F522" s="165" t="str">
        <f>UPPER("FCTYF_"&amp;B522&amp;"_"&amp;D522)</f>
        <v>FCTYF_FT_ESFX</v>
      </c>
      <c r="G522" s="374" t="s">
        <v>766</v>
      </c>
      <c r="H522" s="165" t="str">
        <f>TRIM("FCTYF_"&amp;B522&amp;"_"&amp;D522&amp;"_"&amp;E522)</f>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AVERAGE(I522:M522)</f>
        <v>0</v>
      </c>
      <c r="P522" s="157" t="b">
        <f>EXACT(ROUND(N522,1),ROUND(O522,1))</f>
        <v>1</v>
      </c>
    </row>
    <row r="523" spans="1:16" x14ac:dyDescent="0.25">
      <c r="A523" s="164" t="s">
        <v>28</v>
      </c>
      <c r="B523" s="164" t="s">
        <v>91</v>
      </c>
      <c r="C523" s="164" t="s">
        <v>191</v>
      </c>
      <c r="D523" s="164" t="s">
        <v>192</v>
      </c>
      <c r="E523" s="157" t="s">
        <v>18</v>
      </c>
      <c r="F523" s="165" t="str">
        <f>UPPER("FCTYF_"&amp;B523&amp;"_"&amp;D523)</f>
        <v>FCTYF_FT_ESFX</v>
      </c>
      <c r="G523" s="374" t="s">
        <v>767</v>
      </c>
      <c r="H523" s="165" t="str">
        <f>TRIM("FCTYF_"&amp;B523&amp;"_"&amp;D523&amp;"_"&amp;E523)</f>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AVERAGE(I523:M523)</f>
        <v>0</v>
      </c>
      <c r="P523" s="157" t="b">
        <f>EXACT(ROUND(N523,1),ROUND(O523,1))</f>
        <v>1</v>
      </c>
    </row>
    <row r="524" spans="1:16" x14ac:dyDescent="0.25">
      <c r="A524" s="164" t="s">
        <v>28</v>
      </c>
      <c r="B524" s="164" t="s">
        <v>91</v>
      </c>
      <c r="C524" s="164" t="s">
        <v>191</v>
      </c>
      <c r="D524" s="164" t="s">
        <v>192</v>
      </c>
      <c r="E524" s="157" t="s">
        <v>19</v>
      </c>
      <c r="F524" s="165" t="str">
        <f>UPPER("FCTYF_"&amp;B524&amp;"_"&amp;D524)</f>
        <v>FCTYF_FT_ESFX</v>
      </c>
      <c r="G524" s="374" t="s">
        <v>768</v>
      </c>
      <c r="H524" s="165" t="str">
        <f>TRIM("FCTYF_"&amp;B524&amp;"_"&amp;D524&amp;"_"&amp;E524)</f>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AVERAGE(I524:M524)</f>
        <v>0</v>
      </c>
      <c r="P524" s="157" t="b">
        <f>EXACT(ROUND(N524,1),ROUND(O524,1))</f>
        <v>1</v>
      </c>
    </row>
    <row r="525" spans="1:16" x14ac:dyDescent="0.25">
      <c r="A525" s="164" t="s">
        <v>28</v>
      </c>
      <c r="B525" s="164" t="s">
        <v>91</v>
      </c>
      <c r="C525" s="164" t="s">
        <v>191</v>
      </c>
      <c r="D525" s="164" t="s">
        <v>192</v>
      </c>
      <c r="E525" s="157" t="s">
        <v>21</v>
      </c>
      <c r="F525" s="165" t="str">
        <f>UPPER("FCTYF_"&amp;B525&amp;"_"&amp;D525)</f>
        <v>FCTYF_FT_ESFX</v>
      </c>
      <c r="G525" s="374" t="s">
        <v>769</v>
      </c>
      <c r="H525" s="165" t="str">
        <f>TRIM("FCTYF_"&amp;B525&amp;"_"&amp;D525&amp;"_"&amp;E525)</f>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AVERAGE(I525:M525)</f>
        <v>0</v>
      </c>
      <c r="P525" s="157" t="b">
        <f>EXACT(ROUND(N525,1),ROUND(O525,1))</f>
        <v>1</v>
      </c>
    </row>
    <row r="526" spans="1:16" x14ac:dyDescent="0.25">
      <c r="A526" s="164" t="s">
        <v>28</v>
      </c>
      <c r="B526" s="164" t="s">
        <v>91</v>
      </c>
      <c r="C526" s="164" t="s">
        <v>191</v>
      </c>
      <c r="D526" s="164" t="s">
        <v>192</v>
      </c>
      <c r="E526" s="157" t="s">
        <v>39</v>
      </c>
      <c r="F526" s="165" t="str">
        <f>UPPER("FCTYF_"&amp;B526&amp;"_"&amp;D526)</f>
        <v>FCTYF_FT_ESFX</v>
      </c>
      <c r="G526" s="374" t="s">
        <v>806</v>
      </c>
      <c r="H526" s="165" t="str">
        <f>TRIM("FCTYF_"&amp;B526&amp;"_"&amp;D526&amp;"_"&amp;E526)</f>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AVERAGE(I526:M526)</f>
        <v>0</v>
      </c>
      <c r="P526" s="157" t="b">
        <f>EXACT(ROUND(N526,1),ROUND(O526,1))</f>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UPPER("FCTYF_"&amp;B528&amp;"_"&amp;D528)</f>
        <v>FCTYF_FT_ESFI</v>
      </c>
      <c r="G528" s="374" t="s">
        <v>756</v>
      </c>
      <c r="H528" s="165" t="str">
        <f>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AVERAGE(I528:M528)</f>
        <v>0</v>
      </c>
      <c r="P528" s="157" t="b">
        <f>EXACT(ROUND(N528,1),ROUND(O528,1))</f>
        <v>1</v>
      </c>
    </row>
    <row r="529" spans="1:16" x14ac:dyDescent="0.25">
      <c r="A529" s="164" t="s">
        <v>28</v>
      </c>
      <c r="B529" s="164" t="s">
        <v>91</v>
      </c>
      <c r="C529" s="164" t="s">
        <v>90</v>
      </c>
      <c r="D529" s="164" t="s">
        <v>89</v>
      </c>
      <c r="E529" s="157" t="s">
        <v>3</v>
      </c>
      <c r="F529" s="165" t="str">
        <f>UPPER("FCTYF_"&amp;B529&amp;"_"&amp;D529)</f>
        <v>FCTYF_FT_ESFI</v>
      </c>
      <c r="G529" s="374" t="s">
        <v>757</v>
      </c>
      <c r="H529" s="165" t="str">
        <f>TRIM("FCTYF_"&amp;B529&amp;"_"&amp;D529&amp;"_"&amp;E529)</f>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AVERAGE(I529:M529)</f>
        <v>0</v>
      </c>
      <c r="P529" s="157" t="b">
        <f>EXACT(ROUND(N529,1),ROUND(O529,1))</f>
        <v>1</v>
      </c>
    </row>
    <row r="530" spans="1:16" x14ac:dyDescent="0.25">
      <c r="A530" s="164" t="s">
        <v>28</v>
      </c>
      <c r="B530" s="164" t="s">
        <v>91</v>
      </c>
      <c r="C530" s="164" t="s">
        <v>90</v>
      </c>
      <c r="D530" s="164" t="s">
        <v>89</v>
      </c>
      <c r="E530" s="157" t="s">
        <v>4</v>
      </c>
      <c r="F530" s="165" t="str">
        <f>UPPER("FCTYF_"&amp;B530&amp;"_"&amp;D530)</f>
        <v>FCTYF_FT_ESFI</v>
      </c>
      <c r="G530" s="374" t="s">
        <v>758</v>
      </c>
      <c r="H530" s="165" t="str">
        <f>TRIM("FCTYF_"&amp;B530&amp;"_"&amp;D530&amp;"_"&amp;E530)</f>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AVERAGE(I530:M530)</f>
        <v>0</v>
      </c>
      <c r="P530" s="157" t="b">
        <f>EXACT(ROUND(N530,1),ROUND(O530,1))</f>
        <v>1</v>
      </c>
    </row>
    <row r="531" spans="1:16" x14ac:dyDescent="0.25">
      <c r="A531" s="164" t="s">
        <v>28</v>
      </c>
      <c r="B531" s="164" t="s">
        <v>91</v>
      </c>
      <c r="C531" s="164" t="s">
        <v>90</v>
      </c>
      <c r="D531" s="164" t="s">
        <v>89</v>
      </c>
      <c r="E531" s="157" t="s">
        <v>5</v>
      </c>
      <c r="F531" s="165" t="str">
        <f>UPPER("FCTYF_"&amp;B531&amp;"_"&amp;D531)</f>
        <v>FCTYF_FT_ESFI</v>
      </c>
      <c r="G531" s="374" t="s">
        <v>759</v>
      </c>
      <c r="H531" s="165" t="str">
        <f>TRIM("FCTYF_"&amp;B531&amp;"_"&amp;D531&amp;"_"&amp;E531)</f>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AVERAGE(I531:M531)</f>
        <v>0</v>
      </c>
      <c r="P531" s="157" t="b">
        <f>EXACT(ROUND(N531,1),ROUND(O531,1))</f>
        <v>1</v>
      </c>
    </row>
    <row r="532" spans="1:16" x14ac:dyDescent="0.25">
      <c r="A532" s="164" t="s">
        <v>28</v>
      </c>
      <c r="B532" s="164" t="s">
        <v>91</v>
      </c>
      <c r="C532" s="164" t="s">
        <v>90</v>
      </c>
      <c r="D532" s="164" t="s">
        <v>89</v>
      </c>
      <c r="E532" s="157" t="s">
        <v>6</v>
      </c>
      <c r="F532" s="165" t="str">
        <f>UPPER("FCTYF_"&amp;B532&amp;"_"&amp;D532)</f>
        <v>FCTYF_FT_ESFI</v>
      </c>
      <c r="G532" s="374" t="s">
        <v>770</v>
      </c>
      <c r="H532" s="165" t="str">
        <f>TRIM("FCTYF_"&amp;B532&amp;"_"&amp;D532&amp;"_"&amp;E532)</f>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AVERAGE(I532:M532)</f>
        <v>0</v>
      </c>
      <c r="P532" s="157" t="b">
        <f>EXACT(ROUND(N532,1),ROUND(O532,1))</f>
        <v>1</v>
      </c>
    </row>
    <row r="533" spans="1:16" x14ac:dyDescent="0.25">
      <c r="A533" s="164" t="s">
        <v>28</v>
      </c>
      <c r="B533" s="164" t="s">
        <v>91</v>
      </c>
      <c r="C533" s="164" t="s">
        <v>90</v>
      </c>
      <c r="D533" s="164" t="s">
        <v>89</v>
      </c>
      <c r="E533" s="157" t="s">
        <v>7</v>
      </c>
      <c r="F533" s="165" t="str">
        <f>UPPER("FCTYF_"&amp;B533&amp;"_"&amp;D533)</f>
        <v>FCTYF_FT_ESFI</v>
      </c>
      <c r="G533" s="374" t="s">
        <v>760</v>
      </c>
      <c r="H533" s="165" t="str">
        <f>TRIM("FCTYF_"&amp;B533&amp;"_"&amp;D533&amp;"_"&amp;E533)</f>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AVERAGE(I533:M533)</f>
        <v>0</v>
      </c>
      <c r="P533" s="157" t="b">
        <f>EXACT(ROUND(N533,1),ROUND(O533,1))</f>
        <v>1</v>
      </c>
    </row>
    <row r="534" spans="1:16" x14ac:dyDescent="0.25">
      <c r="A534" s="164" t="s">
        <v>28</v>
      </c>
      <c r="B534" s="164" t="s">
        <v>91</v>
      </c>
      <c r="C534" s="164" t="s">
        <v>90</v>
      </c>
      <c r="D534" s="164" t="s">
        <v>89</v>
      </c>
      <c r="E534" s="157" t="s">
        <v>8</v>
      </c>
      <c r="F534" s="165" t="str">
        <f>UPPER("FCTYF_"&amp;B534&amp;"_"&amp;D534)</f>
        <v>FCTYF_FT_ESFI</v>
      </c>
      <c r="G534" s="374" t="s">
        <v>761</v>
      </c>
      <c r="H534" s="165" t="str">
        <f>TRIM("FCTYF_"&amp;B534&amp;"_"&amp;D534&amp;"_"&amp;E534)</f>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AVERAGE(I534:M534)</f>
        <v>0</v>
      </c>
      <c r="P534" s="157" t="b">
        <f>EXACT(ROUND(N534,1),ROUND(O534,1))</f>
        <v>1</v>
      </c>
    </row>
    <row r="535" spans="1:16" x14ac:dyDescent="0.25">
      <c r="A535" s="164" t="s">
        <v>28</v>
      </c>
      <c r="B535" s="164" t="s">
        <v>91</v>
      </c>
      <c r="C535" s="164" t="s">
        <v>90</v>
      </c>
      <c r="D535" s="164" t="s">
        <v>89</v>
      </c>
      <c r="E535" s="157" t="s">
        <v>9</v>
      </c>
      <c r="F535" s="165" t="str">
        <f>UPPER("FCTYF_"&amp;B535&amp;"_"&amp;D535)</f>
        <v>FCTYF_FT_ESFI</v>
      </c>
      <c r="G535" s="374" t="s">
        <v>762</v>
      </c>
      <c r="H535" s="165" t="str">
        <f>TRIM("FCTYF_"&amp;B535&amp;"_"&amp;D535&amp;"_"&amp;E535)</f>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AVERAGE(I535:M535)</f>
        <v>0</v>
      </c>
      <c r="P535" s="157" t="b">
        <f>EXACT(ROUND(N535,1),ROUND(O535,1))</f>
        <v>1</v>
      </c>
    </row>
    <row r="536" spans="1:16" x14ac:dyDescent="0.25">
      <c r="A536" s="164" t="s">
        <v>28</v>
      </c>
      <c r="B536" s="164" t="s">
        <v>91</v>
      </c>
      <c r="C536" s="164" t="s">
        <v>90</v>
      </c>
      <c r="D536" s="164" t="s">
        <v>89</v>
      </c>
      <c r="E536" s="157" t="s">
        <v>11</v>
      </c>
      <c r="F536" s="165" t="str">
        <f>UPPER("FCTYF_"&amp;B536&amp;"_"&amp;D536)</f>
        <v>FCTYF_FT_ESFI</v>
      </c>
      <c r="G536" s="374" t="s">
        <v>805</v>
      </c>
      <c r="H536" s="165" t="str">
        <f>TRIM("FCTYF_"&amp;B536&amp;"_"&amp;D536&amp;"_"&amp;E536)</f>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AVERAGE(I536:M536)</f>
        <v>0</v>
      </c>
      <c r="P536" s="157" t="b">
        <f>EXACT(ROUND(N536,1),ROUND(O536,1))</f>
        <v>1</v>
      </c>
    </row>
    <row r="537" spans="1:16" x14ac:dyDescent="0.25">
      <c r="A537" s="164" t="s">
        <v>28</v>
      </c>
      <c r="B537" s="164" t="s">
        <v>91</v>
      </c>
      <c r="C537" s="164" t="s">
        <v>90</v>
      </c>
      <c r="D537" s="164" t="s">
        <v>89</v>
      </c>
      <c r="E537" s="157" t="s">
        <v>13</v>
      </c>
      <c r="F537" s="165" t="str">
        <f>UPPER("FCTYF_"&amp;B537&amp;"_"&amp;D537)</f>
        <v>FCTYF_FT_ESFI</v>
      </c>
      <c r="G537" s="374" t="s">
        <v>763</v>
      </c>
      <c r="H537" s="165" t="str">
        <f>TRIM("FCTYF_"&amp;B537&amp;"_"&amp;D537&amp;"_"&amp;E537)</f>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AVERAGE(I537:M537)</f>
        <v>0</v>
      </c>
      <c r="P537" s="157" t="b">
        <f>EXACT(ROUND(N537,1),ROUND(O537,1))</f>
        <v>1</v>
      </c>
    </row>
    <row r="538" spans="1:16" x14ac:dyDescent="0.25">
      <c r="A538" s="164" t="s">
        <v>28</v>
      </c>
      <c r="B538" s="164" t="s">
        <v>91</v>
      </c>
      <c r="C538" s="164" t="s">
        <v>90</v>
      </c>
      <c r="D538" s="164" t="s">
        <v>89</v>
      </c>
      <c r="E538" s="157" t="s">
        <v>14</v>
      </c>
      <c r="F538" s="165" t="str">
        <f>UPPER("FCTYF_"&amp;B538&amp;"_"&amp;D538)</f>
        <v>FCTYF_FT_ESFI</v>
      </c>
      <c r="G538" s="374" t="s">
        <v>764</v>
      </c>
      <c r="H538" s="165" t="str">
        <f>TRIM("FCTYF_"&amp;B538&amp;"_"&amp;D538&amp;"_"&amp;E538)</f>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AVERAGE(I538:M538)</f>
        <v>0</v>
      </c>
      <c r="P538" s="157" t="b">
        <f>EXACT(ROUND(N538,1),ROUND(O538,1))</f>
        <v>1</v>
      </c>
    </row>
    <row r="539" spans="1:16" x14ac:dyDescent="0.25">
      <c r="A539" s="164" t="s">
        <v>28</v>
      </c>
      <c r="B539" s="164" t="s">
        <v>91</v>
      </c>
      <c r="C539" s="164" t="s">
        <v>90</v>
      </c>
      <c r="D539" s="164" t="s">
        <v>89</v>
      </c>
      <c r="E539" s="157" t="s">
        <v>15</v>
      </c>
      <c r="F539" s="165" t="str">
        <f>UPPER("FCTYF_"&amp;B539&amp;"_"&amp;D539)</f>
        <v>FCTYF_FT_ESFI</v>
      </c>
      <c r="G539" s="374" t="s">
        <v>765</v>
      </c>
      <c r="H539" s="165" t="str">
        <f>TRIM("FCTYF_"&amp;B539&amp;"_"&amp;D539&amp;"_"&amp;E539)</f>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AVERAGE(I539:M539)</f>
        <v>0</v>
      </c>
      <c r="P539" s="157" t="b">
        <f>EXACT(ROUND(N539,1),ROUND(O539,1))</f>
        <v>1</v>
      </c>
    </row>
    <row r="540" spans="1:16" x14ac:dyDescent="0.25">
      <c r="A540" s="164" t="s">
        <v>28</v>
      </c>
      <c r="B540" s="164" t="s">
        <v>91</v>
      </c>
      <c r="C540" s="164" t="s">
        <v>90</v>
      </c>
      <c r="D540" s="164" t="s">
        <v>89</v>
      </c>
      <c r="E540" s="157" t="s">
        <v>17</v>
      </c>
      <c r="F540" s="165" t="str">
        <f>UPPER("FCTYF_"&amp;B540&amp;"_"&amp;D540)</f>
        <v>FCTYF_FT_ESFI</v>
      </c>
      <c r="G540" s="374" t="s">
        <v>766</v>
      </c>
      <c r="H540" s="165" t="str">
        <f>TRIM("FCTYF_"&amp;B540&amp;"_"&amp;D540&amp;"_"&amp;E540)</f>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AVERAGE(I540:M540)</f>
        <v>0</v>
      </c>
      <c r="P540" s="157" t="b">
        <f>EXACT(ROUND(N540,1),ROUND(O540,1))</f>
        <v>1</v>
      </c>
    </row>
    <row r="541" spans="1:16" x14ac:dyDescent="0.25">
      <c r="A541" s="164" t="s">
        <v>28</v>
      </c>
      <c r="B541" s="164" t="s">
        <v>91</v>
      </c>
      <c r="C541" s="164" t="s">
        <v>90</v>
      </c>
      <c r="D541" s="164" t="s">
        <v>89</v>
      </c>
      <c r="E541" s="157" t="s">
        <v>18</v>
      </c>
      <c r="F541" s="165" t="str">
        <f>UPPER("FCTYF_"&amp;B541&amp;"_"&amp;D541)</f>
        <v>FCTYF_FT_ESFI</v>
      </c>
      <c r="G541" s="374" t="s">
        <v>767</v>
      </c>
      <c r="H541" s="165" t="str">
        <f>TRIM("FCTYF_"&amp;B541&amp;"_"&amp;D541&amp;"_"&amp;E541)</f>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AVERAGE(I541:M541)</f>
        <v>0</v>
      </c>
      <c r="P541" s="157" t="b">
        <f>EXACT(ROUND(N541,1),ROUND(O541,1))</f>
        <v>1</v>
      </c>
    </row>
    <row r="542" spans="1:16" x14ac:dyDescent="0.25">
      <c r="A542" s="164" t="s">
        <v>28</v>
      </c>
      <c r="B542" s="164" t="s">
        <v>91</v>
      </c>
      <c r="C542" s="164" t="s">
        <v>90</v>
      </c>
      <c r="D542" s="164" t="s">
        <v>89</v>
      </c>
      <c r="E542" s="157" t="s">
        <v>19</v>
      </c>
      <c r="F542" s="165" t="str">
        <f>UPPER("FCTYF_"&amp;B542&amp;"_"&amp;D542)</f>
        <v>FCTYF_FT_ESFI</v>
      </c>
      <c r="G542" s="374" t="s">
        <v>768</v>
      </c>
      <c r="H542" s="165" t="str">
        <f>TRIM("FCTYF_"&amp;B542&amp;"_"&amp;D542&amp;"_"&amp;E542)</f>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AVERAGE(I542:M542)</f>
        <v>0</v>
      </c>
      <c r="P542" s="157" t="b">
        <f>EXACT(ROUND(N542,1),ROUND(O542,1))</f>
        <v>1</v>
      </c>
    </row>
    <row r="543" spans="1:16" x14ac:dyDescent="0.25">
      <c r="A543" s="164" t="s">
        <v>28</v>
      </c>
      <c r="B543" s="164" t="s">
        <v>91</v>
      </c>
      <c r="C543" s="164" t="s">
        <v>90</v>
      </c>
      <c r="D543" s="164" t="s">
        <v>89</v>
      </c>
      <c r="E543" s="157" t="s">
        <v>21</v>
      </c>
      <c r="F543" s="165" t="str">
        <f>UPPER("FCTYF_"&amp;B543&amp;"_"&amp;D543)</f>
        <v>FCTYF_FT_ESFI</v>
      </c>
      <c r="G543" s="374" t="s">
        <v>769</v>
      </c>
      <c r="H543" s="165" t="str">
        <f>TRIM("FCTYF_"&amp;B543&amp;"_"&amp;D543&amp;"_"&amp;E543)</f>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AVERAGE(I543:M543)</f>
        <v>0</v>
      </c>
      <c r="P543" s="157" t="b">
        <f>EXACT(ROUND(N543,1),ROUND(O543,1))</f>
        <v>1</v>
      </c>
    </row>
    <row r="544" spans="1:16" x14ac:dyDescent="0.25">
      <c r="A544" s="164" t="s">
        <v>28</v>
      </c>
      <c r="B544" s="164" t="s">
        <v>91</v>
      </c>
      <c r="C544" s="164" t="s">
        <v>90</v>
      </c>
      <c r="D544" s="164" t="s">
        <v>89</v>
      </c>
      <c r="E544" s="157" t="s">
        <v>39</v>
      </c>
      <c r="F544" s="165" t="str">
        <f>UPPER("FCTYF_"&amp;B544&amp;"_"&amp;D544)</f>
        <v>FCTYF_FT_ESFI</v>
      </c>
      <c r="G544" s="374" t="s">
        <v>806</v>
      </c>
      <c r="H544" s="165" t="str">
        <f>TRIM("FCTYF_"&amp;B544&amp;"_"&amp;D544&amp;"_"&amp;E544)</f>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AVERAGE(I544:M544)</f>
        <v>0</v>
      </c>
      <c r="P544" s="157" t="b">
        <f>EXACT(ROUND(N544,1),ROUND(O544,1))</f>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UPPER("FCTYF_"&amp;B546&amp;"_"&amp;D546)</f>
        <v>FCTYF_FT_ESFN</v>
      </c>
      <c r="G546" s="374" t="s">
        <v>756</v>
      </c>
      <c r="H546" s="165" t="str">
        <f>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AVERAGE(I546:M546)</f>
        <v>0</v>
      </c>
      <c r="P546" s="157" t="b">
        <f>EXACT(ROUND(N546,1),ROUND(O546,1))</f>
        <v>1</v>
      </c>
    </row>
    <row r="547" spans="1:16" x14ac:dyDescent="0.25">
      <c r="A547" s="164" t="s">
        <v>28</v>
      </c>
      <c r="B547" s="164" t="s">
        <v>91</v>
      </c>
      <c r="C547" s="164" t="s">
        <v>193</v>
      </c>
      <c r="D547" s="164" t="s">
        <v>194</v>
      </c>
      <c r="E547" s="157" t="s">
        <v>3</v>
      </c>
      <c r="F547" s="165" t="str">
        <f>UPPER("FCTYF_"&amp;B547&amp;"_"&amp;D547)</f>
        <v>FCTYF_FT_ESFN</v>
      </c>
      <c r="G547" s="374" t="s">
        <v>757</v>
      </c>
      <c r="H547" s="165" t="str">
        <f>TRIM("FCTYF_"&amp;B547&amp;"_"&amp;D547&amp;"_"&amp;E547)</f>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AVERAGE(I547:M547)</f>
        <v>0</v>
      </c>
      <c r="P547" s="157" t="b">
        <f>EXACT(ROUND(N547,1),ROUND(O547,1))</f>
        <v>1</v>
      </c>
    </row>
    <row r="548" spans="1:16" x14ac:dyDescent="0.25">
      <c r="A548" s="164" t="s">
        <v>28</v>
      </c>
      <c r="B548" s="164" t="s">
        <v>91</v>
      </c>
      <c r="C548" s="164" t="s">
        <v>193</v>
      </c>
      <c r="D548" s="164" t="s">
        <v>194</v>
      </c>
      <c r="E548" s="157" t="s">
        <v>4</v>
      </c>
      <c r="F548" s="165" t="str">
        <f>UPPER("FCTYF_"&amp;B548&amp;"_"&amp;D548)</f>
        <v>FCTYF_FT_ESFN</v>
      </c>
      <c r="G548" s="374" t="s">
        <v>758</v>
      </c>
      <c r="H548" s="165" t="str">
        <f>TRIM("FCTYF_"&amp;B548&amp;"_"&amp;D548&amp;"_"&amp;E548)</f>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AVERAGE(I548:M548)</f>
        <v>0</v>
      </c>
      <c r="P548" s="157" t="b">
        <f>EXACT(ROUND(N548,1),ROUND(O548,1))</f>
        <v>1</v>
      </c>
    </row>
    <row r="549" spans="1:16" x14ac:dyDescent="0.25">
      <c r="A549" s="164" t="s">
        <v>28</v>
      </c>
      <c r="B549" s="164" t="s">
        <v>91</v>
      </c>
      <c r="C549" s="164" t="s">
        <v>193</v>
      </c>
      <c r="D549" s="164" t="s">
        <v>194</v>
      </c>
      <c r="E549" s="157" t="s">
        <v>5</v>
      </c>
      <c r="F549" s="165" t="str">
        <f>UPPER("FCTYF_"&amp;B549&amp;"_"&amp;D549)</f>
        <v>FCTYF_FT_ESFN</v>
      </c>
      <c r="G549" s="374" t="s">
        <v>759</v>
      </c>
      <c r="H549" s="165" t="str">
        <f>TRIM("FCTYF_"&amp;B549&amp;"_"&amp;D549&amp;"_"&amp;E549)</f>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AVERAGE(I549:M549)</f>
        <v>0</v>
      </c>
      <c r="P549" s="157" t="b">
        <f>EXACT(ROUND(N549,1),ROUND(O549,1))</f>
        <v>1</v>
      </c>
    </row>
    <row r="550" spans="1:16" x14ac:dyDescent="0.25">
      <c r="A550" s="164" t="s">
        <v>28</v>
      </c>
      <c r="B550" s="164" t="s">
        <v>91</v>
      </c>
      <c r="C550" s="164" t="s">
        <v>193</v>
      </c>
      <c r="D550" s="164" t="s">
        <v>194</v>
      </c>
      <c r="E550" s="157" t="s">
        <v>6</v>
      </c>
      <c r="F550" s="165" t="str">
        <f>UPPER("FCTYF_"&amp;B550&amp;"_"&amp;D550)</f>
        <v>FCTYF_FT_ESFN</v>
      </c>
      <c r="G550" s="374" t="s">
        <v>770</v>
      </c>
      <c r="H550" s="165" t="str">
        <f>TRIM("FCTYF_"&amp;B550&amp;"_"&amp;D550&amp;"_"&amp;E550)</f>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AVERAGE(I550:M550)</f>
        <v>0</v>
      </c>
      <c r="P550" s="157" t="b">
        <f>EXACT(ROUND(N550,1),ROUND(O550,1))</f>
        <v>1</v>
      </c>
    </row>
    <row r="551" spans="1:16" x14ac:dyDescent="0.25">
      <c r="A551" s="164" t="s">
        <v>28</v>
      </c>
      <c r="B551" s="164" t="s">
        <v>91</v>
      </c>
      <c r="C551" s="164" t="s">
        <v>193</v>
      </c>
      <c r="D551" s="164" t="s">
        <v>194</v>
      </c>
      <c r="E551" s="157" t="s">
        <v>7</v>
      </c>
      <c r="F551" s="165" t="str">
        <f>UPPER("FCTYF_"&amp;B551&amp;"_"&amp;D551)</f>
        <v>FCTYF_FT_ESFN</v>
      </c>
      <c r="G551" s="374" t="s">
        <v>760</v>
      </c>
      <c r="H551" s="165" t="str">
        <f>TRIM("FCTYF_"&amp;B551&amp;"_"&amp;D551&amp;"_"&amp;E551)</f>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AVERAGE(I551:M551)</f>
        <v>0</v>
      </c>
      <c r="P551" s="157" t="b">
        <f>EXACT(ROUND(N551,1),ROUND(O551,1))</f>
        <v>1</v>
      </c>
    </row>
    <row r="552" spans="1:16" x14ac:dyDescent="0.25">
      <c r="A552" s="164" t="s">
        <v>28</v>
      </c>
      <c r="B552" s="164" t="s">
        <v>91</v>
      </c>
      <c r="C552" s="164" t="s">
        <v>193</v>
      </c>
      <c r="D552" s="164" t="s">
        <v>194</v>
      </c>
      <c r="E552" s="157" t="s">
        <v>8</v>
      </c>
      <c r="F552" s="165" t="str">
        <f>UPPER("FCTYF_"&amp;B552&amp;"_"&amp;D552)</f>
        <v>FCTYF_FT_ESFN</v>
      </c>
      <c r="G552" s="374" t="s">
        <v>761</v>
      </c>
      <c r="H552" s="165" t="str">
        <f>TRIM("FCTYF_"&amp;B552&amp;"_"&amp;D552&amp;"_"&amp;E552)</f>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AVERAGE(I552:M552)</f>
        <v>0</v>
      </c>
      <c r="P552" s="157" t="b">
        <f>EXACT(ROUND(N552,1),ROUND(O552,1))</f>
        <v>1</v>
      </c>
    </row>
    <row r="553" spans="1:16" x14ac:dyDescent="0.25">
      <c r="A553" s="164" t="s">
        <v>28</v>
      </c>
      <c r="B553" s="164" t="s">
        <v>91</v>
      </c>
      <c r="C553" s="164" t="s">
        <v>193</v>
      </c>
      <c r="D553" s="164" t="s">
        <v>194</v>
      </c>
      <c r="E553" s="157" t="s">
        <v>9</v>
      </c>
      <c r="F553" s="165" t="str">
        <f>UPPER("FCTYF_"&amp;B553&amp;"_"&amp;D553)</f>
        <v>FCTYF_FT_ESFN</v>
      </c>
      <c r="G553" s="374" t="s">
        <v>762</v>
      </c>
      <c r="H553" s="165" t="str">
        <f>TRIM("FCTYF_"&amp;B553&amp;"_"&amp;D553&amp;"_"&amp;E553)</f>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AVERAGE(I553:M553)</f>
        <v>0</v>
      </c>
      <c r="P553" s="157" t="b">
        <f>EXACT(ROUND(N553,1),ROUND(O553,1))</f>
        <v>1</v>
      </c>
    </row>
    <row r="554" spans="1:16" x14ac:dyDescent="0.25">
      <c r="A554" s="164" t="s">
        <v>28</v>
      </c>
      <c r="B554" s="164" t="s">
        <v>91</v>
      </c>
      <c r="C554" s="164" t="s">
        <v>193</v>
      </c>
      <c r="D554" s="164" t="s">
        <v>194</v>
      </c>
      <c r="E554" s="157" t="s">
        <v>11</v>
      </c>
      <c r="F554" s="165" t="str">
        <f>UPPER("FCTYF_"&amp;B554&amp;"_"&amp;D554)</f>
        <v>FCTYF_FT_ESFN</v>
      </c>
      <c r="G554" s="374" t="s">
        <v>805</v>
      </c>
      <c r="H554" s="165" t="str">
        <f>TRIM("FCTYF_"&amp;B554&amp;"_"&amp;D554&amp;"_"&amp;E554)</f>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AVERAGE(I554:M554)</f>
        <v>0</v>
      </c>
      <c r="P554" s="157" t="b">
        <f>EXACT(ROUND(N554,1),ROUND(O554,1))</f>
        <v>1</v>
      </c>
    </row>
    <row r="555" spans="1:16" x14ac:dyDescent="0.25">
      <c r="A555" s="164" t="s">
        <v>28</v>
      </c>
      <c r="B555" s="164" t="s">
        <v>91</v>
      </c>
      <c r="C555" s="164" t="s">
        <v>193</v>
      </c>
      <c r="D555" s="164" t="s">
        <v>194</v>
      </c>
      <c r="E555" s="157" t="s">
        <v>13</v>
      </c>
      <c r="F555" s="165" t="str">
        <f>UPPER("FCTYF_"&amp;B555&amp;"_"&amp;D555)</f>
        <v>FCTYF_FT_ESFN</v>
      </c>
      <c r="G555" s="374" t="s">
        <v>763</v>
      </c>
      <c r="H555" s="165" t="str">
        <f>TRIM("FCTYF_"&amp;B555&amp;"_"&amp;D555&amp;"_"&amp;E555)</f>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AVERAGE(I555:M555)</f>
        <v>0</v>
      </c>
      <c r="P555" s="157" t="b">
        <f>EXACT(ROUND(N555,1),ROUND(O555,1))</f>
        <v>1</v>
      </c>
    </row>
    <row r="556" spans="1:16" x14ac:dyDescent="0.25">
      <c r="A556" s="164" t="s">
        <v>28</v>
      </c>
      <c r="B556" s="164" t="s">
        <v>91</v>
      </c>
      <c r="C556" s="164" t="s">
        <v>193</v>
      </c>
      <c r="D556" s="164" t="s">
        <v>194</v>
      </c>
      <c r="E556" s="157" t="s">
        <v>14</v>
      </c>
      <c r="F556" s="165" t="str">
        <f>UPPER("FCTYF_"&amp;B556&amp;"_"&amp;D556)</f>
        <v>FCTYF_FT_ESFN</v>
      </c>
      <c r="G556" s="374" t="s">
        <v>764</v>
      </c>
      <c r="H556" s="165" t="str">
        <f>TRIM("FCTYF_"&amp;B556&amp;"_"&amp;D556&amp;"_"&amp;E556)</f>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AVERAGE(I556:M556)</f>
        <v>0</v>
      </c>
      <c r="P556" s="157" t="b">
        <f>EXACT(ROUND(N556,1),ROUND(O556,1))</f>
        <v>1</v>
      </c>
    </row>
    <row r="557" spans="1:16" x14ac:dyDescent="0.25">
      <c r="A557" s="164" t="s">
        <v>28</v>
      </c>
      <c r="B557" s="164" t="s">
        <v>91</v>
      </c>
      <c r="C557" s="164" t="s">
        <v>193</v>
      </c>
      <c r="D557" s="164" t="s">
        <v>194</v>
      </c>
      <c r="E557" s="157" t="s">
        <v>15</v>
      </c>
      <c r="F557" s="165" t="str">
        <f>UPPER("FCTYF_"&amp;B557&amp;"_"&amp;D557)</f>
        <v>FCTYF_FT_ESFN</v>
      </c>
      <c r="G557" s="374" t="s">
        <v>765</v>
      </c>
      <c r="H557" s="165" t="str">
        <f>TRIM("FCTYF_"&amp;B557&amp;"_"&amp;D557&amp;"_"&amp;E557)</f>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AVERAGE(I557:M557)</f>
        <v>0</v>
      </c>
      <c r="P557" s="157" t="b">
        <f>EXACT(ROUND(N557,1),ROUND(O557,1))</f>
        <v>1</v>
      </c>
    </row>
    <row r="558" spans="1:16" x14ac:dyDescent="0.25">
      <c r="A558" s="164" t="s">
        <v>28</v>
      </c>
      <c r="B558" s="164" t="s">
        <v>91</v>
      </c>
      <c r="C558" s="164" t="s">
        <v>193</v>
      </c>
      <c r="D558" s="164" t="s">
        <v>194</v>
      </c>
      <c r="E558" s="157" t="s">
        <v>17</v>
      </c>
      <c r="F558" s="165" t="str">
        <f>UPPER("FCTYF_"&amp;B558&amp;"_"&amp;D558)</f>
        <v>FCTYF_FT_ESFN</v>
      </c>
      <c r="G558" s="374" t="s">
        <v>766</v>
      </c>
      <c r="H558" s="165" t="str">
        <f>TRIM("FCTYF_"&amp;B558&amp;"_"&amp;D558&amp;"_"&amp;E558)</f>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AVERAGE(I558:M558)</f>
        <v>0</v>
      </c>
      <c r="P558" s="157" t="b">
        <f>EXACT(ROUND(N558,1),ROUND(O558,1))</f>
        <v>1</v>
      </c>
    </row>
    <row r="559" spans="1:16" x14ac:dyDescent="0.25">
      <c r="A559" s="164" t="s">
        <v>28</v>
      </c>
      <c r="B559" s="164" t="s">
        <v>91</v>
      </c>
      <c r="C559" s="164" t="s">
        <v>193</v>
      </c>
      <c r="D559" s="164" t="s">
        <v>194</v>
      </c>
      <c r="E559" s="157" t="s">
        <v>18</v>
      </c>
      <c r="F559" s="165" t="str">
        <f>UPPER("FCTYF_"&amp;B559&amp;"_"&amp;D559)</f>
        <v>FCTYF_FT_ESFN</v>
      </c>
      <c r="G559" s="374" t="s">
        <v>767</v>
      </c>
      <c r="H559" s="165" t="str">
        <f>TRIM("FCTYF_"&amp;B559&amp;"_"&amp;D559&amp;"_"&amp;E559)</f>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AVERAGE(I559:M559)</f>
        <v>0</v>
      </c>
      <c r="P559" s="157" t="b">
        <f>EXACT(ROUND(N559,1),ROUND(O559,1))</f>
        <v>1</v>
      </c>
    </row>
    <row r="560" spans="1:16" x14ac:dyDescent="0.25">
      <c r="A560" s="164" t="s">
        <v>28</v>
      </c>
      <c r="B560" s="164" t="s">
        <v>91</v>
      </c>
      <c r="C560" s="164" t="s">
        <v>193</v>
      </c>
      <c r="D560" s="164" t="s">
        <v>194</v>
      </c>
      <c r="E560" s="157" t="s">
        <v>19</v>
      </c>
      <c r="F560" s="165" t="str">
        <f>UPPER("FCTYF_"&amp;B560&amp;"_"&amp;D560)</f>
        <v>FCTYF_FT_ESFN</v>
      </c>
      <c r="G560" s="374" t="s">
        <v>768</v>
      </c>
      <c r="H560" s="165" t="str">
        <f>TRIM("FCTYF_"&amp;B560&amp;"_"&amp;D560&amp;"_"&amp;E560)</f>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AVERAGE(I560:M560)</f>
        <v>0</v>
      </c>
      <c r="P560" s="157" t="b">
        <f>EXACT(ROUND(N560,1),ROUND(O560,1))</f>
        <v>1</v>
      </c>
    </row>
    <row r="561" spans="1:16" x14ac:dyDescent="0.25">
      <c r="A561" s="164" t="s">
        <v>28</v>
      </c>
      <c r="B561" s="164" t="s">
        <v>91</v>
      </c>
      <c r="C561" s="164" t="s">
        <v>193</v>
      </c>
      <c r="D561" s="164" t="s">
        <v>194</v>
      </c>
      <c r="E561" s="157" t="s">
        <v>21</v>
      </c>
      <c r="F561" s="165" t="str">
        <f>UPPER("FCTYF_"&amp;B561&amp;"_"&amp;D561)</f>
        <v>FCTYF_FT_ESFN</v>
      </c>
      <c r="G561" s="374" t="s">
        <v>769</v>
      </c>
      <c r="H561" s="165" t="str">
        <f>TRIM("FCTYF_"&amp;B561&amp;"_"&amp;D561&amp;"_"&amp;E561)</f>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AVERAGE(I561:M561)</f>
        <v>0</v>
      </c>
      <c r="P561" s="157" t="b">
        <f>EXACT(ROUND(N561,1),ROUND(O561,1))</f>
        <v>1</v>
      </c>
    </row>
    <row r="562" spans="1:16" x14ac:dyDescent="0.25">
      <c r="A562" s="164" t="s">
        <v>28</v>
      </c>
      <c r="B562" s="164" t="s">
        <v>91</v>
      </c>
      <c r="C562" s="164" t="s">
        <v>193</v>
      </c>
      <c r="D562" s="164" t="s">
        <v>194</v>
      </c>
      <c r="E562" s="157" t="s">
        <v>39</v>
      </c>
      <c r="F562" s="165" t="str">
        <f>UPPER("FCTYF_"&amp;B562&amp;"_"&amp;D562)</f>
        <v>FCTYF_FT_ESFN</v>
      </c>
      <c r="G562" s="374" t="s">
        <v>806</v>
      </c>
      <c r="H562" s="165" t="str">
        <f>TRIM("FCTYF_"&amp;B562&amp;"_"&amp;D562&amp;"_"&amp;E562)</f>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AVERAGE(I562:M562)</f>
        <v>0</v>
      </c>
      <c r="P562" s="157" t="b">
        <f>EXACT(ROUND(N562,1),ROUND(O562,1))</f>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UPPER("FCTYF_"&amp;B564&amp;"_"&amp;D564)</f>
        <v>FCTYF_FT_ESFT</v>
      </c>
      <c r="G564" s="374" t="s">
        <v>756</v>
      </c>
      <c r="H564" s="165" t="str">
        <f>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AVERAGE(I564:M564)</f>
        <v>0</v>
      </c>
      <c r="P564" s="157" t="b">
        <f>EXACT(ROUND(N564,1),ROUND(O564,1))</f>
        <v>1</v>
      </c>
    </row>
    <row r="565" spans="1:16" x14ac:dyDescent="0.25">
      <c r="A565" s="164" t="s">
        <v>28</v>
      </c>
      <c r="B565" s="164" t="s">
        <v>91</v>
      </c>
      <c r="C565" s="164" t="s">
        <v>195</v>
      </c>
      <c r="D565" s="164" t="s">
        <v>196</v>
      </c>
      <c r="E565" s="157" t="s">
        <v>3</v>
      </c>
      <c r="F565" s="165" t="str">
        <f>UPPER("FCTYF_"&amp;B565&amp;"_"&amp;D565)</f>
        <v>FCTYF_FT_ESFT</v>
      </c>
      <c r="G565" s="374" t="s">
        <v>757</v>
      </c>
      <c r="H565" s="165" t="str">
        <f>TRIM("FCTYF_"&amp;B565&amp;"_"&amp;D565&amp;"_"&amp;E565)</f>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AVERAGE(I565:M565)</f>
        <v>0</v>
      </c>
      <c r="P565" s="157" t="b">
        <f>EXACT(ROUND(N565,1),ROUND(O565,1))</f>
        <v>1</v>
      </c>
    </row>
    <row r="566" spans="1:16" x14ac:dyDescent="0.25">
      <c r="A566" s="164" t="s">
        <v>28</v>
      </c>
      <c r="B566" s="164" t="s">
        <v>91</v>
      </c>
      <c r="C566" s="164" t="s">
        <v>195</v>
      </c>
      <c r="D566" s="164" t="s">
        <v>196</v>
      </c>
      <c r="E566" s="157" t="s">
        <v>4</v>
      </c>
      <c r="F566" s="165" t="str">
        <f>UPPER("FCTYF_"&amp;B566&amp;"_"&amp;D566)</f>
        <v>FCTYF_FT_ESFT</v>
      </c>
      <c r="G566" s="374" t="s">
        <v>758</v>
      </c>
      <c r="H566" s="165" t="str">
        <f>TRIM("FCTYF_"&amp;B566&amp;"_"&amp;D566&amp;"_"&amp;E566)</f>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AVERAGE(I566:M566)</f>
        <v>0</v>
      </c>
      <c r="P566" s="157" t="b">
        <f>EXACT(ROUND(N566,1),ROUND(O566,1))</f>
        <v>1</v>
      </c>
    </row>
    <row r="567" spans="1:16" x14ac:dyDescent="0.25">
      <c r="A567" s="164" t="s">
        <v>28</v>
      </c>
      <c r="B567" s="164" t="s">
        <v>91</v>
      </c>
      <c r="C567" s="164" t="s">
        <v>195</v>
      </c>
      <c r="D567" s="164" t="s">
        <v>196</v>
      </c>
      <c r="E567" s="157" t="s">
        <v>5</v>
      </c>
      <c r="F567" s="165" t="str">
        <f>UPPER("FCTYF_"&amp;B567&amp;"_"&amp;D567)</f>
        <v>FCTYF_FT_ESFT</v>
      </c>
      <c r="G567" s="374" t="s">
        <v>759</v>
      </c>
      <c r="H567" s="165" t="str">
        <f>TRIM("FCTYF_"&amp;B567&amp;"_"&amp;D567&amp;"_"&amp;E567)</f>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AVERAGE(I567:M567)</f>
        <v>0</v>
      </c>
      <c r="P567" s="157" t="b">
        <f>EXACT(ROUND(N567,1),ROUND(O567,1))</f>
        <v>1</v>
      </c>
    </row>
    <row r="568" spans="1:16" x14ac:dyDescent="0.25">
      <c r="A568" s="164" t="s">
        <v>28</v>
      </c>
      <c r="B568" s="164" t="s">
        <v>91</v>
      </c>
      <c r="C568" s="164" t="s">
        <v>195</v>
      </c>
      <c r="D568" s="164" t="s">
        <v>196</v>
      </c>
      <c r="E568" s="157" t="s">
        <v>6</v>
      </c>
      <c r="F568" s="165" t="str">
        <f>UPPER("FCTYF_"&amp;B568&amp;"_"&amp;D568)</f>
        <v>FCTYF_FT_ESFT</v>
      </c>
      <c r="G568" s="374" t="s">
        <v>770</v>
      </c>
      <c r="H568" s="165" t="str">
        <f>TRIM("FCTYF_"&amp;B568&amp;"_"&amp;D568&amp;"_"&amp;E568)</f>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AVERAGE(I568:M568)</f>
        <v>0</v>
      </c>
      <c r="P568" s="157" t="b">
        <f>EXACT(ROUND(N568,1),ROUND(O568,1))</f>
        <v>1</v>
      </c>
    </row>
    <row r="569" spans="1:16" x14ac:dyDescent="0.25">
      <c r="A569" s="164" t="s">
        <v>28</v>
      </c>
      <c r="B569" s="164" t="s">
        <v>91</v>
      </c>
      <c r="C569" s="164" t="s">
        <v>195</v>
      </c>
      <c r="D569" s="164" t="s">
        <v>196</v>
      </c>
      <c r="E569" s="157" t="s">
        <v>7</v>
      </c>
      <c r="F569" s="165" t="str">
        <f>UPPER("FCTYF_"&amp;B569&amp;"_"&amp;D569)</f>
        <v>FCTYF_FT_ESFT</v>
      </c>
      <c r="G569" s="374" t="s">
        <v>760</v>
      </c>
      <c r="H569" s="165" t="str">
        <f>TRIM("FCTYF_"&amp;B569&amp;"_"&amp;D569&amp;"_"&amp;E569)</f>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AVERAGE(I569:M569)</f>
        <v>0</v>
      </c>
      <c r="P569" s="157" t="b">
        <f>EXACT(ROUND(N569,1),ROUND(O569,1))</f>
        <v>1</v>
      </c>
    </row>
    <row r="570" spans="1:16" x14ac:dyDescent="0.25">
      <c r="A570" s="164" t="s">
        <v>28</v>
      </c>
      <c r="B570" s="164" t="s">
        <v>91</v>
      </c>
      <c r="C570" s="164" t="s">
        <v>195</v>
      </c>
      <c r="D570" s="164" t="s">
        <v>196</v>
      </c>
      <c r="E570" s="157" t="s">
        <v>8</v>
      </c>
      <c r="F570" s="165" t="str">
        <f>UPPER("FCTYF_"&amp;B570&amp;"_"&amp;D570)</f>
        <v>FCTYF_FT_ESFT</v>
      </c>
      <c r="G570" s="374" t="s">
        <v>761</v>
      </c>
      <c r="H570" s="165" t="str">
        <f>TRIM("FCTYF_"&amp;B570&amp;"_"&amp;D570&amp;"_"&amp;E570)</f>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AVERAGE(I570:M570)</f>
        <v>0</v>
      </c>
      <c r="P570" s="157" t="b">
        <f>EXACT(ROUND(N570,1),ROUND(O570,1))</f>
        <v>1</v>
      </c>
    </row>
    <row r="571" spans="1:16" x14ac:dyDescent="0.25">
      <c r="A571" s="164" t="s">
        <v>28</v>
      </c>
      <c r="B571" s="164" t="s">
        <v>91</v>
      </c>
      <c r="C571" s="164" t="s">
        <v>195</v>
      </c>
      <c r="D571" s="164" t="s">
        <v>196</v>
      </c>
      <c r="E571" s="157" t="s">
        <v>9</v>
      </c>
      <c r="F571" s="165" t="str">
        <f>UPPER("FCTYF_"&amp;B571&amp;"_"&amp;D571)</f>
        <v>FCTYF_FT_ESFT</v>
      </c>
      <c r="G571" s="374" t="s">
        <v>762</v>
      </c>
      <c r="H571" s="165" t="str">
        <f>TRIM("FCTYF_"&amp;B571&amp;"_"&amp;D571&amp;"_"&amp;E571)</f>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AVERAGE(I571:M571)</f>
        <v>0</v>
      </c>
      <c r="P571" s="157" t="b">
        <f>EXACT(ROUND(N571,1),ROUND(O571,1))</f>
        <v>1</v>
      </c>
    </row>
    <row r="572" spans="1:16" x14ac:dyDescent="0.25">
      <c r="A572" s="164" t="s">
        <v>28</v>
      </c>
      <c r="B572" s="164" t="s">
        <v>91</v>
      </c>
      <c r="C572" s="164" t="s">
        <v>195</v>
      </c>
      <c r="D572" s="164" t="s">
        <v>196</v>
      </c>
      <c r="E572" s="157" t="s">
        <v>11</v>
      </c>
      <c r="F572" s="165" t="str">
        <f>UPPER("FCTYF_"&amp;B572&amp;"_"&amp;D572)</f>
        <v>FCTYF_FT_ESFT</v>
      </c>
      <c r="G572" s="374" t="s">
        <v>805</v>
      </c>
      <c r="H572" s="165" t="str">
        <f>TRIM("FCTYF_"&amp;B572&amp;"_"&amp;D572&amp;"_"&amp;E572)</f>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AVERAGE(I572:M572)</f>
        <v>0</v>
      </c>
      <c r="P572" s="157" t="b">
        <f>EXACT(ROUND(N572,1),ROUND(O572,1))</f>
        <v>1</v>
      </c>
    </row>
    <row r="573" spans="1:16" x14ac:dyDescent="0.25">
      <c r="A573" s="164" t="s">
        <v>28</v>
      </c>
      <c r="B573" s="164" t="s">
        <v>91</v>
      </c>
      <c r="C573" s="164" t="s">
        <v>195</v>
      </c>
      <c r="D573" s="164" t="s">
        <v>196</v>
      </c>
      <c r="E573" s="157" t="s">
        <v>13</v>
      </c>
      <c r="F573" s="165" t="str">
        <f>UPPER("FCTYF_"&amp;B573&amp;"_"&amp;D573)</f>
        <v>FCTYF_FT_ESFT</v>
      </c>
      <c r="G573" s="374" t="s">
        <v>763</v>
      </c>
      <c r="H573" s="165" t="str">
        <f>TRIM("FCTYF_"&amp;B573&amp;"_"&amp;D573&amp;"_"&amp;E573)</f>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AVERAGE(I573:M573)</f>
        <v>0</v>
      </c>
      <c r="P573" s="157" t="b">
        <f>EXACT(ROUND(N573,1),ROUND(O573,1))</f>
        <v>1</v>
      </c>
    </row>
    <row r="574" spans="1:16" x14ac:dyDescent="0.25">
      <c r="A574" s="164" t="s">
        <v>28</v>
      </c>
      <c r="B574" s="164" t="s">
        <v>91</v>
      </c>
      <c r="C574" s="164" t="s">
        <v>195</v>
      </c>
      <c r="D574" s="164" t="s">
        <v>196</v>
      </c>
      <c r="E574" s="157" t="s">
        <v>14</v>
      </c>
      <c r="F574" s="165" t="str">
        <f>UPPER("FCTYF_"&amp;B574&amp;"_"&amp;D574)</f>
        <v>FCTYF_FT_ESFT</v>
      </c>
      <c r="G574" s="374" t="s">
        <v>764</v>
      </c>
      <c r="H574" s="165" t="str">
        <f>TRIM("FCTYF_"&amp;B574&amp;"_"&amp;D574&amp;"_"&amp;E574)</f>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AVERAGE(I574:M574)</f>
        <v>0</v>
      </c>
      <c r="P574" s="157" t="b">
        <f>EXACT(ROUND(N574,1),ROUND(O574,1))</f>
        <v>1</v>
      </c>
    </row>
    <row r="575" spans="1:16" x14ac:dyDescent="0.25">
      <c r="A575" s="164" t="s">
        <v>28</v>
      </c>
      <c r="B575" s="164" t="s">
        <v>91</v>
      </c>
      <c r="C575" s="164" t="s">
        <v>195</v>
      </c>
      <c r="D575" s="164" t="s">
        <v>196</v>
      </c>
      <c r="E575" s="157" t="s">
        <v>15</v>
      </c>
      <c r="F575" s="165" t="str">
        <f>UPPER("FCTYF_"&amp;B575&amp;"_"&amp;D575)</f>
        <v>FCTYF_FT_ESFT</v>
      </c>
      <c r="G575" s="374" t="s">
        <v>765</v>
      </c>
      <c r="H575" s="165" t="str">
        <f>TRIM("FCTYF_"&amp;B575&amp;"_"&amp;D575&amp;"_"&amp;E575)</f>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AVERAGE(I575:M575)</f>
        <v>0</v>
      </c>
      <c r="P575" s="157" t="b">
        <f>EXACT(ROUND(N575,1),ROUND(O575,1))</f>
        <v>1</v>
      </c>
    </row>
    <row r="576" spans="1:16" x14ac:dyDescent="0.25">
      <c r="A576" s="164" t="s">
        <v>28</v>
      </c>
      <c r="B576" s="164" t="s">
        <v>91</v>
      </c>
      <c r="C576" s="164" t="s">
        <v>195</v>
      </c>
      <c r="D576" s="164" t="s">
        <v>196</v>
      </c>
      <c r="E576" s="157" t="s">
        <v>17</v>
      </c>
      <c r="F576" s="165" t="str">
        <f>UPPER("FCTYF_"&amp;B576&amp;"_"&amp;D576)</f>
        <v>FCTYF_FT_ESFT</v>
      </c>
      <c r="G576" s="374" t="s">
        <v>766</v>
      </c>
      <c r="H576" s="165" t="str">
        <f>TRIM("FCTYF_"&amp;B576&amp;"_"&amp;D576&amp;"_"&amp;E576)</f>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AVERAGE(I576:M576)</f>
        <v>0</v>
      </c>
      <c r="P576" s="157" t="b">
        <f>EXACT(ROUND(N576,1),ROUND(O576,1))</f>
        <v>1</v>
      </c>
    </row>
    <row r="577" spans="1:16" x14ac:dyDescent="0.25">
      <c r="A577" s="164" t="s">
        <v>28</v>
      </c>
      <c r="B577" s="164" t="s">
        <v>91</v>
      </c>
      <c r="C577" s="164" t="s">
        <v>195</v>
      </c>
      <c r="D577" s="164" t="s">
        <v>196</v>
      </c>
      <c r="E577" s="157" t="s">
        <v>18</v>
      </c>
      <c r="F577" s="165" t="str">
        <f>UPPER("FCTYF_"&amp;B577&amp;"_"&amp;D577)</f>
        <v>FCTYF_FT_ESFT</v>
      </c>
      <c r="G577" s="374" t="s">
        <v>767</v>
      </c>
      <c r="H577" s="165" t="str">
        <f>TRIM("FCTYF_"&amp;B577&amp;"_"&amp;D577&amp;"_"&amp;E577)</f>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AVERAGE(I577:M577)</f>
        <v>0</v>
      </c>
      <c r="P577" s="157" t="b">
        <f>EXACT(ROUND(N577,1),ROUND(O577,1))</f>
        <v>1</v>
      </c>
    </row>
    <row r="578" spans="1:16" x14ac:dyDescent="0.25">
      <c r="A578" s="164" t="s">
        <v>28</v>
      </c>
      <c r="B578" s="164" t="s">
        <v>91</v>
      </c>
      <c r="C578" s="164" t="s">
        <v>195</v>
      </c>
      <c r="D578" s="164" t="s">
        <v>196</v>
      </c>
      <c r="E578" s="157" t="s">
        <v>19</v>
      </c>
      <c r="F578" s="165" t="str">
        <f>UPPER("FCTYF_"&amp;B578&amp;"_"&amp;D578)</f>
        <v>FCTYF_FT_ESFT</v>
      </c>
      <c r="G578" s="374" t="s">
        <v>768</v>
      </c>
      <c r="H578" s="165" t="str">
        <f>TRIM("FCTYF_"&amp;B578&amp;"_"&amp;D578&amp;"_"&amp;E578)</f>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AVERAGE(I578:M578)</f>
        <v>0</v>
      </c>
      <c r="P578" s="157" t="b">
        <f>EXACT(ROUND(N578,1),ROUND(O578,1))</f>
        <v>1</v>
      </c>
    </row>
    <row r="579" spans="1:16" x14ac:dyDescent="0.25">
      <c r="A579" s="164" t="s">
        <v>28</v>
      </c>
      <c r="B579" s="164" t="s">
        <v>91</v>
      </c>
      <c r="C579" s="164" t="s">
        <v>195</v>
      </c>
      <c r="D579" s="164" t="s">
        <v>196</v>
      </c>
      <c r="E579" s="157" t="s">
        <v>21</v>
      </c>
      <c r="F579" s="165" t="str">
        <f>UPPER("FCTYF_"&amp;B579&amp;"_"&amp;D579)</f>
        <v>FCTYF_FT_ESFT</v>
      </c>
      <c r="G579" s="374" t="s">
        <v>769</v>
      </c>
      <c r="H579" s="165" t="str">
        <f>TRIM("FCTYF_"&amp;B579&amp;"_"&amp;D579&amp;"_"&amp;E579)</f>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AVERAGE(I579:M579)</f>
        <v>0</v>
      </c>
      <c r="P579" s="157" t="b">
        <f>EXACT(ROUND(N579,1),ROUND(O579,1))</f>
        <v>1</v>
      </c>
    </row>
    <row r="580" spans="1:16" x14ac:dyDescent="0.25">
      <c r="A580" s="164" t="s">
        <v>28</v>
      </c>
      <c r="B580" s="164" t="s">
        <v>91</v>
      </c>
      <c r="C580" s="164" t="s">
        <v>195</v>
      </c>
      <c r="D580" s="164" t="s">
        <v>196</v>
      </c>
      <c r="E580" s="157" t="s">
        <v>39</v>
      </c>
      <c r="F580" s="165" t="str">
        <f>UPPER("FCTYF_"&amp;B580&amp;"_"&amp;D580)</f>
        <v>FCTYF_FT_ESFT</v>
      </c>
      <c r="G580" s="374" t="s">
        <v>806</v>
      </c>
      <c r="H580" s="165" t="str">
        <f>TRIM("FCTYF_"&amp;B580&amp;"_"&amp;D580&amp;"_"&amp;E580)</f>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AVERAGE(I580:M580)</f>
        <v>0</v>
      </c>
      <c r="P580" s="157" t="b">
        <f>EXACT(ROUND(N580,1),ROUND(O580,1))</f>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UPPER("FCTYF_"&amp;B582&amp;"_"&amp;D582)</f>
        <v>FCTYF_FT_ESHG</v>
      </c>
      <c r="G582" s="374" t="s">
        <v>756</v>
      </c>
      <c r="H582" s="165" t="str">
        <f>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AVERAGE(I582:M582)</f>
        <v>0</v>
      </c>
      <c r="P582" s="157" t="b">
        <f>EXACT(ROUND(N582,1),ROUND(O582,1))</f>
        <v>1</v>
      </c>
    </row>
    <row r="583" spans="1:16" x14ac:dyDescent="0.25">
      <c r="A583" s="164" t="s">
        <v>28</v>
      </c>
      <c r="B583" s="164" t="s">
        <v>91</v>
      </c>
      <c r="C583" s="164" t="s">
        <v>197</v>
      </c>
      <c r="D583" s="164" t="s">
        <v>198</v>
      </c>
      <c r="E583" s="157" t="s">
        <v>3</v>
      </c>
      <c r="F583" s="165" t="str">
        <f>UPPER("FCTYF_"&amp;B583&amp;"_"&amp;D583)</f>
        <v>FCTYF_FT_ESHG</v>
      </c>
      <c r="G583" s="374" t="s">
        <v>757</v>
      </c>
      <c r="H583" s="165" t="str">
        <f>TRIM("FCTYF_"&amp;B583&amp;"_"&amp;D583&amp;"_"&amp;E583)</f>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AVERAGE(I583:M583)</f>
        <v>0</v>
      </c>
      <c r="P583" s="157" t="b">
        <f>EXACT(ROUND(N583,1),ROUND(O583,1))</f>
        <v>1</v>
      </c>
    </row>
    <row r="584" spans="1:16" x14ac:dyDescent="0.25">
      <c r="A584" s="164" t="s">
        <v>28</v>
      </c>
      <c r="B584" s="164" t="s">
        <v>91</v>
      </c>
      <c r="C584" s="164" t="s">
        <v>197</v>
      </c>
      <c r="D584" s="164" t="s">
        <v>198</v>
      </c>
      <c r="E584" s="157" t="s">
        <v>4</v>
      </c>
      <c r="F584" s="165" t="str">
        <f>UPPER("FCTYF_"&amp;B584&amp;"_"&amp;D584)</f>
        <v>FCTYF_FT_ESHG</v>
      </c>
      <c r="G584" s="374" t="s">
        <v>758</v>
      </c>
      <c r="H584" s="165" t="str">
        <f>TRIM("FCTYF_"&amp;B584&amp;"_"&amp;D584&amp;"_"&amp;E584)</f>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AVERAGE(I584:M584)</f>
        <v>0</v>
      </c>
      <c r="P584" s="157" t="b">
        <f>EXACT(ROUND(N584,1),ROUND(O584,1))</f>
        <v>1</v>
      </c>
    </row>
    <row r="585" spans="1:16" x14ac:dyDescent="0.25">
      <c r="A585" s="164" t="s">
        <v>28</v>
      </c>
      <c r="B585" s="164" t="s">
        <v>91</v>
      </c>
      <c r="C585" s="164" t="s">
        <v>197</v>
      </c>
      <c r="D585" s="164" t="s">
        <v>198</v>
      </c>
      <c r="E585" s="157" t="s">
        <v>5</v>
      </c>
      <c r="F585" s="165" t="str">
        <f>UPPER("FCTYF_"&amp;B585&amp;"_"&amp;D585)</f>
        <v>FCTYF_FT_ESHG</v>
      </c>
      <c r="G585" s="374" t="s">
        <v>759</v>
      </c>
      <c r="H585" s="165" t="str">
        <f>TRIM("FCTYF_"&amp;B585&amp;"_"&amp;D585&amp;"_"&amp;E585)</f>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AVERAGE(I585:M585)</f>
        <v>0</v>
      </c>
      <c r="P585" s="157" t="b">
        <f>EXACT(ROUND(N585,1),ROUND(O585,1))</f>
        <v>1</v>
      </c>
    </row>
    <row r="586" spans="1:16" x14ac:dyDescent="0.25">
      <c r="A586" s="164" t="s">
        <v>28</v>
      </c>
      <c r="B586" s="164" t="s">
        <v>91</v>
      </c>
      <c r="C586" s="164" t="s">
        <v>197</v>
      </c>
      <c r="D586" s="164" t="s">
        <v>198</v>
      </c>
      <c r="E586" s="157" t="s">
        <v>6</v>
      </c>
      <c r="F586" s="165" t="str">
        <f>UPPER("FCTYF_"&amp;B586&amp;"_"&amp;D586)</f>
        <v>FCTYF_FT_ESHG</v>
      </c>
      <c r="G586" s="374" t="s">
        <v>770</v>
      </c>
      <c r="H586" s="165" t="str">
        <f>TRIM("FCTYF_"&amp;B586&amp;"_"&amp;D586&amp;"_"&amp;E586)</f>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AVERAGE(I586:M586)</f>
        <v>0</v>
      </c>
      <c r="P586" s="157" t="b">
        <f>EXACT(ROUND(N586,1),ROUND(O586,1))</f>
        <v>1</v>
      </c>
    </row>
    <row r="587" spans="1:16" x14ac:dyDescent="0.25">
      <c r="A587" s="164" t="s">
        <v>28</v>
      </c>
      <c r="B587" s="164" t="s">
        <v>91</v>
      </c>
      <c r="C587" s="164" t="s">
        <v>197</v>
      </c>
      <c r="D587" s="164" t="s">
        <v>198</v>
      </c>
      <c r="E587" s="157" t="s">
        <v>7</v>
      </c>
      <c r="F587" s="165" t="str">
        <f>UPPER("FCTYF_"&amp;B587&amp;"_"&amp;D587)</f>
        <v>FCTYF_FT_ESHG</v>
      </c>
      <c r="G587" s="374" t="s">
        <v>760</v>
      </c>
      <c r="H587" s="165" t="str">
        <f>TRIM("FCTYF_"&amp;B587&amp;"_"&amp;D587&amp;"_"&amp;E587)</f>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AVERAGE(I587:M587)</f>
        <v>0</v>
      </c>
      <c r="P587" s="157" t="b">
        <f>EXACT(ROUND(N587,1),ROUND(O587,1))</f>
        <v>1</v>
      </c>
    </row>
    <row r="588" spans="1:16" x14ac:dyDescent="0.25">
      <c r="A588" s="164" t="s">
        <v>28</v>
      </c>
      <c r="B588" s="164" t="s">
        <v>91</v>
      </c>
      <c r="C588" s="164" t="s">
        <v>197</v>
      </c>
      <c r="D588" s="164" t="s">
        <v>198</v>
      </c>
      <c r="E588" s="157" t="s">
        <v>8</v>
      </c>
      <c r="F588" s="165" t="str">
        <f>UPPER("FCTYF_"&amp;B588&amp;"_"&amp;D588)</f>
        <v>FCTYF_FT_ESHG</v>
      </c>
      <c r="G588" s="374" t="s">
        <v>761</v>
      </c>
      <c r="H588" s="165" t="str">
        <f>TRIM("FCTYF_"&amp;B588&amp;"_"&amp;D588&amp;"_"&amp;E588)</f>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AVERAGE(I588:M588)</f>
        <v>0</v>
      </c>
      <c r="P588" s="157" t="b">
        <f>EXACT(ROUND(N588,1),ROUND(O588,1))</f>
        <v>1</v>
      </c>
    </row>
    <row r="589" spans="1:16" x14ac:dyDescent="0.25">
      <c r="A589" s="164" t="s">
        <v>28</v>
      </c>
      <c r="B589" s="164" t="s">
        <v>91</v>
      </c>
      <c r="C589" s="164" t="s">
        <v>197</v>
      </c>
      <c r="D589" s="164" t="s">
        <v>198</v>
      </c>
      <c r="E589" s="157" t="s">
        <v>9</v>
      </c>
      <c r="F589" s="165" t="str">
        <f>UPPER("FCTYF_"&amp;B589&amp;"_"&amp;D589)</f>
        <v>FCTYF_FT_ESHG</v>
      </c>
      <c r="G589" s="374" t="s">
        <v>762</v>
      </c>
      <c r="H589" s="165" t="str">
        <f>TRIM("FCTYF_"&amp;B589&amp;"_"&amp;D589&amp;"_"&amp;E589)</f>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AVERAGE(I589:M589)</f>
        <v>0</v>
      </c>
      <c r="P589" s="157" t="b">
        <f>EXACT(ROUND(N589,1),ROUND(O589,1))</f>
        <v>1</v>
      </c>
    </row>
    <row r="590" spans="1:16" x14ac:dyDescent="0.25">
      <c r="A590" s="164" t="s">
        <v>28</v>
      </c>
      <c r="B590" s="164" t="s">
        <v>91</v>
      </c>
      <c r="C590" s="164" t="s">
        <v>197</v>
      </c>
      <c r="D590" s="164" t="s">
        <v>198</v>
      </c>
      <c r="E590" s="157" t="s">
        <v>11</v>
      </c>
      <c r="F590" s="165" t="str">
        <f>UPPER("FCTYF_"&amp;B590&amp;"_"&amp;D590)</f>
        <v>FCTYF_FT_ESHG</v>
      </c>
      <c r="G590" s="374" t="s">
        <v>805</v>
      </c>
      <c r="H590" s="165" t="str">
        <f>TRIM("FCTYF_"&amp;B590&amp;"_"&amp;D590&amp;"_"&amp;E590)</f>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AVERAGE(I590:M590)</f>
        <v>0</v>
      </c>
      <c r="P590" s="157" t="b">
        <f>EXACT(ROUND(N590,1),ROUND(O590,1))</f>
        <v>1</v>
      </c>
    </row>
    <row r="591" spans="1:16" x14ac:dyDescent="0.25">
      <c r="A591" s="164" t="s">
        <v>28</v>
      </c>
      <c r="B591" s="164" t="s">
        <v>91</v>
      </c>
      <c r="C591" s="164" t="s">
        <v>197</v>
      </c>
      <c r="D591" s="164" t="s">
        <v>198</v>
      </c>
      <c r="E591" s="157" t="s">
        <v>13</v>
      </c>
      <c r="F591" s="165" t="str">
        <f>UPPER("FCTYF_"&amp;B591&amp;"_"&amp;D591)</f>
        <v>FCTYF_FT_ESHG</v>
      </c>
      <c r="G591" s="374" t="s">
        <v>763</v>
      </c>
      <c r="H591" s="165" t="str">
        <f>TRIM("FCTYF_"&amp;B591&amp;"_"&amp;D591&amp;"_"&amp;E591)</f>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AVERAGE(I591:M591)</f>
        <v>0</v>
      </c>
      <c r="P591" s="157" t="b">
        <f>EXACT(ROUND(N591,1),ROUND(O591,1))</f>
        <v>1</v>
      </c>
    </row>
    <row r="592" spans="1:16" x14ac:dyDescent="0.25">
      <c r="A592" s="164" t="s">
        <v>28</v>
      </c>
      <c r="B592" s="164" t="s">
        <v>91</v>
      </c>
      <c r="C592" s="164" t="s">
        <v>197</v>
      </c>
      <c r="D592" s="164" t="s">
        <v>198</v>
      </c>
      <c r="E592" s="157" t="s">
        <v>14</v>
      </c>
      <c r="F592" s="165" t="str">
        <f>UPPER("FCTYF_"&amp;B592&amp;"_"&amp;D592)</f>
        <v>FCTYF_FT_ESHG</v>
      </c>
      <c r="G592" s="374" t="s">
        <v>764</v>
      </c>
      <c r="H592" s="165" t="str">
        <f>TRIM("FCTYF_"&amp;B592&amp;"_"&amp;D592&amp;"_"&amp;E592)</f>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AVERAGE(I592:M592)</f>
        <v>0</v>
      </c>
      <c r="P592" s="157" t="b">
        <f>EXACT(ROUND(N592,1),ROUND(O592,1))</f>
        <v>1</v>
      </c>
    </row>
    <row r="593" spans="1:16" x14ac:dyDescent="0.25">
      <c r="A593" s="164" t="s">
        <v>28</v>
      </c>
      <c r="B593" s="164" t="s">
        <v>91</v>
      </c>
      <c r="C593" s="164" t="s">
        <v>197</v>
      </c>
      <c r="D593" s="164" t="s">
        <v>198</v>
      </c>
      <c r="E593" s="157" t="s">
        <v>15</v>
      </c>
      <c r="F593" s="165" t="str">
        <f>UPPER("FCTYF_"&amp;B593&amp;"_"&amp;D593)</f>
        <v>FCTYF_FT_ESHG</v>
      </c>
      <c r="G593" s="374" t="s">
        <v>765</v>
      </c>
      <c r="H593" s="165" t="str">
        <f>TRIM("FCTYF_"&amp;B593&amp;"_"&amp;D593&amp;"_"&amp;E593)</f>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AVERAGE(I593:M593)</f>
        <v>0</v>
      </c>
      <c r="P593" s="157" t="b">
        <f>EXACT(ROUND(N593,1),ROUND(O593,1))</f>
        <v>1</v>
      </c>
    </row>
    <row r="594" spans="1:16" x14ac:dyDescent="0.25">
      <c r="A594" s="164" t="s">
        <v>28</v>
      </c>
      <c r="B594" s="164" t="s">
        <v>91</v>
      </c>
      <c r="C594" s="164" t="s">
        <v>197</v>
      </c>
      <c r="D594" s="164" t="s">
        <v>198</v>
      </c>
      <c r="E594" s="157" t="s">
        <v>17</v>
      </c>
      <c r="F594" s="165" t="str">
        <f>UPPER("FCTYF_"&amp;B594&amp;"_"&amp;D594)</f>
        <v>FCTYF_FT_ESHG</v>
      </c>
      <c r="G594" s="374" t="s">
        <v>766</v>
      </c>
      <c r="H594" s="165" t="str">
        <f>TRIM("FCTYF_"&amp;B594&amp;"_"&amp;D594&amp;"_"&amp;E594)</f>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AVERAGE(I594:M594)</f>
        <v>0</v>
      </c>
      <c r="P594" s="157" t="b">
        <f>EXACT(ROUND(N594,1),ROUND(O594,1))</f>
        <v>1</v>
      </c>
    </row>
    <row r="595" spans="1:16" x14ac:dyDescent="0.25">
      <c r="A595" s="164" t="s">
        <v>28</v>
      </c>
      <c r="B595" s="164" t="s">
        <v>91</v>
      </c>
      <c r="C595" s="164" t="s">
        <v>197</v>
      </c>
      <c r="D595" s="164" t="s">
        <v>198</v>
      </c>
      <c r="E595" s="157" t="s">
        <v>18</v>
      </c>
      <c r="F595" s="165" t="str">
        <f>UPPER("FCTYF_"&amp;B595&amp;"_"&amp;D595)</f>
        <v>FCTYF_FT_ESHG</v>
      </c>
      <c r="G595" s="374" t="s">
        <v>767</v>
      </c>
      <c r="H595" s="165" t="str">
        <f>TRIM("FCTYF_"&amp;B595&amp;"_"&amp;D595&amp;"_"&amp;E595)</f>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AVERAGE(I595:M595)</f>
        <v>0</v>
      </c>
      <c r="P595" s="157" t="b">
        <f>EXACT(ROUND(N595,1),ROUND(O595,1))</f>
        <v>1</v>
      </c>
    </row>
    <row r="596" spans="1:16" x14ac:dyDescent="0.25">
      <c r="A596" s="164" t="s">
        <v>28</v>
      </c>
      <c r="B596" s="164" t="s">
        <v>91</v>
      </c>
      <c r="C596" s="164" t="s">
        <v>197</v>
      </c>
      <c r="D596" s="164" t="s">
        <v>198</v>
      </c>
      <c r="E596" s="157" t="s">
        <v>19</v>
      </c>
      <c r="F596" s="165" t="str">
        <f>UPPER("FCTYF_"&amp;B596&amp;"_"&amp;D596)</f>
        <v>FCTYF_FT_ESHG</v>
      </c>
      <c r="G596" s="374" t="s">
        <v>768</v>
      </c>
      <c r="H596" s="165" t="str">
        <f>TRIM("FCTYF_"&amp;B596&amp;"_"&amp;D596&amp;"_"&amp;E596)</f>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AVERAGE(I596:M596)</f>
        <v>0</v>
      </c>
      <c r="P596" s="157" t="b">
        <f>EXACT(ROUND(N596,1),ROUND(O596,1))</f>
        <v>1</v>
      </c>
    </row>
    <row r="597" spans="1:16" x14ac:dyDescent="0.25">
      <c r="A597" s="164" t="s">
        <v>28</v>
      </c>
      <c r="B597" s="164" t="s">
        <v>91</v>
      </c>
      <c r="C597" s="164" t="s">
        <v>197</v>
      </c>
      <c r="D597" s="164" t="s">
        <v>198</v>
      </c>
      <c r="E597" s="157" t="s">
        <v>21</v>
      </c>
      <c r="F597" s="165" t="str">
        <f>UPPER("FCTYF_"&amp;B597&amp;"_"&amp;D597)</f>
        <v>FCTYF_FT_ESHG</v>
      </c>
      <c r="G597" s="374" t="s">
        <v>769</v>
      </c>
      <c r="H597" s="165" t="str">
        <f>TRIM("FCTYF_"&amp;B597&amp;"_"&amp;D597&amp;"_"&amp;E597)</f>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AVERAGE(I597:M597)</f>
        <v>0</v>
      </c>
      <c r="P597" s="157" t="b">
        <f>EXACT(ROUND(N597,1),ROUND(O597,1))</f>
        <v>1</v>
      </c>
    </row>
    <row r="598" spans="1:16" x14ac:dyDescent="0.25">
      <c r="A598" s="164" t="s">
        <v>28</v>
      </c>
      <c r="B598" s="164" t="s">
        <v>91</v>
      </c>
      <c r="C598" s="164" t="s">
        <v>197</v>
      </c>
      <c r="D598" s="164" t="s">
        <v>198</v>
      </c>
      <c r="E598" s="157" t="s">
        <v>39</v>
      </c>
      <c r="F598" s="165" t="str">
        <f>UPPER("FCTYF_"&amp;B598&amp;"_"&amp;D598)</f>
        <v>FCTYF_FT_ESHG</v>
      </c>
      <c r="G598" s="374" t="s">
        <v>806</v>
      </c>
      <c r="H598" s="165" t="str">
        <f>TRIM("FCTYF_"&amp;B598&amp;"_"&amp;D598&amp;"_"&amp;E598)</f>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AVERAGE(I598:M598)</f>
        <v>0</v>
      </c>
      <c r="P598" s="157" t="b">
        <f>EXACT(ROUND(N598,1),ROUND(O598,1))</f>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UPPER("FCTYF_"&amp;B600&amp;"_"&amp;D600)</f>
        <v>FCTYF_FT_R_BJRX</v>
      </c>
      <c r="G600" s="374" t="s">
        <v>756</v>
      </c>
      <c r="H600" s="165" t="str">
        <f>TRIM("FCTYF_"&amp;B600&amp;"_"&amp;D600&amp;"_"&amp;E600)</f>
        <v>FCTYF_FT_R_BjRx_Sapin</v>
      </c>
      <c r="I600" s="169">
        <f>IFERROR(_xll.Woodstock.Analyst.Xcel.UDFs.GetIndicatorValue($G600, "5 Famille de courbes="&amp;$F600&amp;";", IntrantScenario!$B$7, IntrantScenario!$B$10,"2")/5,0)</f>
        <v>0</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0</v>
      </c>
      <c r="O600" s="356">
        <f>AVERAGE(I600:M600)</f>
        <v>0</v>
      </c>
      <c r="P600" s="157" t="b">
        <f>EXACT(ROUND(N600,1),ROUND(O600,1))</f>
        <v>1</v>
      </c>
    </row>
    <row r="601" spans="1:16" x14ac:dyDescent="0.25">
      <c r="A601" s="164" t="s">
        <v>29</v>
      </c>
      <c r="B601" s="164" t="s">
        <v>119</v>
      </c>
      <c r="C601" s="164" t="s">
        <v>118</v>
      </c>
      <c r="D601" s="164" t="s">
        <v>117</v>
      </c>
      <c r="E601" s="157" t="s">
        <v>3</v>
      </c>
      <c r="F601" s="165" t="str">
        <f>UPPER("FCTYF_"&amp;B601&amp;"_"&amp;D601)</f>
        <v>FCTYF_FT_R_BJRX</v>
      </c>
      <c r="G601" s="374" t="s">
        <v>757</v>
      </c>
      <c r="H601" s="165" t="str">
        <f>TRIM("FCTYF_"&amp;B601&amp;"_"&amp;D601&amp;"_"&amp;E601)</f>
        <v>FCTYF_FT_R_BjRx_Épinettes</v>
      </c>
      <c r="I601" s="169">
        <f>IFERROR(_xll.Woodstock.Analyst.Xcel.UDFs.GetIndicatorValue($G601, "5 Famille de courbes="&amp;$F601&amp;";", IntrantScenario!$B$7, IntrantScenario!$B$10,"2")/5,0)</f>
        <v>0</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0</v>
      </c>
      <c r="O601" s="356">
        <f>AVERAGE(I601:M601)</f>
        <v>0</v>
      </c>
      <c r="P601" s="157" t="b">
        <f>EXACT(ROUND(N601,1),ROUND(O601,1))</f>
        <v>1</v>
      </c>
    </row>
    <row r="602" spans="1:16" x14ac:dyDescent="0.25">
      <c r="A602" s="164" t="s">
        <v>29</v>
      </c>
      <c r="B602" s="164" t="s">
        <v>119</v>
      </c>
      <c r="C602" s="164" t="s">
        <v>118</v>
      </c>
      <c r="D602" s="164" t="s">
        <v>117</v>
      </c>
      <c r="E602" s="157" t="s">
        <v>4</v>
      </c>
      <c r="F602" s="165" t="str">
        <f>UPPER("FCTYF_"&amp;B602&amp;"_"&amp;D602)</f>
        <v>FCTYF_FT_R_BJRX</v>
      </c>
      <c r="G602" s="374" t="s">
        <v>758</v>
      </c>
      <c r="H602" s="165" t="str">
        <f>TRIM("FCTYF_"&amp;B602&amp;"_"&amp;D602&amp;"_"&amp;E602)</f>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AVERAGE(I602:M602)</f>
        <v>0</v>
      </c>
      <c r="P602" s="157" t="b">
        <f>EXACT(ROUND(N602,1),ROUND(O602,1))</f>
        <v>1</v>
      </c>
    </row>
    <row r="603" spans="1:16" x14ac:dyDescent="0.25">
      <c r="A603" s="164" t="s">
        <v>29</v>
      </c>
      <c r="B603" s="164" t="s">
        <v>119</v>
      </c>
      <c r="C603" s="164" t="s">
        <v>118</v>
      </c>
      <c r="D603" s="164" t="s">
        <v>117</v>
      </c>
      <c r="E603" s="157" t="s">
        <v>5</v>
      </c>
      <c r="F603" s="165" t="str">
        <f>UPPER("FCTYF_"&amp;B603&amp;"_"&amp;D603)</f>
        <v>FCTYF_FT_R_BJRX</v>
      </c>
      <c r="G603" s="374" t="s">
        <v>759</v>
      </c>
      <c r="H603" s="165" t="str">
        <f>TRIM("FCTYF_"&amp;B603&amp;"_"&amp;D603&amp;"_"&amp;E603)</f>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AVERAGE(I603:M603)</f>
        <v>0</v>
      </c>
      <c r="P603" s="157" t="b">
        <f>EXACT(ROUND(N603,1),ROUND(O603,1))</f>
        <v>1</v>
      </c>
    </row>
    <row r="604" spans="1:16" x14ac:dyDescent="0.25">
      <c r="A604" s="164" t="s">
        <v>29</v>
      </c>
      <c r="B604" s="164" t="s">
        <v>119</v>
      </c>
      <c r="C604" s="164" t="s">
        <v>118</v>
      </c>
      <c r="D604" s="164" t="s">
        <v>117</v>
      </c>
      <c r="E604" s="157" t="s">
        <v>6</v>
      </c>
      <c r="F604" s="165" t="str">
        <f>UPPER("FCTYF_"&amp;B604&amp;"_"&amp;D604)</f>
        <v>FCTYF_FT_R_BJRX</v>
      </c>
      <c r="G604" s="374" t="s">
        <v>770</v>
      </c>
      <c r="H604" s="165" t="str">
        <f>TRIM("FCTYF_"&amp;B604&amp;"_"&amp;D604&amp;"_"&amp;E604)</f>
        <v>FCTYF_FT_R_BjRx_Sous-total SEPM</v>
      </c>
      <c r="I604" s="169">
        <f>IFERROR(_xll.Woodstock.Analyst.Xcel.UDFs.GetIndicatorValue($G604, "5 Famille de courbes="&amp;$F604&amp;";", IntrantScenario!$B$7, IntrantScenario!$B$10,"2")/5,0)</f>
        <v>0</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0</v>
      </c>
      <c r="O604" s="356">
        <f>AVERAGE(I604:M604)</f>
        <v>0</v>
      </c>
      <c r="P604" s="157" t="b">
        <f>EXACT(ROUND(N604,1),ROUND(O604,1))</f>
        <v>1</v>
      </c>
    </row>
    <row r="605" spans="1:16" x14ac:dyDescent="0.25">
      <c r="A605" s="164" t="s">
        <v>29</v>
      </c>
      <c r="B605" s="164" t="s">
        <v>119</v>
      </c>
      <c r="C605" s="164" t="s">
        <v>118</v>
      </c>
      <c r="D605" s="164" t="s">
        <v>117</v>
      </c>
      <c r="E605" s="157" t="s">
        <v>7</v>
      </c>
      <c r="F605" s="165" t="str">
        <f>UPPER("FCTYF_"&amp;B605&amp;"_"&amp;D605)</f>
        <v>FCTYF_FT_R_BJRX</v>
      </c>
      <c r="G605" s="374" t="s">
        <v>760</v>
      </c>
      <c r="H605" s="165" t="str">
        <f>TRIM("FCTYF_"&amp;B605&amp;"_"&amp;D605&amp;"_"&amp;E605)</f>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v>
      </c>
      <c r="O605" s="356">
        <f>AVERAGE(I605:M605)</f>
        <v>0</v>
      </c>
      <c r="P605" s="157" t="b">
        <f>EXACT(ROUND(N605,1),ROUND(O605,1))</f>
        <v>1</v>
      </c>
    </row>
    <row r="606" spans="1:16" x14ac:dyDescent="0.25">
      <c r="A606" s="164" t="s">
        <v>29</v>
      </c>
      <c r="B606" s="164" t="s">
        <v>119</v>
      </c>
      <c r="C606" s="164" t="s">
        <v>118</v>
      </c>
      <c r="D606" s="164" t="s">
        <v>117</v>
      </c>
      <c r="E606" s="157" t="s">
        <v>8</v>
      </c>
      <c r="F606" s="165" t="str">
        <f>UPPER("FCTYF_"&amp;B606&amp;"_"&amp;D606)</f>
        <v>FCTYF_FT_R_BJRX</v>
      </c>
      <c r="G606" s="374" t="s">
        <v>761</v>
      </c>
      <c r="H606" s="165" t="str">
        <f>TRIM("FCTYF_"&amp;B606&amp;"_"&amp;D606&amp;"_"&amp;E606)</f>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AVERAGE(I606:M606)</f>
        <v>0</v>
      </c>
      <c r="P606" s="157" t="b">
        <f>EXACT(ROUND(N606,1),ROUND(O606,1))</f>
        <v>1</v>
      </c>
    </row>
    <row r="607" spans="1:16" x14ac:dyDescent="0.25">
      <c r="A607" s="164" t="s">
        <v>29</v>
      </c>
      <c r="B607" s="164" t="s">
        <v>119</v>
      </c>
      <c r="C607" s="164" t="s">
        <v>118</v>
      </c>
      <c r="D607" s="164" t="s">
        <v>117</v>
      </c>
      <c r="E607" s="157" t="s">
        <v>9</v>
      </c>
      <c r="F607" s="165" t="str">
        <f>UPPER("FCTYF_"&amp;B607&amp;"_"&amp;D607)</f>
        <v>FCTYF_FT_R_BJRX</v>
      </c>
      <c r="G607" s="374" t="s">
        <v>762</v>
      </c>
      <c r="H607" s="165" t="str">
        <f>TRIM("FCTYF_"&amp;B607&amp;"_"&amp;D607&amp;"_"&amp;E607)</f>
        <v>FCTYF_FT_R_BjRx_Thuya</v>
      </c>
      <c r="I607" s="169">
        <f>IFERROR(_xll.Woodstock.Analyst.Xcel.UDFs.GetIndicatorValue($G607, "5 Famille de courbes="&amp;$F607&amp;";", IntrantScenario!$B$7, IntrantScenario!$B$10,"2")/5,0)</f>
        <v>0</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0</v>
      </c>
      <c r="O607" s="356">
        <f>AVERAGE(I607:M607)</f>
        <v>0</v>
      </c>
      <c r="P607" s="157" t="b">
        <f>EXACT(ROUND(N607,1),ROUND(O607,1))</f>
        <v>1</v>
      </c>
    </row>
    <row r="608" spans="1:16" x14ac:dyDescent="0.25">
      <c r="A608" s="164" t="s">
        <v>29</v>
      </c>
      <c r="B608" s="164" t="s">
        <v>119</v>
      </c>
      <c r="C608" s="164" t="s">
        <v>118</v>
      </c>
      <c r="D608" s="164" t="s">
        <v>117</v>
      </c>
      <c r="E608" s="157" t="s">
        <v>11</v>
      </c>
      <c r="F608" s="165" t="str">
        <f>UPPER("FCTYF_"&amp;B608&amp;"_"&amp;D608)</f>
        <v>FCTYF_FT_R_BJRX</v>
      </c>
      <c r="G608" s="374" t="s">
        <v>805</v>
      </c>
      <c r="H608" s="165" t="str">
        <f>TRIM("FCTYF_"&amp;B608&amp;"_"&amp;D608&amp;"_"&amp;E608)</f>
        <v>FCTYF_FT_R_BjRx_Total Résineux</v>
      </c>
      <c r="I608" s="169">
        <f>IFERROR(_xll.Woodstock.Analyst.Xcel.UDFs.GetIndicatorValue($G608, "5 Famille de courbes="&amp;$F608&amp;";", IntrantScenario!$B$7, IntrantScenario!$B$10,"2")/5,0)</f>
        <v>0</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0</v>
      </c>
      <c r="O608" s="356">
        <f>AVERAGE(I608:M608)</f>
        <v>0</v>
      </c>
      <c r="P608" s="157" t="b">
        <f>EXACT(ROUND(N608,1),ROUND(O608,1))</f>
        <v>1</v>
      </c>
    </row>
    <row r="609" spans="1:16" x14ac:dyDescent="0.25">
      <c r="A609" s="164" t="s">
        <v>29</v>
      </c>
      <c r="B609" s="164" t="s">
        <v>119</v>
      </c>
      <c r="C609" s="164" t="s">
        <v>118</v>
      </c>
      <c r="D609" s="164" t="s">
        <v>117</v>
      </c>
      <c r="E609" s="157" t="s">
        <v>13</v>
      </c>
      <c r="F609" s="165" t="str">
        <f>UPPER("FCTYF_"&amp;B609&amp;"_"&amp;D609)</f>
        <v>FCTYF_FT_R_BJRX</v>
      </c>
      <c r="G609" s="374" t="s">
        <v>763</v>
      </c>
      <c r="H609" s="165" t="str">
        <f>TRIM("FCTYF_"&amp;B609&amp;"_"&amp;D609&amp;"_"&amp;E609)</f>
        <v>FCTYF_FT_R_BjRx_Bouleau à papier</v>
      </c>
      <c r="I609" s="169">
        <f>IFERROR(_xll.Woodstock.Analyst.Xcel.UDFs.GetIndicatorValue($G609, "5 Famille de courbes="&amp;$F609&amp;";", IntrantScenario!$B$7, IntrantScenario!$B$10,"2")/5,0)</f>
        <v>0</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0</v>
      </c>
      <c r="O609" s="356">
        <f>AVERAGE(I609:M609)</f>
        <v>0</v>
      </c>
      <c r="P609" s="157" t="b">
        <f>EXACT(ROUND(N609,1),ROUND(O609,1))</f>
        <v>1</v>
      </c>
    </row>
    <row r="610" spans="1:16" x14ac:dyDescent="0.25">
      <c r="A610" s="164" t="s">
        <v>29</v>
      </c>
      <c r="B610" s="164" t="s">
        <v>119</v>
      </c>
      <c r="C610" s="164" t="s">
        <v>118</v>
      </c>
      <c r="D610" s="164" t="s">
        <v>117</v>
      </c>
      <c r="E610" s="157" t="s">
        <v>14</v>
      </c>
      <c r="F610" s="165" t="str">
        <f>UPPER("FCTYF_"&amp;B610&amp;"_"&amp;D610)</f>
        <v>FCTYF_FT_R_BJRX</v>
      </c>
      <c r="G610" s="374" t="s">
        <v>764</v>
      </c>
      <c r="H610" s="165" t="str">
        <f>TRIM("FCTYF_"&amp;B610&amp;"_"&amp;D610&amp;"_"&amp;E610)</f>
        <v>FCTYF_FT_R_BjRx_Peupliers</v>
      </c>
      <c r="I610" s="169">
        <f>IFERROR(_xll.Woodstock.Analyst.Xcel.UDFs.GetIndicatorValue($G610, "5 Famille de courbes="&amp;$F610&amp;";", IntrantScenario!$B$7, IntrantScenario!$B$10,"2")/5,0)</f>
        <v>0</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0</v>
      </c>
      <c r="O610" s="356">
        <f>AVERAGE(I610:M610)</f>
        <v>0</v>
      </c>
      <c r="P610" s="157" t="b">
        <f>EXACT(ROUND(N610,1),ROUND(O610,1))</f>
        <v>1</v>
      </c>
    </row>
    <row r="611" spans="1:16" x14ac:dyDescent="0.25">
      <c r="A611" s="164" t="s">
        <v>29</v>
      </c>
      <c r="B611" s="164" t="s">
        <v>119</v>
      </c>
      <c r="C611" s="164" t="s">
        <v>118</v>
      </c>
      <c r="D611" s="164" t="s">
        <v>117</v>
      </c>
      <c r="E611" s="157" t="s">
        <v>15</v>
      </c>
      <c r="F611" s="165" t="str">
        <f>UPPER("FCTYF_"&amp;B611&amp;"_"&amp;D611)</f>
        <v>FCTYF_FT_R_BJRX</v>
      </c>
      <c r="G611" s="374" t="s">
        <v>765</v>
      </c>
      <c r="H611" s="165" t="str">
        <f>TRIM("FCTYF_"&amp;B611&amp;"_"&amp;D611&amp;"_"&amp;E611)</f>
        <v>FCTYF_FT_R_BjRx_Érable rouge</v>
      </c>
      <c r="I611" s="169">
        <f>IFERROR(_xll.Woodstock.Analyst.Xcel.UDFs.GetIndicatorValue($G611, "5 Famille de courbes="&amp;$F611&amp;";", IntrantScenario!$B$7, IntrantScenario!$B$10,"2")/5,0)</f>
        <v>0</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0</v>
      </c>
      <c r="O611" s="356">
        <f>AVERAGE(I611:M611)</f>
        <v>0</v>
      </c>
      <c r="P611" s="157" t="b">
        <f>EXACT(ROUND(N611,1),ROUND(O611,1))</f>
        <v>1</v>
      </c>
    </row>
    <row r="612" spans="1:16" x14ac:dyDescent="0.25">
      <c r="A612" s="164" t="s">
        <v>29</v>
      </c>
      <c r="B612" s="164" t="s">
        <v>119</v>
      </c>
      <c r="C612" s="164" t="s">
        <v>118</v>
      </c>
      <c r="D612" s="164" t="s">
        <v>117</v>
      </c>
      <c r="E612" s="157" t="s">
        <v>17</v>
      </c>
      <c r="F612" s="165" t="str">
        <f>UPPER("FCTYF_"&amp;B612&amp;"_"&amp;D612)</f>
        <v>FCTYF_FT_R_BJRX</v>
      </c>
      <c r="G612" s="374" t="s">
        <v>766</v>
      </c>
      <c r="H612" s="165" t="str">
        <f>TRIM("FCTYF_"&amp;B612&amp;"_"&amp;D612&amp;"_"&amp;E612)</f>
        <v>FCTYF_FT_R_BjRx_Sous-total F. Intolérants</v>
      </c>
      <c r="I612" s="169">
        <f>IFERROR(_xll.Woodstock.Analyst.Xcel.UDFs.GetIndicatorValue($G612, "5 Famille de courbes="&amp;$F612&amp;";", IntrantScenario!$B$7, IntrantScenario!$B$10,"2")/5,0)</f>
        <v>0</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0</v>
      </c>
      <c r="O612" s="356">
        <f>AVERAGE(I612:M612)</f>
        <v>0</v>
      </c>
      <c r="P612" s="157" t="b">
        <f>EXACT(ROUND(N612,1),ROUND(O612,1))</f>
        <v>1</v>
      </c>
    </row>
    <row r="613" spans="1:16" x14ac:dyDescent="0.25">
      <c r="A613" s="164" t="s">
        <v>29</v>
      </c>
      <c r="B613" s="164" t="s">
        <v>119</v>
      </c>
      <c r="C613" s="164" t="s">
        <v>118</v>
      </c>
      <c r="D613" s="164" t="s">
        <v>117</v>
      </c>
      <c r="E613" s="157" t="s">
        <v>18</v>
      </c>
      <c r="F613" s="165" t="str">
        <f>UPPER("FCTYF_"&amp;B613&amp;"_"&amp;D613)</f>
        <v>FCTYF_FT_R_BJRX</v>
      </c>
      <c r="G613" s="374" t="s">
        <v>767</v>
      </c>
      <c r="H613" s="165" t="str">
        <f>TRIM("FCTYF_"&amp;B613&amp;"_"&amp;D613&amp;"_"&amp;E613)</f>
        <v>FCTYF_FT_R_BjRx_Bouleau jaune</v>
      </c>
      <c r="I613" s="169">
        <f>IFERROR(_xll.Woodstock.Analyst.Xcel.UDFs.GetIndicatorValue($G613, "5 Famille de courbes="&amp;$F613&amp;";", IntrantScenario!$B$7, IntrantScenario!$B$10,"2")/5,0)</f>
        <v>0</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0</v>
      </c>
      <c r="O613" s="356">
        <f>AVERAGE(I613:M613)</f>
        <v>0</v>
      </c>
      <c r="P613" s="157" t="b">
        <f>EXACT(ROUND(N613,1),ROUND(O613,1))</f>
        <v>1</v>
      </c>
    </row>
    <row r="614" spans="1:16" x14ac:dyDescent="0.25">
      <c r="A614" s="164" t="s">
        <v>29</v>
      </c>
      <c r="B614" s="164" t="s">
        <v>119</v>
      </c>
      <c r="C614" s="164" t="s">
        <v>118</v>
      </c>
      <c r="D614" s="164" t="s">
        <v>117</v>
      </c>
      <c r="E614" s="157" t="s">
        <v>19</v>
      </c>
      <c r="F614" s="165" t="str">
        <f>UPPER("FCTYF_"&amp;B614&amp;"_"&amp;D614)</f>
        <v>FCTYF_FT_R_BJRX</v>
      </c>
      <c r="G614" s="374" t="s">
        <v>768</v>
      </c>
      <c r="H614" s="165" t="str">
        <f>TRIM("FCTYF_"&amp;B614&amp;"_"&amp;D614&amp;"_"&amp;E614)</f>
        <v>FCTYF_FT_R_BjRx_Érable à sucre</v>
      </c>
      <c r="I614" s="169">
        <f>IFERROR(_xll.Woodstock.Analyst.Xcel.UDFs.GetIndicatorValue($G614, "5 Famille de courbes="&amp;$F614&amp;";", IntrantScenario!$B$7, IntrantScenario!$B$10,"2")/5,0)</f>
        <v>0</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0</v>
      </c>
      <c r="O614" s="356">
        <f>AVERAGE(I614:M614)</f>
        <v>0</v>
      </c>
      <c r="P614" s="157" t="b">
        <f>EXACT(ROUND(N614,1),ROUND(O614,1))</f>
        <v>1</v>
      </c>
    </row>
    <row r="615" spans="1:16" x14ac:dyDescent="0.25">
      <c r="A615" s="164" t="s">
        <v>29</v>
      </c>
      <c r="B615" s="164" t="s">
        <v>119</v>
      </c>
      <c r="C615" s="164" t="s">
        <v>118</v>
      </c>
      <c r="D615" s="164" t="s">
        <v>117</v>
      </c>
      <c r="E615" s="157" t="s">
        <v>21</v>
      </c>
      <c r="F615" s="165" t="str">
        <f>UPPER("FCTYF_"&amp;B615&amp;"_"&amp;D615)</f>
        <v>FCTYF_FT_R_BJRX</v>
      </c>
      <c r="G615" s="374" t="s">
        <v>769</v>
      </c>
      <c r="H615" s="165" t="str">
        <f>TRIM("FCTYF_"&amp;B615&amp;"_"&amp;D615&amp;"_"&amp;E615)</f>
        <v>FCTYF_FT_R_BjRx_Sous-total F. Tolérants</v>
      </c>
      <c r="I615" s="169">
        <f>IFERROR(_xll.Woodstock.Analyst.Xcel.UDFs.GetIndicatorValue($G615, "5 Famille de courbes="&amp;$F615&amp;";", IntrantScenario!$B$7, IntrantScenario!$B$10,"2")/5,0)</f>
        <v>0</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0</v>
      </c>
      <c r="O615" s="356">
        <f>AVERAGE(I615:M615)</f>
        <v>0</v>
      </c>
      <c r="P615" s="157" t="b">
        <f>EXACT(ROUND(N615,1),ROUND(O615,1))</f>
        <v>1</v>
      </c>
    </row>
    <row r="616" spans="1:16" x14ac:dyDescent="0.25">
      <c r="A616" s="164" t="s">
        <v>29</v>
      </c>
      <c r="B616" s="164" t="s">
        <v>119</v>
      </c>
      <c r="C616" s="164" t="s">
        <v>118</v>
      </c>
      <c r="D616" s="164" t="s">
        <v>117</v>
      </c>
      <c r="E616" s="157" t="s">
        <v>39</v>
      </c>
      <c r="F616" s="165" t="str">
        <f>UPPER("FCTYF_"&amp;B616&amp;"_"&amp;D616)</f>
        <v>FCTYF_FT_R_BJRX</v>
      </c>
      <c r="G616" s="374" t="s">
        <v>806</v>
      </c>
      <c r="H616" s="165" t="str">
        <f>TRIM("FCTYF_"&amp;B616&amp;"_"&amp;D616&amp;"_"&amp;E616)</f>
        <v>FCTYF_FT_R_BjRx_Total Résineux &amp; Feuillus</v>
      </c>
      <c r="I616" s="169">
        <f>IFERROR(_xll.Woodstock.Analyst.Xcel.UDFs.GetIndicatorValue($G616, "5 Famille de courbes="&amp;$F616&amp;";", IntrantScenario!$B$7, IntrantScenario!$B$10,"2")/5,0)</f>
        <v>0</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0</v>
      </c>
      <c r="O616" s="356">
        <f>AVERAGE(I616:M616)</f>
        <v>0</v>
      </c>
      <c r="P616" s="157" t="b">
        <f>EXACT(ROUND(N616,1),ROUND(O616,1))</f>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UPPER("FCTYF_"&amp;B618&amp;"_"&amp;D618)</f>
        <v>FCTYF_FT_R_ESRX</v>
      </c>
      <c r="G618" s="374" t="s">
        <v>756</v>
      </c>
      <c r="H618" s="165" t="str">
        <f>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AVERAGE(I618:M618)</f>
        <v>0</v>
      </c>
      <c r="P618" s="157" t="b">
        <f>EXACT(ROUND(N618,1),ROUND(O618,1))</f>
        <v>1</v>
      </c>
    </row>
    <row r="619" spans="1:16" x14ac:dyDescent="0.25">
      <c r="A619" s="164" t="s">
        <v>29</v>
      </c>
      <c r="B619" s="164" t="s">
        <v>119</v>
      </c>
      <c r="C619" s="164" t="s">
        <v>199</v>
      </c>
      <c r="D619" s="164" t="s">
        <v>200</v>
      </c>
      <c r="E619" s="157" t="s">
        <v>3</v>
      </c>
      <c r="F619" s="165" t="str">
        <f>UPPER("FCTYF_"&amp;B619&amp;"_"&amp;D619)</f>
        <v>FCTYF_FT_R_ESRX</v>
      </c>
      <c r="G619" s="374" t="s">
        <v>757</v>
      </c>
      <c r="H619" s="165" t="str">
        <f>TRIM("FCTYF_"&amp;B619&amp;"_"&amp;D619&amp;"_"&amp;E619)</f>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AVERAGE(I619:M619)</f>
        <v>0</v>
      </c>
      <c r="P619" s="157" t="b">
        <f>EXACT(ROUND(N619,1),ROUND(O619,1))</f>
        <v>1</v>
      </c>
    </row>
    <row r="620" spans="1:16" x14ac:dyDescent="0.25">
      <c r="A620" s="164" t="s">
        <v>29</v>
      </c>
      <c r="B620" s="164" t="s">
        <v>119</v>
      </c>
      <c r="C620" s="164" t="s">
        <v>199</v>
      </c>
      <c r="D620" s="164" t="s">
        <v>200</v>
      </c>
      <c r="E620" s="157" t="s">
        <v>4</v>
      </c>
      <c r="F620" s="165" t="str">
        <f>UPPER("FCTYF_"&amp;B620&amp;"_"&amp;D620)</f>
        <v>FCTYF_FT_R_ESRX</v>
      </c>
      <c r="G620" s="374" t="s">
        <v>758</v>
      </c>
      <c r="H620" s="165" t="str">
        <f>TRIM("FCTYF_"&amp;B620&amp;"_"&amp;D620&amp;"_"&amp;E620)</f>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AVERAGE(I620:M620)</f>
        <v>0</v>
      </c>
      <c r="P620" s="157" t="b">
        <f>EXACT(ROUND(N620,1),ROUND(O620,1))</f>
        <v>1</v>
      </c>
    </row>
    <row r="621" spans="1:16" x14ac:dyDescent="0.25">
      <c r="A621" s="164" t="s">
        <v>29</v>
      </c>
      <c r="B621" s="164" t="s">
        <v>119</v>
      </c>
      <c r="C621" s="164" t="s">
        <v>199</v>
      </c>
      <c r="D621" s="164" t="s">
        <v>200</v>
      </c>
      <c r="E621" s="157" t="s">
        <v>5</v>
      </c>
      <c r="F621" s="165" t="str">
        <f>UPPER("FCTYF_"&amp;B621&amp;"_"&amp;D621)</f>
        <v>FCTYF_FT_R_ESRX</v>
      </c>
      <c r="G621" s="374" t="s">
        <v>759</v>
      </c>
      <c r="H621" s="165" t="str">
        <f>TRIM("FCTYF_"&amp;B621&amp;"_"&amp;D621&amp;"_"&amp;E621)</f>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AVERAGE(I621:M621)</f>
        <v>0</v>
      </c>
      <c r="P621" s="157" t="b">
        <f>EXACT(ROUND(N621,1),ROUND(O621,1))</f>
        <v>1</v>
      </c>
    </row>
    <row r="622" spans="1:16" x14ac:dyDescent="0.25">
      <c r="A622" s="164" t="s">
        <v>29</v>
      </c>
      <c r="B622" s="164" t="s">
        <v>119</v>
      </c>
      <c r="C622" s="164" t="s">
        <v>199</v>
      </c>
      <c r="D622" s="164" t="s">
        <v>200</v>
      </c>
      <c r="E622" s="157" t="s">
        <v>6</v>
      </c>
      <c r="F622" s="165" t="str">
        <f>UPPER("FCTYF_"&amp;B622&amp;"_"&amp;D622)</f>
        <v>FCTYF_FT_R_ESRX</v>
      </c>
      <c r="G622" s="374" t="s">
        <v>770</v>
      </c>
      <c r="H622" s="165" t="str">
        <f>TRIM("FCTYF_"&amp;B622&amp;"_"&amp;D622&amp;"_"&amp;E622)</f>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AVERAGE(I622:M622)</f>
        <v>0</v>
      </c>
      <c r="P622" s="157" t="b">
        <f>EXACT(ROUND(N622,1),ROUND(O622,1))</f>
        <v>1</v>
      </c>
    </row>
    <row r="623" spans="1:16" x14ac:dyDescent="0.25">
      <c r="A623" s="164" t="s">
        <v>29</v>
      </c>
      <c r="B623" s="164" t="s">
        <v>119</v>
      </c>
      <c r="C623" s="164" t="s">
        <v>199</v>
      </c>
      <c r="D623" s="164" t="s">
        <v>200</v>
      </c>
      <c r="E623" s="157" t="s">
        <v>7</v>
      </c>
      <c r="F623" s="165" t="str">
        <f>UPPER("FCTYF_"&amp;B623&amp;"_"&amp;D623)</f>
        <v>FCTYF_FT_R_ESRX</v>
      </c>
      <c r="G623" s="374" t="s">
        <v>760</v>
      </c>
      <c r="H623" s="165" t="str">
        <f>TRIM("FCTYF_"&amp;B623&amp;"_"&amp;D623&amp;"_"&amp;E623)</f>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AVERAGE(I623:M623)</f>
        <v>0</v>
      </c>
      <c r="P623" s="157" t="b">
        <f>EXACT(ROUND(N623,1),ROUND(O623,1))</f>
        <v>1</v>
      </c>
    </row>
    <row r="624" spans="1:16" x14ac:dyDescent="0.25">
      <c r="A624" s="164" t="s">
        <v>29</v>
      </c>
      <c r="B624" s="164" t="s">
        <v>119</v>
      </c>
      <c r="C624" s="164" t="s">
        <v>199</v>
      </c>
      <c r="D624" s="164" t="s">
        <v>200</v>
      </c>
      <c r="E624" s="157" t="s">
        <v>8</v>
      </c>
      <c r="F624" s="165" t="str">
        <f>UPPER("FCTYF_"&amp;B624&amp;"_"&amp;D624)</f>
        <v>FCTYF_FT_R_ESRX</v>
      </c>
      <c r="G624" s="374" t="s">
        <v>761</v>
      </c>
      <c r="H624" s="165" t="str">
        <f>TRIM("FCTYF_"&amp;B624&amp;"_"&amp;D624&amp;"_"&amp;E624)</f>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AVERAGE(I624:M624)</f>
        <v>0</v>
      </c>
      <c r="P624" s="157" t="b">
        <f>EXACT(ROUND(N624,1),ROUND(O624,1))</f>
        <v>1</v>
      </c>
    </row>
    <row r="625" spans="1:16" x14ac:dyDescent="0.25">
      <c r="A625" s="164" t="s">
        <v>29</v>
      </c>
      <c r="B625" s="164" t="s">
        <v>119</v>
      </c>
      <c r="C625" s="164" t="s">
        <v>199</v>
      </c>
      <c r="D625" s="164" t="s">
        <v>200</v>
      </c>
      <c r="E625" s="157" t="s">
        <v>9</v>
      </c>
      <c r="F625" s="165" t="str">
        <f>UPPER("FCTYF_"&amp;B625&amp;"_"&amp;D625)</f>
        <v>FCTYF_FT_R_ESRX</v>
      </c>
      <c r="G625" s="374" t="s">
        <v>762</v>
      </c>
      <c r="H625" s="165" t="str">
        <f>TRIM("FCTYF_"&amp;B625&amp;"_"&amp;D625&amp;"_"&amp;E625)</f>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AVERAGE(I625:M625)</f>
        <v>0</v>
      </c>
      <c r="P625" s="157" t="b">
        <f>EXACT(ROUND(N625,1),ROUND(O625,1))</f>
        <v>1</v>
      </c>
    </row>
    <row r="626" spans="1:16" x14ac:dyDescent="0.25">
      <c r="A626" s="164" t="s">
        <v>29</v>
      </c>
      <c r="B626" s="164" t="s">
        <v>119</v>
      </c>
      <c r="C626" s="164" t="s">
        <v>199</v>
      </c>
      <c r="D626" s="164" t="s">
        <v>200</v>
      </c>
      <c r="E626" s="157" t="s">
        <v>11</v>
      </c>
      <c r="F626" s="165" t="str">
        <f>UPPER("FCTYF_"&amp;B626&amp;"_"&amp;D626)</f>
        <v>FCTYF_FT_R_ESRX</v>
      </c>
      <c r="G626" s="374" t="s">
        <v>805</v>
      </c>
      <c r="H626" s="165" t="str">
        <f>TRIM("FCTYF_"&amp;B626&amp;"_"&amp;D626&amp;"_"&amp;E626)</f>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AVERAGE(I626:M626)</f>
        <v>0</v>
      </c>
      <c r="P626" s="157" t="b">
        <f>EXACT(ROUND(N626,1),ROUND(O626,1))</f>
        <v>1</v>
      </c>
    </row>
    <row r="627" spans="1:16" x14ac:dyDescent="0.25">
      <c r="A627" s="164" t="s">
        <v>29</v>
      </c>
      <c r="B627" s="164" t="s">
        <v>119</v>
      </c>
      <c r="C627" s="164" t="s">
        <v>199</v>
      </c>
      <c r="D627" s="164" t="s">
        <v>200</v>
      </c>
      <c r="E627" s="157" t="s">
        <v>13</v>
      </c>
      <c r="F627" s="165" t="str">
        <f>UPPER("FCTYF_"&amp;B627&amp;"_"&amp;D627)</f>
        <v>FCTYF_FT_R_ESRX</v>
      </c>
      <c r="G627" s="374" t="s">
        <v>763</v>
      </c>
      <c r="H627" s="165" t="str">
        <f>TRIM("FCTYF_"&amp;B627&amp;"_"&amp;D627&amp;"_"&amp;E627)</f>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AVERAGE(I627:M627)</f>
        <v>0</v>
      </c>
      <c r="P627" s="157" t="b">
        <f>EXACT(ROUND(N627,1),ROUND(O627,1))</f>
        <v>1</v>
      </c>
    </row>
    <row r="628" spans="1:16" x14ac:dyDescent="0.25">
      <c r="A628" s="164" t="s">
        <v>29</v>
      </c>
      <c r="B628" s="164" t="s">
        <v>119</v>
      </c>
      <c r="C628" s="164" t="s">
        <v>199</v>
      </c>
      <c r="D628" s="164" t="s">
        <v>200</v>
      </c>
      <c r="E628" s="157" t="s">
        <v>14</v>
      </c>
      <c r="F628" s="165" t="str">
        <f>UPPER("FCTYF_"&amp;B628&amp;"_"&amp;D628)</f>
        <v>FCTYF_FT_R_ESRX</v>
      </c>
      <c r="G628" s="374" t="s">
        <v>764</v>
      </c>
      <c r="H628" s="165" t="str">
        <f>TRIM("FCTYF_"&amp;B628&amp;"_"&amp;D628&amp;"_"&amp;E628)</f>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AVERAGE(I628:M628)</f>
        <v>0</v>
      </c>
      <c r="P628" s="157" t="b">
        <f>EXACT(ROUND(N628,1),ROUND(O628,1))</f>
        <v>1</v>
      </c>
    </row>
    <row r="629" spans="1:16" x14ac:dyDescent="0.25">
      <c r="A629" s="164" t="s">
        <v>29</v>
      </c>
      <c r="B629" s="164" t="s">
        <v>119</v>
      </c>
      <c r="C629" s="164" t="s">
        <v>199</v>
      </c>
      <c r="D629" s="164" t="s">
        <v>200</v>
      </c>
      <c r="E629" s="157" t="s">
        <v>15</v>
      </c>
      <c r="F629" s="165" t="str">
        <f>UPPER("FCTYF_"&amp;B629&amp;"_"&amp;D629)</f>
        <v>FCTYF_FT_R_ESRX</v>
      </c>
      <c r="G629" s="374" t="s">
        <v>765</v>
      </c>
      <c r="H629" s="165" t="str">
        <f>TRIM("FCTYF_"&amp;B629&amp;"_"&amp;D629&amp;"_"&amp;E629)</f>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AVERAGE(I629:M629)</f>
        <v>0</v>
      </c>
      <c r="P629" s="157" t="b">
        <f>EXACT(ROUND(N629,1),ROUND(O629,1))</f>
        <v>1</v>
      </c>
    </row>
    <row r="630" spans="1:16" x14ac:dyDescent="0.25">
      <c r="A630" s="164" t="s">
        <v>29</v>
      </c>
      <c r="B630" s="164" t="s">
        <v>119</v>
      </c>
      <c r="C630" s="164" t="s">
        <v>199</v>
      </c>
      <c r="D630" s="164" t="s">
        <v>200</v>
      </c>
      <c r="E630" s="157" t="s">
        <v>17</v>
      </c>
      <c r="F630" s="165" t="str">
        <f>UPPER("FCTYF_"&amp;B630&amp;"_"&amp;D630)</f>
        <v>FCTYF_FT_R_ESRX</v>
      </c>
      <c r="G630" s="374" t="s">
        <v>766</v>
      </c>
      <c r="H630" s="165" t="str">
        <f>TRIM("FCTYF_"&amp;B630&amp;"_"&amp;D630&amp;"_"&amp;E630)</f>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AVERAGE(I630:M630)</f>
        <v>0</v>
      </c>
      <c r="P630" s="157" t="b">
        <f>EXACT(ROUND(N630,1),ROUND(O630,1))</f>
        <v>1</v>
      </c>
    </row>
    <row r="631" spans="1:16" x14ac:dyDescent="0.25">
      <c r="A631" s="164" t="s">
        <v>29</v>
      </c>
      <c r="B631" s="164" t="s">
        <v>119</v>
      </c>
      <c r="C631" s="164" t="s">
        <v>199</v>
      </c>
      <c r="D631" s="164" t="s">
        <v>200</v>
      </c>
      <c r="E631" s="157" t="s">
        <v>18</v>
      </c>
      <c r="F631" s="165" t="str">
        <f>UPPER("FCTYF_"&amp;B631&amp;"_"&amp;D631)</f>
        <v>FCTYF_FT_R_ESRX</v>
      </c>
      <c r="G631" s="374" t="s">
        <v>767</v>
      </c>
      <c r="H631" s="165" t="str">
        <f>TRIM("FCTYF_"&amp;B631&amp;"_"&amp;D631&amp;"_"&amp;E631)</f>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AVERAGE(I631:M631)</f>
        <v>0</v>
      </c>
      <c r="P631" s="157" t="b">
        <f>EXACT(ROUND(N631,1),ROUND(O631,1))</f>
        <v>1</v>
      </c>
    </row>
    <row r="632" spans="1:16" x14ac:dyDescent="0.25">
      <c r="A632" s="164" t="s">
        <v>29</v>
      </c>
      <c r="B632" s="164" t="s">
        <v>119</v>
      </c>
      <c r="C632" s="164" t="s">
        <v>199</v>
      </c>
      <c r="D632" s="164" t="s">
        <v>200</v>
      </c>
      <c r="E632" s="157" t="s">
        <v>19</v>
      </c>
      <c r="F632" s="165" t="str">
        <f>UPPER("FCTYF_"&amp;B632&amp;"_"&amp;D632)</f>
        <v>FCTYF_FT_R_ESRX</v>
      </c>
      <c r="G632" s="374" t="s">
        <v>768</v>
      </c>
      <c r="H632" s="165" t="str">
        <f>TRIM("FCTYF_"&amp;B632&amp;"_"&amp;D632&amp;"_"&amp;E632)</f>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AVERAGE(I632:M632)</f>
        <v>0</v>
      </c>
      <c r="P632" s="157" t="b">
        <f>EXACT(ROUND(N632,1),ROUND(O632,1))</f>
        <v>1</v>
      </c>
    </row>
    <row r="633" spans="1:16" x14ac:dyDescent="0.25">
      <c r="A633" s="164" t="s">
        <v>29</v>
      </c>
      <c r="B633" s="164" t="s">
        <v>119</v>
      </c>
      <c r="C633" s="164" t="s">
        <v>199</v>
      </c>
      <c r="D633" s="164" t="s">
        <v>200</v>
      </c>
      <c r="E633" s="157" t="s">
        <v>21</v>
      </c>
      <c r="F633" s="165" t="str">
        <f>UPPER("FCTYF_"&amp;B633&amp;"_"&amp;D633)</f>
        <v>FCTYF_FT_R_ESRX</v>
      </c>
      <c r="G633" s="374" t="s">
        <v>769</v>
      </c>
      <c r="H633" s="165" t="str">
        <f>TRIM("FCTYF_"&amp;B633&amp;"_"&amp;D633&amp;"_"&amp;E633)</f>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AVERAGE(I633:M633)</f>
        <v>0</v>
      </c>
      <c r="P633" s="157" t="b">
        <f>EXACT(ROUND(N633,1),ROUND(O633,1))</f>
        <v>1</v>
      </c>
    </row>
    <row r="634" spans="1:16" x14ac:dyDescent="0.25">
      <c r="A634" s="164" t="s">
        <v>29</v>
      </c>
      <c r="B634" s="164" t="s">
        <v>119</v>
      </c>
      <c r="C634" s="164" t="s">
        <v>199</v>
      </c>
      <c r="D634" s="164" t="s">
        <v>200</v>
      </c>
      <c r="E634" s="157" t="s">
        <v>39</v>
      </c>
      <c r="F634" s="165" t="str">
        <f>UPPER("FCTYF_"&amp;B634&amp;"_"&amp;D634)</f>
        <v>FCTYF_FT_R_ESRX</v>
      </c>
      <c r="G634" s="374" t="s">
        <v>806</v>
      </c>
      <c r="H634" s="165" t="str">
        <f>TRIM("FCTYF_"&amp;B634&amp;"_"&amp;D634&amp;"_"&amp;E634)</f>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AVERAGE(I634:M634)</f>
        <v>0</v>
      </c>
      <c r="P634" s="157" t="b">
        <f>EXACT(ROUND(N634,1),ROUND(O634,1))</f>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UPPER("FCTYF_"&amp;B636&amp;"_"&amp;D636)</f>
        <v>FCTYF_FT_R_SBBJ</v>
      </c>
      <c r="G636" s="374" t="s">
        <v>756</v>
      </c>
      <c r="H636" s="165" t="str">
        <f>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AVERAGE(I636:M636)</f>
        <v>0</v>
      </c>
      <c r="P636" s="157" t="b">
        <f>EXACT(ROUND(N636,1),ROUND(O636,1))</f>
        <v>1</v>
      </c>
    </row>
    <row r="637" spans="1:16" x14ac:dyDescent="0.25">
      <c r="A637" s="164" t="s">
        <v>29</v>
      </c>
      <c r="B637" s="164" t="s">
        <v>119</v>
      </c>
      <c r="C637" s="164" t="s">
        <v>201</v>
      </c>
      <c r="D637" s="164" t="s">
        <v>202</v>
      </c>
      <c r="E637" s="157" t="s">
        <v>3</v>
      </c>
      <c r="F637" s="165" t="str">
        <f>UPPER("FCTYF_"&amp;B637&amp;"_"&amp;D637)</f>
        <v>FCTYF_FT_R_SBBJ</v>
      </c>
      <c r="G637" s="374" t="s">
        <v>757</v>
      </c>
      <c r="H637" s="165" t="str">
        <f>TRIM("FCTYF_"&amp;B637&amp;"_"&amp;D637&amp;"_"&amp;E637)</f>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AVERAGE(I637:M637)</f>
        <v>0</v>
      </c>
      <c r="P637" s="157" t="b">
        <f>EXACT(ROUND(N637,1),ROUND(O637,1))</f>
        <v>1</v>
      </c>
    </row>
    <row r="638" spans="1:16" x14ac:dyDescent="0.25">
      <c r="A638" s="164" t="s">
        <v>29</v>
      </c>
      <c r="B638" s="164" t="s">
        <v>119</v>
      </c>
      <c r="C638" s="164" t="s">
        <v>201</v>
      </c>
      <c r="D638" s="164" t="s">
        <v>202</v>
      </c>
      <c r="E638" s="157" t="s">
        <v>4</v>
      </c>
      <c r="F638" s="165" t="str">
        <f>UPPER("FCTYF_"&amp;B638&amp;"_"&amp;D638)</f>
        <v>FCTYF_FT_R_SBBJ</v>
      </c>
      <c r="G638" s="374" t="s">
        <v>758</v>
      </c>
      <c r="H638" s="165" t="str">
        <f>TRIM("FCTYF_"&amp;B638&amp;"_"&amp;D638&amp;"_"&amp;E638)</f>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AVERAGE(I638:M638)</f>
        <v>0</v>
      </c>
      <c r="P638" s="157" t="b">
        <f>EXACT(ROUND(N638,1),ROUND(O638,1))</f>
        <v>1</v>
      </c>
    </row>
    <row r="639" spans="1:16" x14ac:dyDescent="0.25">
      <c r="A639" s="164" t="s">
        <v>29</v>
      </c>
      <c r="B639" s="164" t="s">
        <v>119</v>
      </c>
      <c r="C639" s="164" t="s">
        <v>201</v>
      </c>
      <c r="D639" s="164" t="s">
        <v>202</v>
      </c>
      <c r="E639" s="157" t="s">
        <v>5</v>
      </c>
      <c r="F639" s="165" t="str">
        <f>UPPER("FCTYF_"&amp;B639&amp;"_"&amp;D639)</f>
        <v>FCTYF_FT_R_SBBJ</v>
      </c>
      <c r="G639" s="374" t="s">
        <v>759</v>
      </c>
      <c r="H639" s="165" t="str">
        <f>TRIM("FCTYF_"&amp;B639&amp;"_"&amp;D639&amp;"_"&amp;E639)</f>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AVERAGE(I639:M639)</f>
        <v>0</v>
      </c>
      <c r="P639" s="157" t="b">
        <f>EXACT(ROUND(N639,1),ROUND(O639,1))</f>
        <v>1</v>
      </c>
    </row>
    <row r="640" spans="1:16" x14ac:dyDescent="0.25">
      <c r="A640" s="164" t="s">
        <v>29</v>
      </c>
      <c r="B640" s="164" t="s">
        <v>119</v>
      </c>
      <c r="C640" s="164" t="s">
        <v>201</v>
      </c>
      <c r="D640" s="164" t="s">
        <v>202</v>
      </c>
      <c r="E640" s="157" t="s">
        <v>6</v>
      </c>
      <c r="F640" s="165" t="str">
        <f>UPPER("FCTYF_"&amp;B640&amp;"_"&amp;D640)</f>
        <v>FCTYF_FT_R_SBBJ</v>
      </c>
      <c r="G640" s="374" t="s">
        <v>770</v>
      </c>
      <c r="H640" s="165" t="str">
        <f>TRIM("FCTYF_"&amp;B640&amp;"_"&amp;D640&amp;"_"&amp;E640)</f>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AVERAGE(I640:M640)</f>
        <v>0</v>
      </c>
      <c r="P640" s="157" t="b">
        <f>EXACT(ROUND(N640,1),ROUND(O640,1))</f>
        <v>1</v>
      </c>
    </row>
    <row r="641" spans="1:16" x14ac:dyDescent="0.25">
      <c r="A641" s="164" t="s">
        <v>29</v>
      </c>
      <c r="B641" s="164" t="s">
        <v>119</v>
      </c>
      <c r="C641" s="164" t="s">
        <v>201</v>
      </c>
      <c r="D641" s="164" t="s">
        <v>202</v>
      </c>
      <c r="E641" s="157" t="s">
        <v>7</v>
      </c>
      <c r="F641" s="165" t="str">
        <f>UPPER("FCTYF_"&amp;B641&amp;"_"&amp;D641)</f>
        <v>FCTYF_FT_R_SBBJ</v>
      </c>
      <c r="G641" s="374" t="s">
        <v>760</v>
      </c>
      <c r="H641" s="165" t="str">
        <f>TRIM("FCTYF_"&amp;B641&amp;"_"&amp;D641&amp;"_"&amp;E641)</f>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AVERAGE(I641:M641)</f>
        <v>0</v>
      </c>
      <c r="P641" s="157" t="b">
        <f>EXACT(ROUND(N641,1),ROUND(O641,1))</f>
        <v>1</v>
      </c>
    </row>
    <row r="642" spans="1:16" x14ac:dyDescent="0.25">
      <c r="A642" s="164" t="s">
        <v>29</v>
      </c>
      <c r="B642" s="164" t="s">
        <v>119</v>
      </c>
      <c r="C642" s="164" t="s">
        <v>201</v>
      </c>
      <c r="D642" s="164" t="s">
        <v>202</v>
      </c>
      <c r="E642" s="157" t="s">
        <v>8</v>
      </c>
      <c r="F642" s="165" t="str">
        <f>UPPER("FCTYF_"&amp;B642&amp;"_"&amp;D642)</f>
        <v>FCTYF_FT_R_SBBJ</v>
      </c>
      <c r="G642" s="374" t="s">
        <v>761</v>
      </c>
      <c r="H642" s="165" t="str">
        <f>TRIM("FCTYF_"&amp;B642&amp;"_"&amp;D642&amp;"_"&amp;E642)</f>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AVERAGE(I642:M642)</f>
        <v>0</v>
      </c>
      <c r="P642" s="157" t="b">
        <f>EXACT(ROUND(N642,1),ROUND(O642,1))</f>
        <v>1</v>
      </c>
    </row>
    <row r="643" spans="1:16" x14ac:dyDescent="0.25">
      <c r="A643" s="164" t="s">
        <v>29</v>
      </c>
      <c r="B643" s="164" t="s">
        <v>119</v>
      </c>
      <c r="C643" s="164" t="s">
        <v>201</v>
      </c>
      <c r="D643" s="164" t="s">
        <v>202</v>
      </c>
      <c r="E643" s="157" t="s">
        <v>9</v>
      </c>
      <c r="F643" s="165" t="str">
        <f>UPPER("FCTYF_"&amp;B643&amp;"_"&amp;D643)</f>
        <v>FCTYF_FT_R_SBBJ</v>
      </c>
      <c r="G643" s="374" t="s">
        <v>762</v>
      </c>
      <c r="H643" s="165" t="str">
        <f>TRIM("FCTYF_"&amp;B643&amp;"_"&amp;D643&amp;"_"&amp;E643)</f>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AVERAGE(I643:M643)</f>
        <v>0</v>
      </c>
      <c r="P643" s="157" t="b">
        <f>EXACT(ROUND(N643,1),ROUND(O643,1))</f>
        <v>1</v>
      </c>
    </row>
    <row r="644" spans="1:16" x14ac:dyDescent="0.25">
      <c r="A644" s="164" t="s">
        <v>29</v>
      </c>
      <c r="B644" s="164" t="s">
        <v>119</v>
      </c>
      <c r="C644" s="164" t="s">
        <v>201</v>
      </c>
      <c r="D644" s="164" t="s">
        <v>202</v>
      </c>
      <c r="E644" s="157" t="s">
        <v>11</v>
      </c>
      <c r="F644" s="165" t="str">
        <f>UPPER("FCTYF_"&amp;B644&amp;"_"&amp;D644)</f>
        <v>FCTYF_FT_R_SBBJ</v>
      </c>
      <c r="G644" s="374" t="s">
        <v>805</v>
      </c>
      <c r="H644" s="165" t="str">
        <f>TRIM("FCTYF_"&amp;B644&amp;"_"&amp;D644&amp;"_"&amp;E644)</f>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AVERAGE(I644:M644)</f>
        <v>0</v>
      </c>
      <c r="P644" s="157" t="b">
        <f>EXACT(ROUND(N644,1),ROUND(O644,1))</f>
        <v>1</v>
      </c>
    </row>
    <row r="645" spans="1:16" x14ac:dyDescent="0.25">
      <c r="A645" s="164" t="s">
        <v>29</v>
      </c>
      <c r="B645" s="164" t="s">
        <v>119</v>
      </c>
      <c r="C645" s="164" t="s">
        <v>201</v>
      </c>
      <c r="D645" s="164" t="s">
        <v>202</v>
      </c>
      <c r="E645" s="157" t="s">
        <v>13</v>
      </c>
      <c r="F645" s="165" t="str">
        <f>UPPER("FCTYF_"&amp;B645&amp;"_"&amp;D645)</f>
        <v>FCTYF_FT_R_SBBJ</v>
      </c>
      <c r="G645" s="374" t="s">
        <v>763</v>
      </c>
      <c r="H645" s="165" t="str">
        <f>TRIM("FCTYF_"&amp;B645&amp;"_"&amp;D645&amp;"_"&amp;E645)</f>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AVERAGE(I645:M645)</f>
        <v>0</v>
      </c>
      <c r="P645" s="157" t="b">
        <f>EXACT(ROUND(N645,1),ROUND(O645,1))</f>
        <v>1</v>
      </c>
    </row>
    <row r="646" spans="1:16" x14ac:dyDescent="0.25">
      <c r="A646" s="164" t="s">
        <v>29</v>
      </c>
      <c r="B646" s="164" t="s">
        <v>119</v>
      </c>
      <c r="C646" s="164" t="s">
        <v>201</v>
      </c>
      <c r="D646" s="164" t="s">
        <v>202</v>
      </c>
      <c r="E646" s="157" t="s">
        <v>14</v>
      </c>
      <c r="F646" s="165" t="str">
        <f>UPPER("FCTYF_"&amp;B646&amp;"_"&amp;D646)</f>
        <v>FCTYF_FT_R_SBBJ</v>
      </c>
      <c r="G646" s="374" t="s">
        <v>764</v>
      </c>
      <c r="H646" s="165" t="str">
        <f>TRIM("FCTYF_"&amp;B646&amp;"_"&amp;D646&amp;"_"&amp;E646)</f>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AVERAGE(I646:M646)</f>
        <v>0</v>
      </c>
      <c r="P646" s="157" t="b">
        <f>EXACT(ROUND(N646,1),ROUND(O646,1))</f>
        <v>1</v>
      </c>
    </row>
    <row r="647" spans="1:16" x14ac:dyDescent="0.25">
      <c r="A647" s="164" t="s">
        <v>29</v>
      </c>
      <c r="B647" s="164" t="s">
        <v>119</v>
      </c>
      <c r="C647" s="164" t="s">
        <v>201</v>
      </c>
      <c r="D647" s="164" t="s">
        <v>202</v>
      </c>
      <c r="E647" s="157" t="s">
        <v>15</v>
      </c>
      <c r="F647" s="165" t="str">
        <f>UPPER("FCTYF_"&amp;B647&amp;"_"&amp;D647)</f>
        <v>FCTYF_FT_R_SBBJ</v>
      </c>
      <c r="G647" s="374" t="s">
        <v>765</v>
      </c>
      <c r="H647" s="165" t="str">
        <f>TRIM("FCTYF_"&amp;B647&amp;"_"&amp;D647&amp;"_"&amp;E647)</f>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AVERAGE(I647:M647)</f>
        <v>0</v>
      </c>
      <c r="P647" s="157" t="b">
        <f>EXACT(ROUND(N647,1),ROUND(O647,1))</f>
        <v>1</v>
      </c>
    </row>
    <row r="648" spans="1:16" x14ac:dyDescent="0.25">
      <c r="A648" s="164" t="s">
        <v>29</v>
      </c>
      <c r="B648" s="164" t="s">
        <v>119</v>
      </c>
      <c r="C648" s="164" t="s">
        <v>201</v>
      </c>
      <c r="D648" s="164" t="s">
        <v>202</v>
      </c>
      <c r="E648" s="157" t="s">
        <v>17</v>
      </c>
      <c r="F648" s="165" t="str">
        <f>UPPER("FCTYF_"&amp;B648&amp;"_"&amp;D648)</f>
        <v>FCTYF_FT_R_SBBJ</v>
      </c>
      <c r="G648" s="374" t="s">
        <v>766</v>
      </c>
      <c r="H648" s="165" t="str">
        <f>TRIM("FCTYF_"&amp;B648&amp;"_"&amp;D648&amp;"_"&amp;E648)</f>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AVERAGE(I648:M648)</f>
        <v>0</v>
      </c>
      <c r="P648" s="157" t="b">
        <f>EXACT(ROUND(N648,1),ROUND(O648,1))</f>
        <v>1</v>
      </c>
    </row>
    <row r="649" spans="1:16" x14ac:dyDescent="0.25">
      <c r="A649" s="164" t="s">
        <v>29</v>
      </c>
      <c r="B649" s="164" t="s">
        <v>119</v>
      </c>
      <c r="C649" s="164" t="s">
        <v>201</v>
      </c>
      <c r="D649" s="164" t="s">
        <v>202</v>
      </c>
      <c r="E649" s="157" t="s">
        <v>18</v>
      </c>
      <c r="F649" s="165" t="str">
        <f>UPPER("FCTYF_"&amp;B649&amp;"_"&amp;D649)</f>
        <v>FCTYF_FT_R_SBBJ</v>
      </c>
      <c r="G649" s="374" t="s">
        <v>767</v>
      </c>
      <c r="H649" s="165" t="str">
        <f>TRIM("FCTYF_"&amp;B649&amp;"_"&amp;D649&amp;"_"&amp;E649)</f>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AVERAGE(I649:M649)</f>
        <v>0</v>
      </c>
      <c r="P649" s="157" t="b">
        <f>EXACT(ROUND(N649,1),ROUND(O649,1))</f>
        <v>1</v>
      </c>
    </row>
    <row r="650" spans="1:16" x14ac:dyDescent="0.25">
      <c r="A650" s="164" t="s">
        <v>29</v>
      </c>
      <c r="B650" s="164" t="s">
        <v>119</v>
      </c>
      <c r="C650" s="164" t="s">
        <v>201</v>
      </c>
      <c r="D650" s="164" t="s">
        <v>202</v>
      </c>
      <c r="E650" s="157" t="s">
        <v>19</v>
      </c>
      <c r="F650" s="165" t="str">
        <f>UPPER("FCTYF_"&amp;B650&amp;"_"&amp;D650)</f>
        <v>FCTYF_FT_R_SBBJ</v>
      </c>
      <c r="G650" s="374" t="s">
        <v>768</v>
      </c>
      <c r="H650" s="165" t="str">
        <f>TRIM("FCTYF_"&amp;B650&amp;"_"&amp;D650&amp;"_"&amp;E650)</f>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AVERAGE(I650:M650)</f>
        <v>0</v>
      </c>
      <c r="P650" s="157" t="b">
        <f>EXACT(ROUND(N650,1),ROUND(O650,1))</f>
        <v>1</v>
      </c>
    </row>
    <row r="651" spans="1:16" x14ac:dyDescent="0.25">
      <c r="A651" s="164" t="s">
        <v>29</v>
      </c>
      <c r="B651" s="164" t="s">
        <v>119</v>
      </c>
      <c r="C651" s="164" t="s">
        <v>201</v>
      </c>
      <c r="D651" s="164" t="s">
        <v>202</v>
      </c>
      <c r="E651" s="157" t="s">
        <v>21</v>
      </c>
      <c r="F651" s="165" t="str">
        <f>UPPER("FCTYF_"&amp;B651&amp;"_"&amp;D651)</f>
        <v>FCTYF_FT_R_SBBJ</v>
      </c>
      <c r="G651" s="374" t="s">
        <v>769</v>
      </c>
      <c r="H651" s="165" t="str">
        <f>TRIM("FCTYF_"&amp;B651&amp;"_"&amp;D651&amp;"_"&amp;E651)</f>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AVERAGE(I651:M651)</f>
        <v>0</v>
      </c>
      <c r="P651" s="157" t="b">
        <f>EXACT(ROUND(N651,1),ROUND(O651,1))</f>
        <v>1</v>
      </c>
    </row>
    <row r="652" spans="1:16" x14ac:dyDescent="0.25">
      <c r="A652" s="164" t="s">
        <v>29</v>
      </c>
      <c r="B652" s="164" t="s">
        <v>119</v>
      </c>
      <c r="C652" s="164" t="s">
        <v>201</v>
      </c>
      <c r="D652" s="164" t="s">
        <v>202</v>
      </c>
      <c r="E652" s="157" t="s">
        <v>39</v>
      </c>
      <c r="F652" s="165" t="str">
        <f>UPPER("FCTYF_"&amp;B652&amp;"_"&amp;D652)</f>
        <v>FCTYF_FT_R_SBBJ</v>
      </c>
      <c r="G652" s="374" t="s">
        <v>806</v>
      </c>
      <c r="H652" s="165" t="str">
        <f>TRIM("FCTYF_"&amp;B652&amp;"_"&amp;D652&amp;"_"&amp;E652)</f>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AVERAGE(I652:M652)</f>
        <v>0</v>
      </c>
      <c r="P652" s="157" t="b">
        <f>EXACT(ROUND(N652,1),ROUND(O652,1))</f>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UPPER("FCTYF_"&amp;B654&amp;"_"&amp;D654)</f>
        <v>FCTYF_FT_R_SBFT</v>
      </c>
      <c r="G654" s="374" t="s">
        <v>756</v>
      </c>
      <c r="H654" s="165" t="str">
        <f>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AVERAGE(I654:M654)</f>
        <v>0</v>
      </c>
      <c r="P654" s="157" t="b">
        <f>EXACT(ROUND(N654,1),ROUND(O654,1))</f>
        <v>1</v>
      </c>
    </row>
    <row r="655" spans="1:16" x14ac:dyDescent="0.25">
      <c r="A655" s="164" t="s">
        <v>29</v>
      </c>
      <c r="B655" s="164" t="s">
        <v>119</v>
      </c>
      <c r="C655" s="164" t="s">
        <v>203</v>
      </c>
      <c r="D655" s="164" t="s">
        <v>204</v>
      </c>
      <c r="E655" s="157" t="s">
        <v>3</v>
      </c>
      <c r="F655" s="165" t="str">
        <f>UPPER("FCTYF_"&amp;B655&amp;"_"&amp;D655)</f>
        <v>FCTYF_FT_R_SBFT</v>
      </c>
      <c r="G655" s="374" t="s">
        <v>757</v>
      </c>
      <c r="H655" s="165" t="str">
        <f>TRIM("FCTYF_"&amp;B655&amp;"_"&amp;D655&amp;"_"&amp;E655)</f>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AVERAGE(I655:M655)</f>
        <v>0</v>
      </c>
      <c r="P655" s="157" t="b">
        <f>EXACT(ROUND(N655,1),ROUND(O655,1))</f>
        <v>1</v>
      </c>
    </row>
    <row r="656" spans="1:16" x14ac:dyDescent="0.25">
      <c r="A656" s="164" t="s">
        <v>29</v>
      </c>
      <c r="B656" s="164" t="s">
        <v>119</v>
      </c>
      <c r="C656" s="164" t="s">
        <v>203</v>
      </c>
      <c r="D656" s="164" t="s">
        <v>204</v>
      </c>
      <c r="E656" s="157" t="s">
        <v>4</v>
      </c>
      <c r="F656" s="165" t="str">
        <f>UPPER("FCTYF_"&amp;B656&amp;"_"&amp;D656)</f>
        <v>FCTYF_FT_R_SBFT</v>
      </c>
      <c r="G656" s="374" t="s">
        <v>758</v>
      </c>
      <c r="H656" s="165" t="str">
        <f>TRIM("FCTYF_"&amp;B656&amp;"_"&amp;D656&amp;"_"&amp;E656)</f>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AVERAGE(I656:M656)</f>
        <v>0</v>
      </c>
      <c r="P656" s="157" t="b">
        <f>EXACT(ROUND(N656,1),ROUND(O656,1))</f>
        <v>1</v>
      </c>
    </row>
    <row r="657" spans="1:16" x14ac:dyDescent="0.25">
      <c r="A657" s="164" t="s">
        <v>29</v>
      </c>
      <c r="B657" s="164" t="s">
        <v>119</v>
      </c>
      <c r="C657" s="164" t="s">
        <v>203</v>
      </c>
      <c r="D657" s="164" t="s">
        <v>204</v>
      </c>
      <c r="E657" s="157" t="s">
        <v>5</v>
      </c>
      <c r="F657" s="165" t="str">
        <f>UPPER("FCTYF_"&amp;B657&amp;"_"&amp;D657)</f>
        <v>FCTYF_FT_R_SBFT</v>
      </c>
      <c r="G657" s="374" t="s">
        <v>759</v>
      </c>
      <c r="H657" s="165" t="str">
        <f>TRIM("FCTYF_"&amp;B657&amp;"_"&amp;D657&amp;"_"&amp;E657)</f>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AVERAGE(I657:M657)</f>
        <v>0</v>
      </c>
      <c r="P657" s="157" t="b">
        <f>EXACT(ROUND(N657,1),ROUND(O657,1))</f>
        <v>1</v>
      </c>
    </row>
    <row r="658" spans="1:16" x14ac:dyDescent="0.25">
      <c r="A658" s="164" t="s">
        <v>29</v>
      </c>
      <c r="B658" s="164" t="s">
        <v>119</v>
      </c>
      <c r="C658" s="164" t="s">
        <v>203</v>
      </c>
      <c r="D658" s="164" t="s">
        <v>204</v>
      </c>
      <c r="E658" s="157" t="s">
        <v>6</v>
      </c>
      <c r="F658" s="165" t="str">
        <f>UPPER("FCTYF_"&amp;B658&amp;"_"&amp;D658)</f>
        <v>FCTYF_FT_R_SBFT</v>
      </c>
      <c r="G658" s="374" t="s">
        <v>770</v>
      </c>
      <c r="H658" s="165" t="str">
        <f>TRIM("FCTYF_"&amp;B658&amp;"_"&amp;D658&amp;"_"&amp;E658)</f>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AVERAGE(I658:M658)</f>
        <v>0</v>
      </c>
      <c r="P658" s="157" t="b">
        <f>EXACT(ROUND(N658,1),ROUND(O658,1))</f>
        <v>1</v>
      </c>
    </row>
    <row r="659" spans="1:16" x14ac:dyDescent="0.25">
      <c r="A659" s="164" t="s">
        <v>29</v>
      </c>
      <c r="B659" s="164" t="s">
        <v>119</v>
      </c>
      <c r="C659" s="164" t="s">
        <v>203</v>
      </c>
      <c r="D659" s="164" t="s">
        <v>204</v>
      </c>
      <c r="E659" s="157" t="s">
        <v>7</v>
      </c>
      <c r="F659" s="165" t="str">
        <f>UPPER("FCTYF_"&amp;B659&amp;"_"&amp;D659)</f>
        <v>FCTYF_FT_R_SBFT</v>
      </c>
      <c r="G659" s="374" t="s">
        <v>760</v>
      </c>
      <c r="H659" s="165" t="str">
        <f>TRIM("FCTYF_"&amp;B659&amp;"_"&amp;D659&amp;"_"&amp;E659)</f>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AVERAGE(I659:M659)</f>
        <v>0</v>
      </c>
      <c r="P659" s="157" t="b">
        <f>EXACT(ROUND(N659,1),ROUND(O659,1))</f>
        <v>1</v>
      </c>
    </row>
    <row r="660" spans="1:16" x14ac:dyDescent="0.25">
      <c r="A660" s="164" t="s">
        <v>29</v>
      </c>
      <c r="B660" s="164" t="s">
        <v>119</v>
      </c>
      <c r="C660" s="164" t="s">
        <v>203</v>
      </c>
      <c r="D660" s="164" t="s">
        <v>204</v>
      </c>
      <c r="E660" s="157" t="s">
        <v>8</v>
      </c>
      <c r="F660" s="165" t="str">
        <f>UPPER("FCTYF_"&amp;B660&amp;"_"&amp;D660)</f>
        <v>FCTYF_FT_R_SBFT</v>
      </c>
      <c r="G660" s="374" t="s">
        <v>761</v>
      </c>
      <c r="H660" s="165" t="str">
        <f>TRIM("FCTYF_"&amp;B660&amp;"_"&amp;D660&amp;"_"&amp;E660)</f>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AVERAGE(I660:M660)</f>
        <v>0</v>
      </c>
      <c r="P660" s="157" t="b">
        <f>EXACT(ROUND(N660,1),ROUND(O660,1))</f>
        <v>1</v>
      </c>
    </row>
    <row r="661" spans="1:16" x14ac:dyDescent="0.25">
      <c r="A661" s="164" t="s">
        <v>29</v>
      </c>
      <c r="B661" s="164" t="s">
        <v>119</v>
      </c>
      <c r="C661" s="164" t="s">
        <v>203</v>
      </c>
      <c r="D661" s="164" t="s">
        <v>204</v>
      </c>
      <c r="E661" s="157" t="s">
        <v>9</v>
      </c>
      <c r="F661" s="165" t="str">
        <f>UPPER("FCTYF_"&amp;B661&amp;"_"&amp;D661)</f>
        <v>FCTYF_FT_R_SBFT</v>
      </c>
      <c r="G661" s="374" t="s">
        <v>762</v>
      </c>
      <c r="H661" s="165" t="str">
        <f>TRIM("FCTYF_"&amp;B661&amp;"_"&amp;D661&amp;"_"&amp;E661)</f>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AVERAGE(I661:M661)</f>
        <v>0</v>
      </c>
      <c r="P661" s="157" t="b">
        <f>EXACT(ROUND(N661,1),ROUND(O661,1))</f>
        <v>1</v>
      </c>
    </row>
    <row r="662" spans="1:16" x14ac:dyDescent="0.25">
      <c r="A662" s="164" t="s">
        <v>29</v>
      </c>
      <c r="B662" s="164" t="s">
        <v>119</v>
      </c>
      <c r="C662" s="164" t="s">
        <v>203</v>
      </c>
      <c r="D662" s="164" t="s">
        <v>204</v>
      </c>
      <c r="E662" s="157" t="s">
        <v>11</v>
      </c>
      <c r="F662" s="165" t="str">
        <f>UPPER("FCTYF_"&amp;B662&amp;"_"&amp;D662)</f>
        <v>FCTYF_FT_R_SBFT</v>
      </c>
      <c r="G662" s="374" t="s">
        <v>805</v>
      </c>
      <c r="H662" s="165" t="str">
        <f>TRIM("FCTYF_"&amp;B662&amp;"_"&amp;D662&amp;"_"&amp;E662)</f>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AVERAGE(I662:M662)</f>
        <v>0</v>
      </c>
      <c r="P662" s="157" t="b">
        <f>EXACT(ROUND(N662,1),ROUND(O662,1))</f>
        <v>1</v>
      </c>
    </row>
    <row r="663" spans="1:16" x14ac:dyDescent="0.25">
      <c r="A663" s="164" t="s">
        <v>29</v>
      </c>
      <c r="B663" s="164" t="s">
        <v>119</v>
      </c>
      <c r="C663" s="164" t="s">
        <v>203</v>
      </c>
      <c r="D663" s="164" t="s">
        <v>204</v>
      </c>
      <c r="E663" s="157" t="s">
        <v>13</v>
      </c>
      <c r="F663" s="165" t="str">
        <f>UPPER("FCTYF_"&amp;B663&amp;"_"&amp;D663)</f>
        <v>FCTYF_FT_R_SBFT</v>
      </c>
      <c r="G663" s="374" t="s">
        <v>763</v>
      </c>
      <c r="H663" s="165" t="str">
        <f>TRIM("FCTYF_"&amp;B663&amp;"_"&amp;D663&amp;"_"&amp;E663)</f>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AVERAGE(I663:M663)</f>
        <v>0</v>
      </c>
      <c r="P663" s="157" t="b">
        <f>EXACT(ROUND(N663,1),ROUND(O663,1))</f>
        <v>1</v>
      </c>
    </row>
    <row r="664" spans="1:16" x14ac:dyDescent="0.25">
      <c r="A664" s="164" t="s">
        <v>29</v>
      </c>
      <c r="B664" s="164" t="s">
        <v>119</v>
      </c>
      <c r="C664" s="164" t="s">
        <v>203</v>
      </c>
      <c r="D664" s="164" t="s">
        <v>204</v>
      </c>
      <c r="E664" s="157" t="s">
        <v>14</v>
      </c>
      <c r="F664" s="165" t="str">
        <f>UPPER("FCTYF_"&amp;B664&amp;"_"&amp;D664)</f>
        <v>FCTYF_FT_R_SBFT</v>
      </c>
      <c r="G664" s="374" t="s">
        <v>764</v>
      </c>
      <c r="H664" s="165" t="str">
        <f>TRIM("FCTYF_"&amp;B664&amp;"_"&amp;D664&amp;"_"&amp;E664)</f>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AVERAGE(I664:M664)</f>
        <v>0</v>
      </c>
      <c r="P664" s="157" t="b">
        <f>EXACT(ROUND(N664,1),ROUND(O664,1))</f>
        <v>1</v>
      </c>
    </row>
    <row r="665" spans="1:16" x14ac:dyDescent="0.25">
      <c r="A665" s="164" t="s">
        <v>29</v>
      </c>
      <c r="B665" s="164" t="s">
        <v>119</v>
      </c>
      <c r="C665" s="164" t="s">
        <v>203</v>
      </c>
      <c r="D665" s="164" t="s">
        <v>204</v>
      </c>
      <c r="E665" s="157" t="s">
        <v>15</v>
      </c>
      <c r="F665" s="165" t="str">
        <f>UPPER("FCTYF_"&amp;B665&amp;"_"&amp;D665)</f>
        <v>FCTYF_FT_R_SBFT</v>
      </c>
      <c r="G665" s="374" t="s">
        <v>765</v>
      </c>
      <c r="H665" s="165" t="str">
        <f>TRIM("FCTYF_"&amp;B665&amp;"_"&amp;D665&amp;"_"&amp;E665)</f>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AVERAGE(I665:M665)</f>
        <v>0</v>
      </c>
      <c r="P665" s="157" t="b">
        <f>EXACT(ROUND(N665,1),ROUND(O665,1))</f>
        <v>1</v>
      </c>
    </row>
    <row r="666" spans="1:16" x14ac:dyDescent="0.25">
      <c r="A666" s="164" t="s">
        <v>29</v>
      </c>
      <c r="B666" s="164" t="s">
        <v>119</v>
      </c>
      <c r="C666" s="164" t="s">
        <v>203</v>
      </c>
      <c r="D666" s="164" t="s">
        <v>204</v>
      </c>
      <c r="E666" s="157" t="s">
        <v>17</v>
      </c>
      <c r="F666" s="165" t="str">
        <f>UPPER("FCTYF_"&amp;B666&amp;"_"&amp;D666)</f>
        <v>FCTYF_FT_R_SBFT</v>
      </c>
      <c r="G666" s="374" t="s">
        <v>766</v>
      </c>
      <c r="H666" s="165" t="str">
        <f>TRIM("FCTYF_"&amp;B666&amp;"_"&amp;D666&amp;"_"&amp;E666)</f>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AVERAGE(I666:M666)</f>
        <v>0</v>
      </c>
      <c r="P666" s="157" t="b">
        <f>EXACT(ROUND(N666,1),ROUND(O666,1))</f>
        <v>1</v>
      </c>
    </row>
    <row r="667" spans="1:16" x14ac:dyDescent="0.25">
      <c r="A667" s="164" t="s">
        <v>29</v>
      </c>
      <c r="B667" s="164" t="s">
        <v>119</v>
      </c>
      <c r="C667" s="164" t="s">
        <v>203</v>
      </c>
      <c r="D667" s="164" t="s">
        <v>204</v>
      </c>
      <c r="E667" s="157" t="s">
        <v>18</v>
      </c>
      <c r="F667" s="165" t="str">
        <f>UPPER("FCTYF_"&amp;B667&amp;"_"&amp;D667)</f>
        <v>FCTYF_FT_R_SBFT</v>
      </c>
      <c r="G667" s="374" t="s">
        <v>767</v>
      </c>
      <c r="H667" s="165" t="str">
        <f>TRIM("FCTYF_"&amp;B667&amp;"_"&amp;D667&amp;"_"&amp;E667)</f>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AVERAGE(I667:M667)</f>
        <v>0</v>
      </c>
      <c r="P667" s="157" t="b">
        <f>EXACT(ROUND(N667,1),ROUND(O667,1))</f>
        <v>1</v>
      </c>
    </row>
    <row r="668" spans="1:16" x14ac:dyDescent="0.25">
      <c r="A668" s="164" t="s">
        <v>29</v>
      </c>
      <c r="B668" s="164" t="s">
        <v>119</v>
      </c>
      <c r="C668" s="164" t="s">
        <v>203</v>
      </c>
      <c r="D668" s="164" t="s">
        <v>204</v>
      </c>
      <c r="E668" s="157" t="s">
        <v>19</v>
      </c>
      <c r="F668" s="165" t="str">
        <f>UPPER("FCTYF_"&amp;B668&amp;"_"&amp;D668)</f>
        <v>FCTYF_FT_R_SBFT</v>
      </c>
      <c r="G668" s="374" t="s">
        <v>768</v>
      </c>
      <c r="H668" s="165" t="str">
        <f>TRIM("FCTYF_"&amp;B668&amp;"_"&amp;D668&amp;"_"&amp;E668)</f>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AVERAGE(I668:M668)</f>
        <v>0</v>
      </c>
      <c r="P668" s="157" t="b">
        <f>EXACT(ROUND(N668,1),ROUND(O668,1))</f>
        <v>1</v>
      </c>
    </row>
    <row r="669" spans="1:16" x14ac:dyDescent="0.25">
      <c r="A669" s="164" t="s">
        <v>29</v>
      </c>
      <c r="B669" s="164" t="s">
        <v>119</v>
      </c>
      <c r="C669" s="164" t="s">
        <v>203</v>
      </c>
      <c r="D669" s="164" t="s">
        <v>204</v>
      </c>
      <c r="E669" s="157" t="s">
        <v>21</v>
      </c>
      <c r="F669" s="165" t="str">
        <f>UPPER("FCTYF_"&amp;B669&amp;"_"&amp;D669)</f>
        <v>FCTYF_FT_R_SBFT</v>
      </c>
      <c r="G669" s="374" t="s">
        <v>769</v>
      </c>
      <c r="H669" s="165" t="str">
        <f>TRIM("FCTYF_"&amp;B669&amp;"_"&amp;D669&amp;"_"&amp;E669)</f>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AVERAGE(I669:M669)</f>
        <v>0</v>
      </c>
      <c r="P669" s="157" t="b">
        <f>EXACT(ROUND(N669,1),ROUND(O669,1))</f>
        <v>1</v>
      </c>
    </row>
    <row r="670" spans="1:16" x14ac:dyDescent="0.25">
      <c r="A670" s="164" t="s">
        <v>29</v>
      </c>
      <c r="B670" s="164" t="s">
        <v>119</v>
      </c>
      <c r="C670" s="164" t="s">
        <v>203</v>
      </c>
      <c r="D670" s="164" t="s">
        <v>204</v>
      </c>
      <c r="E670" s="157" t="s">
        <v>39</v>
      </c>
      <c r="F670" s="165" t="str">
        <f>UPPER("FCTYF_"&amp;B670&amp;"_"&amp;D670)</f>
        <v>FCTYF_FT_R_SBFT</v>
      </c>
      <c r="G670" s="374" t="s">
        <v>806</v>
      </c>
      <c r="H670" s="165" t="str">
        <f>TRIM("FCTYF_"&amp;B670&amp;"_"&amp;D670&amp;"_"&amp;E670)</f>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AVERAGE(I670:M670)</f>
        <v>0</v>
      </c>
      <c r="P670" s="157" t="b">
        <f>EXACT(ROUND(N670,1),ROUND(O670,1))</f>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UPPER("FCTYF_"&amp;B672&amp;"_"&amp;D672)</f>
        <v>FCTYF_PEU_PE</v>
      </c>
      <c r="G672" s="374" t="s">
        <v>756</v>
      </c>
      <c r="H672" s="165" t="str">
        <f>TRIM("FCTYF_"&amp;B672&amp;"_"&amp;D672&amp;"_"&amp;E672)</f>
        <v>FCTYF_PEU_Pe_Sapin</v>
      </c>
      <c r="I672" s="169">
        <f>IFERROR(_xll.Woodstock.Analyst.Xcel.UDFs.GetIndicatorValue($G672, "5 Famille de courbes="&amp;$F672&amp;";", IntrantScenario!$B$7, IntrantScenario!$B$10,"2")/5,0)</f>
        <v>3307.133361831533</v>
      </c>
      <c r="J672" s="169">
        <f>IFERROR(_xll.Woodstock.Analyst.Xcel.UDFs.GetIndicatorValue($G672, "5 Famille de courbes="&amp;$F672&amp;";", IntrantScenario!$B$7, IntrantScenario!$B$10,"3")/5,0)</f>
        <v>2599.3439972771325</v>
      </c>
      <c r="K672" s="169">
        <f>IFERROR(_xll.Woodstock.Analyst.Xcel.UDFs.GetIndicatorValue($G672, "5 Famille de courbes="&amp;$F672&amp;";", IntrantScenario!$B$7, IntrantScenario!$B$10,"4")/5,0)</f>
        <v>4189.3660844915639</v>
      </c>
      <c r="L672" s="169">
        <f>IFERROR(_xll.Woodstock.Analyst.Xcel.UDFs.GetIndicatorValue($G672, "5 Famille de courbes="&amp;$F672&amp;";", IntrantScenario!$B$7, IntrantScenario!$B$10,"5")/5,0)</f>
        <v>3549.5211268056255</v>
      </c>
      <c r="M672" s="169">
        <f>IFERROR(_xll.Woodstock.Analyst.Xcel.UDFs.GetIndicatorValue($G672, "5 Famille de courbes="&amp;$F672&amp;";", IntrantScenario!$B$7, IntrantScenario!$B$10,"6")/5,0)</f>
        <v>3741.5656700449435</v>
      </c>
      <c r="N672" s="169">
        <f>IFERROR(_xll.Woodstock.Analyst.Xcel.UDFs.GetIndicatorValueAverage($G672, "5 Famille de courbes="&amp;$F672&amp;";", IntrantScenario!$B$7, IntrantScenario!$B$10,"2", "6")/5,0)</f>
        <v>3477.3860480901594</v>
      </c>
      <c r="O672" s="356">
        <f>AVERAGE(I672:M672)</f>
        <v>3477.3860480901594</v>
      </c>
      <c r="P672" s="157" t="b">
        <f>EXACT(ROUND(N672,1),ROUND(O672,1))</f>
        <v>1</v>
      </c>
    </row>
    <row r="673" spans="1:16" x14ac:dyDescent="0.25">
      <c r="A673" s="164" t="s">
        <v>31</v>
      </c>
      <c r="B673" s="164" t="s">
        <v>97</v>
      </c>
      <c r="C673" s="164" t="s">
        <v>31</v>
      </c>
      <c r="D673" s="164" t="s">
        <v>96</v>
      </c>
      <c r="E673" s="157" t="s">
        <v>3</v>
      </c>
      <c r="F673" s="165" t="str">
        <f>UPPER("FCTYF_"&amp;B673&amp;"_"&amp;D673)</f>
        <v>FCTYF_PEU_PE</v>
      </c>
      <c r="G673" s="374" t="s">
        <v>757</v>
      </c>
      <c r="H673" s="165" t="str">
        <f>TRIM("FCTYF_"&amp;B673&amp;"_"&amp;D673&amp;"_"&amp;E673)</f>
        <v>FCTYF_PEU_Pe_Épinettes</v>
      </c>
      <c r="I673" s="169">
        <f>IFERROR(_xll.Woodstock.Analyst.Xcel.UDFs.GetIndicatorValue($G673, "5 Famille de courbes="&amp;$F673&amp;";", IntrantScenario!$B$7, IntrantScenario!$B$10,"2")/5,0)</f>
        <v>3840.1768101893917</v>
      </c>
      <c r="J673" s="169">
        <f>IFERROR(_xll.Woodstock.Analyst.Xcel.UDFs.GetIndicatorValue($G673, "5 Famille de courbes="&amp;$F673&amp;";", IntrantScenario!$B$7, IntrantScenario!$B$10,"3")/5,0)</f>
        <v>3240.8767920774262</v>
      </c>
      <c r="K673" s="169">
        <f>IFERROR(_xll.Woodstock.Analyst.Xcel.UDFs.GetIndicatorValue($G673, "5 Famille de courbes="&amp;$F673&amp;";", IntrantScenario!$B$7, IntrantScenario!$B$10,"4")/5,0)</f>
        <v>5612.2301677198102</v>
      </c>
      <c r="L673" s="169">
        <f>IFERROR(_xll.Woodstock.Analyst.Xcel.UDFs.GetIndicatorValue($G673, "5 Famille de courbes="&amp;$F673&amp;";", IntrantScenario!$B$7, IntrantScenario!$B$10,"5")/5,0)</f>
        <v>4839.2933103355563</v>
      </c>
      <c r="M673" s="169">
        <f>IFERROR(_xll.Woodstock.Analyst.Xcel.UDFs.GetIndicatorValue($G673, "5 Famille de courbes="&amp;$F673&amp;";", IntrantScenario!$B$7, IntrantScenario!$B$10,"6")/5,0)</f>
        <v>4194.6546334321083</v>
      </c>
      <c r="N673" s="169">
        <f>IFERROR(_xll.Woodstock.Analyst.Xcel.UDFs.GetIndicatorValueAverage($G673, "5 Famille de courbes="&amp;$F673&amp;";", IntrantScenario!$B$7, IntrantScenario!$B$10,"2", "6")/5,0)</f>
        <v>4345.4463427508581</v>
      </c>
      <c r="O673" s="356">
        <f>AVERAGE(I673:M673)</f>
        <v>4345.4463427508581</v>
      </c>
      <c r="P673" s="157" t="b">
        <f>EXACT(ROUND(N673,1),ROUND(O673,1))</f>
        <v>1</v>
      </c>
    </row>
    <row r="674" spans="1:16" x14ac:dyDescent="0.25">
      <c r="A674" s="164" t="s">
        <v>31</v>
      </c>
      <c r="B674" s="164" t="s">
        <v>97</v>
      </c>
      <c r="C674" s="164" t="s">
        <v>31</v>
      </c>
      <c r="D674" s="164" t="s">
        <v>96</v>
      </c>
      <c r="E674" s="157" t="s">
        <v>4</v>
      </c>
      <c r="F674" s="165" t="str">
        <f>UPPER("FCTYF_"&amp;B674&amp;"_"&amp;D674)</f>
        <v>FCTYF_PEU_PE</v>
      </c>
      <c r="G674" s="374" t="s">
        <v>758</v>
      </c>
      <c r="H674" s="165" t="str">
        <f>TRIM("FCTYF_"&amp;B674&amp;"_"&amp;D674&amp;"_"&amp;E674)</f>
        <v>FCTYF_PEU_Pe_Pin gris</v>
      </c>
      <c r="I674" s="169">
        <f>IFERROR(_xll.Woodstock.Analyst.Xcel.UDFs.GetIndicatorValue($G674, "5 Famille de courbes="&amp;$F674&amp;";", IntrantScenario!$B$7, IntrantScenario!$B$10,"2")/5,0)</f>
        <v>1404.1602820026374</v>
      </c>
      <c r="J674" s="169">
        <f>IFERROR(_xll.Woodstock.Analyst.Xcel.UDFs.GetIndicatorValue($G674, "5 Famille de courbes="&amp;$F674&amp;";", IntrantScenario!$B$7, IntrantScenario!$B$10,"3")/5,0)</f>
        <v>948.5979590340969</v>
      </c>
      <c r="K674" s="169">
        <f>IFERROR(_xll.Woodstock.Analyst.Xcel.UDFs.GetIndicatorValue($G674, "5 Famille de courbes="&amp;$F674&amp;";", IntrantScenario!$B$7, IntrantScenario!$B$10,"4")/5,0)</f>
        <v>1666.5260134508958</v>
      </c>
      <c r="L674" s="169">
        <f>IFERROR(_xll.Woodstock.Analyst.Xcel.UDFs.GetIndicatorValue($G674, "5 Famille de courbes="&amp;$F674&amp;";", IntrantScenario!$B$7, IntrantScenario!$B$10,"5")/5,0)</f>
        <v>1144.0005871284138</v>
      </c>
      <c r="M674" s="169">
        <f>IFERROR(_xll.Woodstock.Analyst.Xcel.UDFs.GetIndicatorValue($G674, "5 Famille de courbes="&amp;$F674&amp;";", IntrantScenario!$B$7, IntrantScenario!$B$10,"6")/5,0)</f>
        <v>1544.4515090173068</v>
      </c>
      <c r="N674" s="169">
        <f>IFERROR(_xll.Woodstock.Analyst.Xcel.UDFs.GetIndicatorValueAverage($G674, "5 Famille de courbes="&amp;$F674&amp;";", IntrantScenario!$B$7, IntrantScenario!$B$10,"2", "6")/5,0)</f>
        <v>1341.5472701266704</v>
      </c>
      <c r="O674" s="356">
        <f>AVERAGE(I674:M674)</f>
        <v>1341.5472701266699</v>
      </c>
      <c r="P674" s="157" t="b">
        <f>EXACT(ROUND(N674,1),ROUND(O674,1))</f>
        <v>1</v>
      </c>
    </row>
    <row r="675" spans="1:16" x14ac:dyDescent="0.25">
      <c r="A675" s="164" t="s">
        <v>31</v>
      </c>
      <c r="B675" s="164" t="s">
        <v>97</v>
      </c>
      <c r="C675" s="164" t="s">
        <v>31</v>
      </c>
      <c r="D675" s="164" t="s">
        <v>96</v>
      </c>
      <c r="E675" s="157" t="s">
        <v>5</v>
      </c>
      <c r="F675" s="165" t="str">
        <f>UPPER("FCTYF_"&amp;B675&amp;"_"&amp;D675)</f>
        <v>FCTYF_PEU_PE</v>
      </c>
      <c r="G675" s="374" t="s">
        <v>759</v>
      </c>
      <c r="H675" s="165" t="str">
        <f>TRIM("FCTYF_"&amp;B675&amp;"_"&amp;D675&amp;"_"&amp;E675)</f>
        <v>FCTYF_PEU_Pe_Mélèzes</v>
      </c>
      <c r="I675" s="169">
        <f>IFERROR(_xll.Woodstock.Analyst.Xcel.UDFs.GetIndicatorValue($G675, "5 Famille de courbes="&amp;$F675&amp;";", IntrantScenario!$B$7, IntrantScenario!$B$10,"2")/5,0)</f>
        <v>30.481281251265994</v>
      </c>
      <c r="J675" s="169">
        <f>IFERROR(_xll.Woodstock.Analyst.Xcel.UDFs.GetIndicatorValue($G675, "5 Famille de courbes="&amp;$F675&amp;";", IntrantScenario!$B$7, IntrantScenario!$B$10,"3")/5,0)</f>
        <v>19.853960827498447</v>
      </c>
      <c r="K675" s="169">
        <f>IFERROR(_xll.Woodstock.Analyst.Xcel.UDFs.GetIndicatorValue($G675, "5 Famille de courbes="&amp;$F675&amp;";", IntrantScenario!$B$7, IntrantScenario!$B$10,"4")/5,0)</f>
        <v>59.038082643097063</v>
      </c>
      <c r="L675" s="169">
        <f>IFERROR(_xll.Woodstock.Analyst.Xcel.UDFs.GetIndicatorValue($G675, "5 Famille de courbes="&amp;$F675&amp;";", IntrantScenario!$B$7, IntrantScenario!$B$10,"5")/5,0)</f>
        <v>34.714361572812813</v>
      </c>
      <c r="M675" s="169">
        <f>IFERROR(_xll.Woodstock.Analyst.Xcel.UDFs.GetIndicatorValue($G675, "5 Famille de courbes="&amp;$F675&amp;";", IntrantScenario!$B$7, IntrantScenario!$B$10,"6")/5,0)</f>
        <v>25.584721158934247</v>
      </c>
      <c r="N675" s="169">
        <f>IFERROR(_xll.Woodstock.Analyst.Xcel.UDFs.GetIndicatorValueAverage($G675, "5 Famille de courbes="&amp;$F675&amp;";", IntrantScenario!$B$7, IntrantScenario!$B$10,"2", "6")/5,0)</f>
        <v>33.934481490721708</v>
      </c>
      <c r="O675" s="356">
        <f>AVERAGE(I675:M675)</f>
        <v>33.934481490721716</v>
      </c>
      <c r="P675" s="157" t="b">
        <f>EXACT(ROUND(N675,1),ROUND(O675,1))</f>
        <v>1</v>
      </c>
    </row>
    <row r="676" spans="1:16" x14ac:dyDescent="0.25">
      <c r="A676" s="164" t="s">
        <v>31</v>
      </c>
      <c r="B676" s="164" t="s">
        <v>97</v>
      </c>
      <c r="C676" s="164" t="s">
        <v>31</v>
      </c>
      <c r="D676" s="164" t="s">
        <v>96</v>
      </c>
      <c r="E676" s="157" t="s">
        <v>6</v>
      </c>
      <c r="F676" s="165" t="str">
        <f>UPPER("FCTYF_"&amp;B676&amp;"_"&amp;D676)</f>
        <v>FCTYF_PEU_PE</v>
      </c>
      <c r="G676" s="374" t="s">
        <v>770</v>
      </c>
      <c r="H676" s="165" t="str">
        <f>TRIM("FCTYF_"&amp;B676&amp;"_"&amp;D676&amp;"_"&amp;E676)</f>
        <v>FCTYF_PEU_Pe_Sous-total SEPM</v>
      </c>
      <c r="I676" s="169">
        <f>IFERROR(_xll.Woodstock.Analyst.Xcel.UDFs.GetIndicatorValue($G676, "5 Famille de courbes="&amp;$F676&amp;";", IntrantScenario!$B$7, IntrantScenario!$B$10,"2")/5,0)</f>
        <v>8581.9516982177029</v>
      </c>
      <c r="J676" s="169">
        <f>IFERROR(_xll.Woodstock.Analyst.Xcel.UDFs.GetIndicatorValue($G676, "5 Famille de courbes="&amp;$F676&amp;";", IntrantScenario!$B$7, IntrantScenario!$B$10,"3")/5,0)</f>
        <v>6808.6727922426817</v>
      </c>
      <c r="K676" s="169">
        <f>IFERROR(_xll.Woodstock.Analyst.Xcel.UDFs.GetIndicatorValue($G676, "5 Famille de courbes="&amp;$F676&amp;";", IntrantScenario!$B$7, IntrantScenario!$B$10,"4")/5,0)</f>
        <v>11527.160080910959</v>
      </c>
      <c r="L676" s="169">
        <f>IFERROR(_xll.Woodstock.Analyst.Xcel.UDFs.GetIndicatorValue($G676, "5 Famille de courbes="&amp;$F676&amp;";", IntrantScenario!$B$7, IntrantScenario!$B$10,"5")/5,0)</f>
        <v>9567.5293391385294</v>
      </c>
      <c r="M676" s="169">
        <f>IFERROR(_xll.Woodstock.Analyst.Xcel.UDFs.GetIndicatorValue($G676, "5 Famille de courbes="&amp;$F676&amp;";", IntrantScenario!$B$7, IntrantScenario!$B$10,"6")/5,0)</f>
        <v>9506.2564227768453</v>
      </c>
      <c r="N676" s="169">
        <f>IFERROR(_xll.Woodstock.Analyst.Xcel.UDFs.GetIndicatorValueAverage($G676, "5 Famille de courbes="&amp;$F676&amp;";", IntrantScenario!$B$7, IntrantScenario!$B$10,"2", "6")/5,0)</f>
        <v>9198.3140666573436</v>
      </c>
      <c r="O676" s="356">
        <f>AVERAGE(I676:M676)</f>
        <v>9198.3140666573436</v>
      </c>
      <c r="P676" s="157" t="b">
        <f>EXACT(ROUND(N676,1),ROUND(O676,1))</f>
        <v>1</v>
      </c>
    </row>
    <row r="677" spans="1:16" x14ac:dyDescent="0.25">
      <c r="A677" s="164" t="s">
        <v>31</v>
      </c>
      <c r="B677" s="164" t="s">
        <v>97</v>
      </c>
      <c r="C677" s="164" t="s">
        <v>31</v>
      </c>
      <c r="D677" s="164" t="s">
        <v>96</v>
      </c>
      <c r="E677" s="157" t="s">
        <v>7</v>
      </c>
      <c r="F677" s="165" t="str">
        <f>UPPER("FCTYF_"&amp;B677&amp;"_"&amp;D677)</f>
        <v>FCTYF_PEU_PE</v>
      </c>
      <c r="G677" s="374" t="s">
        <v>760</v>
      </c>
      <c r="H677" s="165" t="str">
        <f>TRIM("FCTYF_"&amp;B677&amp;"_"&amp;D677&amp;"_"&amp;E677)</f>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AVERAGE(I677:M677)</f>
        <v>0</v>
      </c>
      <c r="P677" s="157" t="b">
        <f>EXACT(ROUND(N677,1),ROUND(O677,1))</f>
        <v>1</v>
      </c>
    </row>
    <row r="678" spans="1:16" x14ac:dyDescent="0.25">
      <c r="A678" s="164" t="s">
        <v>31</v>
      </c>
      <c r="B678" s="164" t="s">
        <v>97</v>
      </c>
      <c r="C678" s="164" t="s">
        <v>31</v>
      </c>
      <c r="D678" s="164" t="s">
        <v>96</v>
      </c>
      <c r="E678" s="157" t="s">
        <v>8</v>
      </c>
      <c r="F678" s="165" t="str">
        <f>UPPER("FCTYF_"&amp;B678&amp;"_"&amp;D678)</f>
        <v>FCTYF_PEU_PE</v>
      </c>
      <c r="G678" s="374" t="s">
        <v>761</v>
      </c>
      <c r="H678" s="165" t="str">
        <f>TRIM("FCTYF_"&amp;B678&amp;"_"&amp;D678&amp;"_"&amp;E678)</f>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AVERAGE(I678:M678)</f>
        <v>0</v>
      </c>
      <c r="P678" s="157" t="b">
        <f>EXACT(ROUND(N678,1),ROUND(O678,1))</f>
        <v>1</v>
      </c>
    </row>
    <row r="679" spans="1:16" x14ac:dyDescent="0.25">
      <c r="A679" s="164" t="s">
        <v>31</v>
      </c>
      <c r="B679" s="164" t="s">
        <v>97</v>
      </c>
      <c r="C679" s="164" t="s">
        <v>31</v>
      </c>
      <c r="D679" s="164" t="s">
        <v>96</v>
      </c>
      <c r="E679" s="157" t="s">
        <v>9</v>
      </c>
      <c r="F679" s="165" t="str">
        <f>UPPER("FCTYF_"&amp;B679&amp;"_"&amp;D679)</f>
        <v>FCTYF_PEU_PE</v>
      </c>
      <c r="G679" s="374" t="s">
        <v>762</v>
      </c>
      <c r="H679" s="165" t="str">
        <f>TRIM("FCTYF_"&amp;B679&amp;"_"&amp;D679&amp;"_"&amp;E679)</f>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AVERAGE(I679:M679)</f>
        <v>0</v>
      </c>
      <c r="P679" s="157" t="b">
        <f>EXACT(ROUND(N679,1),ROUND(O679,1))</f>
        <v>1</v>
      </c>
    </row>
    <row r="680" spans="1:16" x14ac:dyDescent="0.25">
      <c r="A680" s="164" t="s">
        <v>31</v>
      </c>
      <c r="B680" s="164" t="s">
        <v>97</v>
      </c>
      <c r="C680" s="164" t="s">
        <v>31</v>
      </c>
      <c r="D680" s="164" t="s">
        <v>96</v>
      </c>
      <c r="E680" s="157" t="s">
        <v>11</v>
      </c>
      <c r="F680" s="165" t="str">
        <f>UPPER("FCTYF_"&amp;B680&amp;"_"&amp;D680)</f>
        <v>FCTYF_PEU_PE</v>
      </c>
      <c r="G680" s="374" t="s">
        <v>805</v>
      </c>
      <c r="H680" s="165" t="str">
        <f>TRIM("FCTYF_"&amp;B680&amp;"_"&amp;D680&amp;"_"&amp;E680)</f>
        <v>FCTYF_PEU_Pe_Total Résineux</v>
      </c>
      <c r="I680" s="169">
        <f>IFERROR(_xll.Woodstock.Analyst.Xcel.UDFs.GetIndicatorValue($G680, "5 Famille de courbes="&amp;$F680&amp;";", IntrantScenario!$B$7, IntrantScenario!$B$10,"2")/5,0)</f>
        <v>8581.9516982177029</v>
      </c>
      <c r="J680" s="169">
        <f>IFERROR(_xll.Woodstock.Analyst.Xcel.UDFs.GetIndicatorValue($G680, "5 Famille de courbes="&amp;$F680&amp;";", IntrantScenario!$B$7, IntrantScenario!$B$10,"3")/5,0)</f>
        <v>6808.6727922426817</v>
      </c>
      <c r="K680" s="169">
        <f>IFERROR(_xll.Woodstock.Analyst.Xcel.UDFs.GetIndicatorValue($G680, "5 Famille de courbes="&amp;$F680&amp;";", IntrantScenario!$B$7, IntrantScenario!$B$10,"4")/5,0)</f>
        <v>11527.160080910959</v>
      </c>
      <c r="L680" s="169">
        <f>IFERROR(_xll.Woodstock.Analyst.Xcel.UDFs.GetIndicatorValue($G680, "5 Famille de courbes="&amp;$F680&amp;";", IntrantScenario!$B$7, IntrantScenario!$B$10,"5")/5,0)</f>
        <v>9567.5293391385294</v>
      </c>
      <c r="M680" s="169">
        <f>IFERROR(_xll.Woodstock.Analyst.Xcel.UDFs.GetIndicatorValue($G680, "5 Famille de courbes="&amp;$F680&amp;";", IntrantScenario!$B$7, IntrantScenario!$B$10,"6")/5,0)</f>
        <v>9506.2564227768453</v>
      </c>
      <c r="N680" s="169">
        <f>IFERROR(_xll.Woodstock.Analyst.Xcel.UDFs.GetIndicatorValueAverage($G680, "5 Famille de courbes="&amp;$F680&amp;";", IntrantScenario!$B$7, IntrantScenario!$B$10,"2", "6")/5,0)</f>
        <v>9198.3140666573436</v>
      </c>
      <c r="O680" s="356">
        <f>AVERAGE(I680:M680)</f>
        <v>9198.3140666573436</v>
      </c>
      <c r="P680" s="157" t="b">
        <f>EXACT(ROUND(N680,1),ROUND(O680,1))</f>
        <v>1</v>
      </c>
    </row>
    <row r="681" spans="1:16" x14ac:dyDescent="0.25">
      <c r="A681" s="164" t="s">
        <v>31</v>
      </c>
      <c r="B681" s="164" t="s">
        <v>97</v>
      </c>
      <c r="C681" s="164" t="s">
        <v>31</v>
      </c>
      <c r="D681" s="164" t="s">
        <v>96</v>
      </c>
      <c r="E681" s="157" t="s">
        <v>13</v>
      </c>
      <c r="F681" s="165" t="str">
        <f>UPPER("FCTYF_"&amp;B681&amp;"_"&amp;D681)</f>
        <v>FCTYF_PEU_PE</v>
      </c>
      <c r="G681" s="374" t="s">
        <v>763</v>
      </c>
      <c r="H681" s="165" t="str">
        <f>TRIM("FCTYF_"&amp;B681&amp;"_"&amp;D681&amp;"_"&amp;E681)</f>
        <v>FCTYF_PEU_Pe_Bouleau à papier</v>
      </c>
      <c r="I681" s="169">
        <f>IFERROR(_xll.Woodstock.Analyst.Xcel.UDFs.GetIndicatorValue($G681, "5 Famille de courbes="&amp;$F681&amp;";", IntrantScenario!$B$7, IntrantScenario!$B$10,"2")/5,0)</f>
        <v>3366.7587854659369</v>
      </c>
      <c r="J681" s="169">
        <f>IFERROR(_xll.Woodstock.Analyst.Xcel.UDFs.GetIndicatorValue($G681, "5 Famille de courbes="&amp;$F681&amp;";", IntrantScenario!$B$7, IntrantScenario!$B$10,"3")/5,0)</f>
        <v>2164.1923081784303</v>
      </c>
      <c r="K681" s="169">
        <f>IFERROR(_xll.Woodstock.Analyst.Xcel.UDFs.GetIndicatorValue($G681, "5 Famille de courbes="&amp;$F681&amp;";", IntrantScenario!$B$7, IntrantScenario!$B$10,"4")/5,0)</f>
        <v>6301.5468570533685</v>
      </c>
      <c r="L681" s="169">
        <f>IFERROR(_xll.Woodstock.Analyst.Xcel.UDFs.GetIndicatorValue($G681, "5 Famille de courbes="&amp;$F681&amp;";", IntrantScenario!$B$7, IntrantScenario!$B$10,"5")/5,0)</f>
        <v>3530.1502320553896</v>
      </c>
      <c r="M681" s="169">
        <f>IFERROR(_xll.Woodstock.Analyst.Xcel.UDFs.GetIndicatorValue($G681, "5 Famille de courbes="&amp;$F681&amp;";", IntrantScenario!$B$7, IntrantScenario!$B$10,"6")/5,0)</f>
        <v>2876.79705667912</v>
      </c>
      <c r="N681" s="169">
        <f>IFERROR(_xll.Woodstock.Analyst.Xcel.UDFs.GetIndicatorValueAverage($G681, "5 Famille de courbes="&amp;$F681&amp;";", IntrantScenario!$B$7, IntrantScenario!$B$10,"2", "6")/5,0)</f>
        <v>3647.8890478864487</v>
      </c>
      <c r="O681" s="356">
        <f>AVERAGE(I681:M681)</f>
        <v>3647.8890478864496</v>
      </c>
      <c r="P681" s="157" t="b">
        <f>EXACT(ROUND(N681,1),ROUND(O681,1))</f>
        <v>1</v>
      </c>
    </row>
    <row r="682" spans="1:16" x14ac:dyDescent="0.25">
      <c r="A682" s="164" t="s">
        <v>31</v>
      </c>
      <c r="B682" s="164" t="s">
        <v>97</v>
      </c>
      <c r="C682" s="164" t="s">
        <v>31</v>
      </c>
      <c r="D682" s="164" t="s">
        <v>96</v>
      </c>
      <c r="E682" s="157" t="s">
        <v>14</v>
      </c>
      <c r="F682" s="165" t="str">
        <f>UPPER("FCTYF_"&amp;B682&amp;"_"&amp;D682)</f>
        <v>FCTYF_PEU_PE</v>
      </c>
      <c r="G682" s="374" t="s">
        <v>764</v>
      </c>
      <c r="H682" s="165" t="str">
        <f>TRIM("FCTYF_"&amp;B682&amp;"_"&amp;D682&amp;"_"&amp;E682)</f>
        <v>FCTYF_PEU_Pe_Peupliers</v>
      </c>
      <c r="I682" s="169">
        <f>IFERROR(_xll.Woodstock.Analyst.Xcel.UDFs.GetIndicatorValue($G682, "5 Famille de courbes="&amp;$F682&amp;";", IntrantScenario!$B$7, IntrantScenario!$B$10,"2")/5,0)</f>
        <v>29348.340808844503</v>
      </c>
      <c r="J682" s="169">
        <f>IFERROR(_xll.Woodstock.Analyst.Xcel.UDFs.GetIndicatorValue($G682, "5 Famille de courbes="&amp;$F682&amp;";", IntrantScenario!$B$7, IntrantScenario!$B$10,"3")/5,0)</f>
        <v>17775.260367961819</v>
      </c>
      <c r="K682" s="169">
        <f>IFERROR(_xll.Woodstock.Analyst.Xcel.UDFs.GetIndicatorValue($G682, "5 Famille de courbes="&amp;$F682&amp;";", IntrantScenario!$B$7, IntrantScenario!$B$10,"4")/5,0)</f>
        <v>39551.149873497881</v>
      </c>
      <c r="L682" s="169">
        <f>IFERROR(_xll.Woodstock.Analyst.Xcel.UDFs.GetIndicatorValue($G682, "5 Famille de courbes="&amp;$F682&amp;";", IntrantScenario!$B$7, IntrantScenario!$B$10,"5")/5,0)</f>
        <v>20492.540839613248</v>
      </c>
      <c r="M682" s="169">
        <f>IFERROR(_xll.Woodstock.Analyst.Xcel.UDFs.GetIndicatorValue($G682, "5 Famille de courbes="&amp;$F682&amp;";", IntrantScenario!$B$7, IntrantScenario!$B$10,"6")/5,0)</f>
        <v>30605.226769107725</v>
      </c>
      <c r="N682" s="169">
        <f>IFERROR(_xll.Woodstock.Analyst.Xcel.UDFs.GetIndicatorValueAverage($G682, "5 Famille de courbes="&amp;$F682&amp;";", IntrantScenario!$B$7, IntrantScenario!$B$10,"2", "6")/5,0)</f>
        <v>27554.503731805034</v>
      </c>
      <c r="O682" s="356">
        <f>AVERAGE(I682:M682)</f>
        <v>27554.503731805034</v>
      </c>
      <c r="P682" s="157" t="b">
        <f>EXACT(ROUND(N682,1),ROUND(O682,1))</f>
        <v>1</v>
      </c>
    </row>
    <row r="683" spans="1:16" x14ac:dyDescent="0.25">
      <c r="A683" s="164" t="s">
        <v>31</v>
      </c>
      <c r="B683" s="164" t="s">
        <v>97</v>
      </c>
      <c r="C683" s="164" t="s">
        <v>31</v>
      </c>
      <c r="D683" s="164" t="s">
        <v>96</v>
      </c>
      <c r="E683" s="157" t="s">
        <v>15</v>
      </c>
      <c r="F683" s="165" t="str">
        <f>UPPER("FCTYF_"&amp;B683&amp;"_"&amp;D683)</f>
        <v>FCTYF_PEU_PE</v>
      </c>
      <c r="G683" s="374" t="s">
        <v>765</v>
      </c>
      <c r="H683" s="165" t="str">
        <f>TRIM("FCTYF_"&amp;B683&amp;"_"&amp;D683&amp;"_"&amp;E683)</f>
        <v>FCTYF_PEU_Pe_Érable rouge</v>
      </c>
      <c r="I683" s="169">
        <f>IFERROR(_xll.Woodstock.Analyst.Xcel.UDFs.GetIndicatorValue($G683, "5 Famille de courbes="&amp;$F683&amp;";", IntrantScenario!$B$7, IntrantScenario!$B$10,"2")/5,0)</f>
        <v>89.257462514652573</v>
      </c>
      <c r="J683" s="169">
        <f>IFERROR(_xll.Woodstock.Analyst.Xcel.UDFs.GetIndicatorValue($G683, "5 Famille de courbes="&amp;$F683&amp;";", IntrantScenario!$B$7, IntrantScenario!$B$10,"3")/5,0)</f>
        <v>89.585322271606913</v>
      </c>
      <c r="K683" s="169">
        <f>IFERROR(_xll.Woodstock.Analyst.Xcel.UDFs.GetIndicatorValue($G683, "5 Famille de courbes="&amp;$F683&amp;";", IntrantScenario!$B$7, IntrantScenario!$B$10,"4")/5,0)</f>
        <v>155.26984511947157</v>
      </c>
      <c r="L683" s="169">
        <f>IFERROR(_xll.Woodstock.Analyst.Xcel.UDFs.GetIndicatorValue($G683, "5 Famille de courbes="&amp;$F683&amp;";", IntrantScenario!$B$7, IntrantScenario!$B$10,"5")/5,0)</f>
        <v>180.48596939685234</v>
      </c>
      <c r="M683" s="169">
        <f>IFERROR(_xll.Woodstock.Analyst.Xcel.UDFs.GetIndicatorValue($G683, "5 Famille de courbes="&amp;$F683&amp;";", IntrantScenario!$B$7, IntrantScenario!$B$10,"6")/5,0)</f>
        <v>86.652044670505575</v>
      </c>
      <c r="N683" s="169">
        <f>IFERROR(_xll.Woodstock.Analyst.Xcel.UDFs.GetIndicatorValueAverage($G683, "5 Famille de courbes="&amp;$F683&amp;";", IntrantScenario!$B$7, IntrantScenario!$B$10,"2", "6")/5,0)</f>
        <v>120.25012879461778</v>
      </c>
      <c r="O683" s="356">
        <f>AVERAGE(I683:M683)</f>
        <v>120.25012879461778</v>
      </c>
      <c r="P683" s="157" t="b">
        <f>EXACT(ROUND(N683,1),ROUND(O683,1))</f>
        <v>1</v>
      </c>
    </row>
    <row r="684" spans="1:16" x14ac:dyDescent="0.25">
      <c r="A684" s="164" t="s">
        <v>31</v>
      </c>
      <c r="B684" s="164" t="s">
        <v>97</v>
      </c>
      <c r="C684" s="164" t="s">
        <v>31</v>
      </c>
      <c r="D684" s="164" t="s">
        <v>96</v>
      </c>
      <c r="E684" s="157" t="s">
        <v>17</v>
      </c>
      <c r="F684" s="165" t="str">
        <f>UPPER("FCTYF_"&amp;B684&amp;"_"&amp;D684)</f>
        <v>FCTYF_PEU_PE</v>
      </c>
      <c r="G684" s="374" t="s">
        <v>766</v>
      </c>
      <c r="H684" s="165" t="str">
        <f>TRIM("FCTYF_"&amp;B684&amp;"_"&amp;D684&amp;"_"&amp;E684)</f>
        <v>FCTYF_PEU_Pe_Sous-total F. Intolérants</v>
      </c>
      <c r="I684" s="169">
        <f>IFERROR(_xll.Woodstock.Analyst.Xcel.UDFs.GetIndicatorValue($G684, "5 Famille de courbes="&amp;$F684&amp;";", IntrantScenario!$B$7, IntrantScenario!$B$10,"2")/5,0)</f>
        <v>32804.357169617651</v>
      </c>
      <c r="J684" s="169">
        <f>IFERROR(_xll.Woodstock.Analyst.Xcel.UDFs.GetIndicatorValue($G684, "5 Famille de courbes="&amp;$F684&amp;";", IntrantScenario!$B$7, IntrantScenario!$B$10,"3")/5,0)</f>
        <v>20029.037627341466</v>
      </c>
      <c r="K684" s="169">
        <f>IFERROR(_xll.Woodstock.Analyst.Xcel.UDFs.GetIndicatorValue($G684, "5 Famille de courbes="&amp;$F684&amp;";", IntrantScenario!$B$7, IntrantScenario!$B$10,"4")/5,0)</f>
        <v>46007.967332026252</v>
      </c>
      <c r="L684" s="169">
        <f>IFERROR(_xll.Woodstock.Analyst.Xcel.UDFs.GetIndicatorValue($G684, "5 Famille de courbes="&amp;$F684&amp;";", IntrantScenario!$B$7, IntrantScenario!$B$10,"5")/5,0)</f>
        <v>24203.177246397343</v>
      </c>
      <c r="M684" s="169">
        <f>IFERROR(_xll.Woodstock.Analyst.Xcel.UDFs.GetIndicatorValue($G684, "5 Famille de courbes="&amp;$F684&amp;";", IntrantScenario!$B$7, IntrantScenario!$B$10,"6")/5,0)</f>
        <v>33568.67602894282</v>
      </c>
      <c r="N684" s="169">
        <f>IFERROR(_xll.Woodstock.Analyst.Xcel.UDFs.GetIndicatorValueAverage($G684, "5 Famille de courbes="&amp;$F684&amp;";", IntrantScenario!$B$7, IntrantScenario!$B$10,"2", "6")/5,0)</f>
        <v>31322.643080865109</v>
      </c>
      <c r="O684" s="356">
        <f>AVERAGE(I684:M684)</f>
        <v>31322.643080865109</v>
      </c>
      <c r="P684" s="157" t="b">
        <f>EXACT(ROUND(N684,1),ROUND(O684,1))</f>
        <v>1</v>
      </c>
    </row>
    <row r="685" spans="1:16" x14ac:dyDescent="0.25">
      <c r="A685" s="164" t="s">
        <v>31</v>
      </c>
      <c r="B685" s="164" t="s">
        <v>97</v>
      </c>
      <c r="C685" s="164" t="s">
        <v>31</v>
      </c>
      <c r="D685" s="164" t="s">
        <v>96</v>
      </c>
      <c r="E685" s="157" t="s">
        <v>18</v>
      </c>
      <c r="F685" s="165" t="str">
        <f>UPPER("FCTYF_"&amp;B685&amp;"_"&amp;D685)</f>
        <v>FCTYF_PEU_PE</v>
      </c>
      <c r="G685" s="374" t="s">
        <v>767</v>
      </c>
      <c r="H685" s="165" t="str">
        <f>TRIM("FCTYF_"&amp;B685&amp;"_"&amp;D685&amp;"_"&amp;E685)</f>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4.9586402433004997</v>
      </c>
      <c r="M685" s="169">
        <f>IFERROR(_xll.Woodstock.Analyst.Xcel.UDFs.GetIndicatorValue($G685, "5 Famille de courbes="&amp;$F685&amp;";", IntrantScenario!$B$7, IntrantScenario!$B$10,"6")/5,0)</f>
        <v>0.4966400201988222</v>
      </c>
      <c r="N685" s="169">
        <f>IFERROR(_xll.Woodstock.Analyst.Xcel.UDFs.GetIndicatorValueAverage($G685, "5 Famille de courbes="&amp;$F685&amp;";", IntrantScenario!$B$7, IntrantScenario!$B$10,"2", "6")/5,0)</f>
        <v>1.0910560526998645</v>
      </c>
      <c r="O685" s="356">
        <f>AVERAGE(I685:M685)</f>
        <v>1.0910560526998645</v>
      </c>
      <c r="P685" s="157" t="b">
        <f>EXACT(ROUND(N685,1),ROUND(O685,1))</f>
        <v>1</v>
      </c>
    </row>
    <row r="686" spans="1:16" x14ac:dyDescent="0.25">
      <c r="A686" s="164" t="s">
        <v>31</v>
      </c>
      <c r="B686" s="164" t="s">
        <v>97</v>
      </c>
      <c r="C686" s="164" t="s">
        <v>31</v>
      </c>
      <c r="D686" s="164" t="s">
        <v>96</v>
      </c>
      <c r="E686" s="157" t="s">
        <v>19</v>
      </c>
      <c r="F686" s="165" t="str">
        <f>UPPER("FCTYF_"&amp;B686&amp;"_"&amp;D686)</f>
        <v>FCTYF_PEU_PE</v>
      </c>
      <c r="G686" s="374" t="s">
        <v>768</v>
      </c>
      <c r="H686" s="165" t="str">
        <f>TRIM("FCTYF_"&amp;B686&amp;"_"&amp;D686&amp;"_"&amp;E686)</f>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AVERAGE(I686:M686)</f>
        <v>0</v>
      </c>
      <c r="P686" s="157" t="b">
        <f>EXACT(ROUND(N686,1),ROUND(O686,1))</f>
        <v>1</v>
      </c>
    </row>
    <row r="687" spans="1:16" x14ac:dyDescent="0.25">
      <c r="A687" s="164" t="s">
        <v>31</v>
      </c>
      <c r="B687" s="164" t="s">
        <v>97</v>
      </c>
      <c r="C687" s="164" t="s">
        <v>31</v>
      </c>
      <c r="D687" s="164" t="s">
        <v>96</v>
      </c>
      <c r="E687" s="157" t="s">
        <v>21</v>
      </c>
      <c r="F687" s="165" t="str">
        <f>UPPER("FCTYF_"&amp;B687&amp;"_"&amp;D687)</f>
        <v>FCTYF_PEU_PE</v>
      </c>
      <c r="G687" s="374" t="s">
        <v>769</v>
      </c>
      <c r="H687" s="165" t="str">
        <f>TRIM("FCTYF_"&amp;B687&amp;"_"&amp;D687&amp;"_"&amp;E687)</f>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4.9586402433004997</v>
      </c>
      <c r="M687" s="169">
        <f>IFERROR(_xll.Woodstock.Analyst.Xcel.UDFs.GetIndicatorValue($G687, "5 Famille de courbes="&amp;$F687&amp;";", IntrantScenario!$B$7, IntrantScenario!$B$10,"6")/5,0)</f>
        <v>0.4966400201988222</v>
      </c>
      <c r="N687" s="169">
        <f>IFERROR(_xll.Woodstock.Analyst.Xcel.UDFs.GetIndicatorValueAverage($G687, "5 Famille de courbes="&amp;$F687&amp;";", IntrantScenario!$B$7, IntrantScenario!$B$10,"2", "6")/5,0)</f>
        <v>1.0910560526998645</v>
      </c>
      <c r="O687" s="356">
        <f>AVERAGE(I687:M687)</f>
        <v>1.0910560526998645</v>
      </c>
      <c r="P687" s="157" t="b">
        <f>EXACT(ROUND(N687,1),ROUND(O687,1))</f>
        <v>1</v>
      </c>
    </row>
    <row r="688" spans="1:16" x14ac:dyDescent="0.25">
      <c r="A688" s="164" t="s">
        <v>31</v>
      </c>
      <c r="B688" s="164" t="s">
        <v>97</v>
      </c>
      <c r="C688" s="164" t="s">
        <v>31</v>
      </c>
      <c r="D688" s="164" t="s">
        <v>96</v>
      </c>
      <c r="E688" s="157" t="s">
        <v>39</v>
      </c>
      <c r="F688" s="165" t="str">
        <f>UPPER("FCTYF_"&amp;B688&amp;"_"&amp;D688)</f>
        <v>FCTYF_PEU_PE</v>
      </c>
      <c r="G688" s="374" t="s">
        <v>806</v>
      </c>
      <c r="H688" s="165" t="str">
        <f>TRIM("FCTYF_"&amp;B688&amp;"_"&amp;D688&amp;"_"&amp;E688)</f>
        <v>FCTYF_PEU_Pe_Total Résineux &amp; Feuillus</v>
      </c>
      <c r="I688" s="169">
        <f>IFERROR(_xll.Woodstock.Analyst.Xcel.UDFs.GetIndicatorValue($G688, "5 Famille de courbes="&amp;$F688&amp;";", IntrantScenario!$B$7, IntrantScenario!$B$10,"2")/5,0)</f>
        <v>41386.308816485602</v>
      </c>
      <c r="J688" s="169">
        <f>IFERROR(_xll.Woodstock.Analyst.Xcel.UDFs.GetIndicatorValue($G688, "5 Famille de courbes="&amp;$F688&amp;";", IntrantScenario!$B$7, IntrantScenario!$B$10,"3")/5,0)</f>
        <v>26837.710379917396</v>
      </c>
      <c r="K688" s="169">
        <f>IFERROR(_xll.Woodstock.Analyst.Xcel.UDFs.GetIndicatorValue($G688, "5 Famille de courbes="&amp;$F688&amp;";", IntrantScenario!$B$7, IntrantScenario!$B$10,"4")/5,0)</f>
        <v>57535.125099462879</v>
      </c>
      <c r="L688" s="169">
        <f>IFERROR(_xll.Woodstock.Analyst.Xcel.UDFs.GetIndicatorValue($G688, "5 Famille de courbes="&amp;$F688&amp;";", IntrantScenario!$B$7, IntrantScenario!$B$10,"5")/5,0)</f>
        <v>33775.664608176885</v>
      </c>
      <c r="M688" s="169">
        <f>IFERROR(_xll.Woodstock.Analyst.Xcel.UDFs.GetIndicatorValue($G688, "5 Famille de courbes="&amp;$F688&amp;";", IntrantScenario!$B$7, IntrantScenario!$B$10,"6")/5,0)</f>
        <v>43075.429538989847</v>
      </c>
      <c r="N688" s="169">
        <f>IFERROR(_xll.Woodstock.Analyst.Xcel.UDFs.GetIndicatorValueAverage($G688, "5 Famille de courbes="&amp;$F688&amp;";", IntrantScenario!$B$7, IntrantScenario!$B$10,"2", "6")/5,0)</f>
        <v>40522.047688606523</v>
      </c>
      <c r="O688" s="356">
        <f>AVERAGE(I688:M688)</f>
        <v>40522.047688606523</v>
      </c>
      <c r="P688" s="157" t="b">
        <f>EXACT(ROUND(N688,1),ROUND(O688,1))</f>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UPPER("FCTYF_"&amp;B690&amp;"_"&amp;D690)</f>
        <v>FCTYF_PEU_PEFI</v>
      </c>
      <c r="G690" s="374" t="s">
        <v>756</v>
      </c>
      <c r="H690" s="165" t="str">
        <f>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AVERAGE(I690:M690)</f>
        <v>0</v>
      </c>
      <c r="P690" s="157" t="b">
        <f>EXACT(ROUND(N690,1),ROUND(O690,1))</f>
        <v>1</v>
      </c>
    </row>
    <row r="691" spans="1:16" x14ac:dyDescent="0.25">
      <c r="A691" s="164" t="s">
        <v>31</v>
      </c>
      <c r="B691" s="164" t="s">
        <v>97</v>
      </c>
      <c r="C691" s="164" t="s">
        <v>205</v>
      </c>
      <c r="D691" s="164" t="s">
        <v>206</v>
      </c>
      <c r="E691" s="157" t="s">
        <v>3</v>
      </c>
      <c r="F691" s="165" t="str">
        <f>UPPER("FCTYF_"&amp;B691&amp;"_"&amp;D691)</f>
        <v>FCTYF_PEU_PEFI</v>
      </c>
      <c r="G691" s="374" t="s">
        <v>757</v>
      </c>
      <c r="H691" s="165" t="str">
        <f>TRIM("FCTYF_"&amp;B691&amp;"_"&amp;D691&amp;"_"&amp;E691)</f>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AVERAGE(I691:M691)</f>
        <v>0</v>
      </c>
      <c r="P691" s="157" t="b">
        <f>EXACT(ROUND(N691,1),ROUND(O691,1))</f>
        <v>1</v>
      </c>
    </row>
    <row r="692" spans="1:16" x14ac:dyDescent="0.25">
      <c r="A692" s="164" t="s">
        <v>31</v>
      </c>
      <c r="B692" s="164" t="s">
        <v>97</v>
      </c>
      <c r="C692" s="164" t="s">
        <v>205</v>
      </c>
      <c r="D692" s="164" t="s">
        <v>206</v>
      </c>
      <c r="E692" s="157" t="s">
        <v>4</v>
      </c>
      <c r="F692" s="165" t="str">
        <f>UPPER("FCTYF_"&amp;B692&amp;"_"&amp;D692)</f>
        <v>FCTYF_PEU_PEFI</v>
      </c>
      <c r="G692" s="374" t="s">
        <v>758</v>
      </c>
      <c r="H692" s="165" t="str">
        <f>TRIM("FCTYF_"&amp;B692&amp;"_"&amp;D692&amp;"_"&amp;E692)</f>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AVERAGE(I692:M692)</f>
        <v>0</v>
      </c>
      <c r="P692" s="157" t="b">
        <f>EXACT(ROUND(N692,1),ROUND(O692,1))</f>
        <v>1</v>
      </c>
    </row>
    <row r="693" spans="1:16" x14ac:dyDescent="0.25">
      <c r="A693" s="164" t="s">
        <v>31</v>
      </c>
      <c r="B693" s="164" t="s">
        <v>97</v>
      </c>
      <c r="C693" s="164" t="s">
        <v>205</v>
      </c>
      <c r="D693" s="164" t="s">
        <v>206</v>
      </c>
      <c r="E693" s="157" t="s">
        <v>5</v>
      </c>
      <c r="F693" s="165" t="str">
        <f>UPPER("FCTYF_"&amp;B693&amp;"_"&amp;D693)</f>
        <v>FCTYF_PEU_PEFI</v>
      </c>
      <c r="G693" s="374" t="s">
        <v>759</v>
      </c>
      <c r="H693" s="165" t="str">
        <f>TRIM("FCTYF_"&amp;B693&amp;"_"&amp;D693&amp;"_"&amp;E693)</f>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AVERAGE(I693:M693)</f>
        <v>0</v>
      </c>
      <c r="P693" s="157" t="b">
        <f>EXACT(ROUND(N693,1),ROUND(O693,1))</f>
        <v>1</v>
      </c>
    </row>
    <row r="694" spans="1:16" x14ac:dyDescent="0.25">
      <c r="A694" s="164" t="s">
        <v>31</v>
      </c>
      <c r="B694" s="164" t="s">
        <v>97</v>
      </c>
      <c r="C694" s="164" t="s">
        <v>205</v>
      </c>
      <c r="D694" s="164" t="s">
        <v>206</v>
      </c>
      <c r="E694" s="157" t="s">
        <v>6</v>
      </c>
      <c r="F694" s="165" t="str">
        <f>UPPER("FCTYF_"&amp;B694&amp;"_"&amp;D694)</f>
        <v>FCTYF_PEU_PEFI</v>
      </c>
      <c r="G694" s="374" t="s">
        <v>770</v>
      </c>
      <c r="H694" s="165" t="str">
        <f>TRIM("FCTYF_"&amp;B694&amp;"_"&amp;D694&amp;"_"&amp;E694)</f>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AVERAGE(I694:M694)</f>
        <v>0</v>
      </c>
      <c r="P694" s="157" t="b">
        <f>EXACT(ROUND(N694,1),ROUND(O694,1))</f>
        <v>1</v>
      </c>
    </row>
    <row r="695" spans="1:16" x14ac:dyDescent="0.25">
      <c r="A695" s="164" t="s">
        <v>31</v>
      </c>
      <c r="B695" s="164" t="s">
        <v>97</v>
      </c>
      <c r="C695" s="164" t="s">
        <v>205</v>
      </c>
      <c r="D695" s="164" t="s">
        <v>206</v>
      </c>
      <c r="E695" s="157" t="s">
        <v>7</v>
      </c>
      <c r="F695" s="165" t="str">
        <f>UPPER("FCTYF_"&amp;B695&amp;"_"&amp;D695)</f>
        <v>FCTYF_PEU_PEFI</v>
      </c>
      <c r="G695" s="374" t="s">
        <v>760</v>
      </c>
      <c r="H695" s="165" t="str">
        <f>TRIM("FCTYF_"&amp;B695&amp;"_"&amp;D695&amp;"_"&amp;E695)</f>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AVERAGE(I695:M695)</f>
        <v>0</v>
      </c>
      <c r="P695" s="157" t="b">
        <f>EXACT(ROUND(N695,1),ROUND(O695,1))</f>
        <v>1</v>
      </c>
    </row>
    <row r="696" spans="1:16" x14ac:dyDescent="0.25">
      <c r="A696" s="164" t="s">
        <v>31</v>
      </c>
      <c r="B696" s="164" t="s">
        <v>97</v>
      </c>
      <c r="C696" s="164" t="s">
        <v>205</v>
      </c>
      <c r="D696" s="164" t="s">
        <v>206</v>
      </c>
      <c r="E696" s="157" t="s">
        <v>8</v>
      </c>
      <c r="F696" s="165" t="str">
        <f>UPPER("FCTYF_"&amp;B696&amp;"_"&amp;D696)</f>
        <v>FCTYF_PEU_PEFI</v>
      </c>
      <c r="G696" s="374" t="s">
        <v>761</v>
      </c>
      <c r="H696" s="165" t="str">
        <f>TRIM("FCTYF_"&amp;B696&amp;"_"&amp;D696&amp;"_"&amp;E696)</f>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AVERAGE(I696:M696)</f>
        <v>0</v>
      </c>
      <c r="P696" s="157" t="b">
        <f>EXACT(ROUND(N696,1),ROUND(O696,1))</f>
        <v>1</v>
      </c>
    </row>
    <row r="697" spans="1:16" x14ac:dyDescent="0.25">
      <c r="A697" s="164" t="s">
        <v>31</v>
      </c>
      <c r="B697" s="164" t="s">
        <v>97</v>
      </c>
      <c r="C697" s="164" t="s">
        <v>205</v>
      </c>
      <c r="D697" s="164" t="s">
        <v>206</v>
      </c>
      <c r="E697" s="157" t="s">
        <v>9</v>
      </c>
      <c r="F697" s="165" t="str">
        <f>UPPER("FCTYF_"&amp;B697&amp;"_"&amp;D697)</f>
        <v>FCTYF_PEU_PEFI</v>
      </c>
      <c r="G697" s="374" t="s">
        <v>762</v>
      </c>
      <c r="H697" s="165" t="str">
        <f>TRIM("FCTYF_"&amp;B697&amp;"_"&amp;D697&amp;"_"&amp;E697)</f>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AVERAGE(I697:M697)</f>
        <v>0</v>
      </c>
      <c r="P697" s="157" t="b">
        <f>EXACT(ROUND(N697,1),ROUND(O697,1))</f>
        <v>1</v>
      </c>
    </row>
    <row r="698" spans="1:16" x14ac:dyDescent="0.25">
      <c r="A698" s="164" t="s">
        <v>31</v>
      </c>
      <c r="B698" s="164" t="s">
        <v>97</v>
      </c>
      <c r="C698" s="164" t="s">
        <v>205</v>
      </c>
      <c r="D698" s="164" t="s">
        <v>206</v>
      </c>
      <c r="E698" s="157" t="s">
        <v>11</v>
      </c>
      <c r="F698" s="165" t="str">
        <f>UPPER("FCTYF_"&amp;B698&amp;"_"&amp;D698)</f>
        <v>FCTYF_PEU_PEFI</v>
      </c>
      <c r="G698" s="374" t="s">
        <v>805</v>
      </c>
      <c r="H698" s="165" t="str">
        <f>TRIM("FCTYF_"&amp;B698&amp;"_"&amp;D698&amp;"_"&amp;E698)</f>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AVERAGE(I698:M698)</f>
        <v>0</v>
      </c>
      <c r="P698" s="157" t="b">
        <f>EXACT(ROUND(N698,1),ROUND(O698,1))</f>
        <v>1</v>
      </c>
    </row>
    <row r="699" spans="1:16" x14ac:dyDescent="0.25">
      <c r="A699" s="164" t="s">
        <v>31</v>
      </c>
      <c r="B699" s="164" t="s">
        <v>97</v>
      </c>
      <c r="C699" s="164" t="s">
        <v>205</v>
      </c>
      <c r="D699" s="164" t="s">
        <v>206</v>
      </c>
      <c r="E699" s="157" t="s">
        <v>13</v>
      </c>
      <c r="F699" s="165" t="str">
        <f>UPPER("FCTYF_"&amp;B699&amp;"_"&amp;D699)</f>
        <v>FCTYF_PEU_PEFI</v>
      </c>
      <c r="G699" s="374" t="s">
        <v>763</v>
      </c>
      <c r="H699" s="165" t="str">
        <f>TRIM("FCTYF_"&amp;B699&amp;"_"&amp;D699&amp;"_"&amp;E699)</f>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AVERAGE(I699:M699)</f>
        <v>0</v>
      </c>
      <c r="P699" s="157" t="b">
        <f>EXACT(ROUND(N699,1),ROUND(O699,1))</f>
        <v>1</v>
      </c>
    </row>
    <row r="700" spans="1:16" x14ac:dyDescent="0.25">
      <c r="A700" s="164" t="s">
        <v>31</v>
      </c>
      <c r="B700" s="164" t="s">
        <v>97</v>
      </c>
      <c r="C700" s="164" t="s">
        <v>205</v>
      </c>
      <c r="D700" s="164" t="s">
        <v>206</v>
      </c>
      <c r="E700" s="157" t="s">
        <v>14</v>
      </c>
      <c r="F700" s="165" t="str">
        <f>UPPER("FCTYF_"&amp;B700&amp;"_"&amp;D700)</f>
        <v>FCTYF_PEU_PEFI</v>
      </c>
      <c r="G700" s="374" t="s">
        <v>764</v>
      </c>
      <c r="H700" s="165" t="str">
        <f>TRIM("FCTYF_"&amp;B700&amp;"_"&amp;D700&amp;"_"&amp;E700)</f>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AVERAGE(I700:M700)</f>
        <v>0</v>
      </c>
      <c r="P700" s="157" t="b">
        <f>EXACT(ROUND(N700,1),ROUND(O700,1))</f>
        <v>1</v>
      </c>
    </row>
    <row r="701" spans="1:16" x14ac:dyDescent="0.25">
      <c r="A701" s="164" t="s">
        <v>31</v>
      </c>
      <c r="B701" s="164" t="s">
        <v>97</v>
      </c>
      <c r="C701" s="164" t="s">
        <v>205</v>
      </c>
      <c r="D701" s="164" t="s">
        <v>206</v>
      </c>
      <c r="E701" s="157" t="s">
        <v>15</v>
      </c>
      <c r="F701" s="165" t="str">
        <f>UPPER("FCTYF_"&amp;B701&amp;"_"&amp;D701)</f>
        <v>FCTYF_PEU_PEFI</v>
      </c>
      <c r="G701" s="374" t="s">
        <v>765</v>
      </c>
      <c r="H701" s="165" t="str">
        <f>TRIM("FCTYF_"&amp;B701&amp;"_"&amp;D701&amp;"_"&amp;E701)</f>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AVERAGE(I701:M701)</f>
        <v>0</v>
      </c>
      <c r="P701" s="157" t="b">
        <f>EXACT(ROUND(N701,1),ROUND(O701,1))</f>
        <v>1</v>
      </c>
    </row>
    <row r="702" spans="1:16" x14ac:dyDescent="0.25">
      <c r="A702" s="164" t="s">
        <v>31</v>
      </c>
      <c r="B702" s="164" t="s">
        <v>97</v>
      </c>
      <c r="C702" s="164" t="s">
        <v>205</v>
      </c>
      <c r="D702" s="164" t="s">
        <v>206</v>
      </c>
      <c r="E702" s="157" t="s">
        <v>17</v>
      </c>
      <c r="F702" s="165" t="str">
        <f>UPPER("FCTYF_"&amp;B702&amp;"_"&amp;D702)</f>
        <v>FCTYF_PEU_PEFI</v>
      </c>
      <c r="G702" s="374" t="s">
        <v>766</v>
      </c>
      <c r="H702" s="165" t="str">
        <f>TRIM("FCTYF_"&amp;B702&amp;"_"&amp;D702&amp;"_"&amp;E702)</f>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AVERAGE(I702:M702)</f>
        <v>0</v>
      </c>
      <c r="P702" s="157" t="b">
        <f>EXACT(ROUND(N702,1),ROUND(O702,1))</f>
        <v>1</v>
      </c>
    </row>
    <row r="703" spans="1:16" x14ac:dyDescent="0.25">
      <c r="A703" s="164" t="s">
        <v>31</v>
      </c>
      <c r="B703" s="164" t="s">
        <v>97</v>
      </c>
      <c r="C703" s="164" t="s">
        <v>205</v>
      </c>
      <c r="D703" s="164" t="s">
        <v>206</v>
      </c>
      <c r="E703" s="157" t="s">
        <v>18</v>
      </c>
      <c r="F703" s="165" t="str">
        <f>UPPER("FCTYF_"&amp;B703&amp;"_"&amp;D703)</f>
        <v>FCTYF_PEU_PEFI</v>
      </c>
      <c r="G703" s="374" t="s">
        <v>767</v>
      </c>
      <c r="H703" s="165" t="str">
        <f>TRIM("FCTYF_"&amp;B703&amp;"_"&amp;D703&amp;"_"&amp;E703)</f>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AVERAGE(I703:M703)</f>
        <v>0</v>
      </c>
      <c r="P703" s="157" t="b">
        <f>EXACT(ROUND(N703,1),ROUND(O703,1))</f>
        <v>1</v>
      </c>
    </row>
    <row r="704" spans="1:16" x14ac:dyDescent="0.25">
      <c r="A704" s="164" t="s">
        <v>31</v>
      </c>
      <c r="B704" s="164" t="s">
        <v>97</v>
      </c>
      <c r="C704" s="164" t="s">
        <v>205</v>
      </c>
      <c r="D704" s="164" t="s">
        <v>206</v>
      </c>
      <c r="E704" s="157" t="s">
        <v>19</v>
      </c>
      <c r="F704" s="165" t="str">
        <f>UPPER("FCTYF_"&amp;B704&amp;"_"&amp;D704)</f>
        <v>FCTYF_PEU_PEFI</v>
      </c>
      <c r="G704" s="374" t="s">
        <v>768</v>
      </c>
      <c r="H704" s="165" t="str">
        <f>TRIM("FCTYF_"&amp;B704&amp;"_"&amp;D704&amp;"_"&amp;E704)</f>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AVERAGE(I704:M704)</f>
        <v>0</v>
      </c>
      <c r="P704" s="157" t="b">
        <f>EXACT(ROUND(N704,1),ROUND(O704,1))</f>
        <v>1</v>
      </c>
    </row>
    <row r="705" spans="1:16" x14ac:dyDescent="0.25">
      <c r="A705" s="164" t="s">
        <v>31</v>
      </c>
      <c r="B705" s="164" t="s">
        <v>97</v>
      </c>
      <c r="C705" s="164" t="s">
        <v>205</v>
      </c>
      <c r="D705" s="164" t="s">
        <v>206</v>
      </c>
      <c r="E705" s="157" t="s">
        <v>21</v>
      </c>
      <c r="F705" s="165" t="str">
        <f>UPPER("FCTYF_"&amp;B705&amp;"_"&amp;D705)</f>
        <v>FCTYF_PEU_PEFI</v>
      </c>
      <c r="G705" s="374" t="s">
        <v>769</v>
      </c>
      <c r="H705" s="165" t="str">
        <f>TRIM("FCTYF_"&amp;B705&amp;"_"&amp;D705&amp;"_"&amp;E705)</f>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AVERAGE(I705:M705)</f>
        <v>0</v>
      </c>
      <c r="P705" s="157" t="b">
        <f>EXACT(ROUND(N705,1),ROUND(O705,1))</f>
        <v>1</v>
      </c>
    </row>
    <row r="706" spans="1:16" x14ac:dyDescent="0.25">
      <c r="A706" s="164" t="s">
        <v>31</v>
      </c>
      <c r="B706" s="164" t="s">
        <v>97</v>
      </c>
      <c r="C706" s="164" t="s">
        <v>205</v>
      </c>
      <c r="D706" s="164" t="s">
        <v>206</v>
      </c>
      <c r="E706" s="157" t="s">
        <v>39</v>
      </c>
      <c r="F706" s="165" t="str">
        <f>UPPER("FCTYF_"&amp;B706&amp;"_"&amp;D706)</f>
        <v>FCTYF_PEU_PEFI</v>
      </c>
      <c r="G706" s="374" t="s">
        <v>806</v>
      </c>
      <c r="H706" s="165" t="str">
        <f>TRIM("FCTYF_"&amp;B706&amp;"_"&amp;D706&amp;"_"&amp;E706)</f>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AVERAGE(I706:M706)</f>
        <v>0</v>
      </c>
      <c r="P706" s="157" t="b">
        <f>EXACT(ROUND(N706,1),ROUND(O706,1))</f>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UPPER("FCTYF_"&amp;B708&amp;"_"&amp;D708)</f>
        <v>FCTYF_PEU_R_PERX</v>
      </c>
      <c r="G708" s="374" t="s">
        <v>756</v>
      </c>
      <c r="H708" s="165" t="str">
        <f>TRIM("FCTYF_"&amp;B708&amp;"_"&amp;D708&amp;"_"&amp;E708)</f>
        <v>FCTYF_PEU_R_PeRx_Sapin</v>
      </c>
      <c r="I708" s="169">
        <f>IFERROR(_xll.Woodstock.Analyst.Xcel.UDFs.GetIndicatorValue($G708, "5 Famille de courbes="&amp;$F708&amp;";", IntrantScenario!$B$7, IntrantScenario!$B$10,"2")/5,0)</f>
        <v>5617.372874101251</v>
      </c>
      <c r="J708" s="169">
        <f>IFERROR(_xll.Woodstock.Analyst.Xcel.UDFs.GetIndicatorValue($G708, "5 Famille de courbes="&amp;$F708&amp;";", IntrantScenario!$B$7, IntrantScenario!$B$10,"3")/5,0)</f>
        <v>12498.681326252354</v>
      </c>
      <c r="K708" s="169">
        <f>IFERROR(_xll.Woodstock.Analyst.Xcel.UDFs.GetIndicatorValue($G708, "5 Famille de courbes="&amp;$F708&amp;";", IntrantScenario!$B$7, IntrantScenario!$B$10,"4")/5,0)</f>
        <v>3182.9929118207765</v>
      </c>
      <c r="L708" s="169">
        <f>IFERROR(_xll.Woodstock.Analyst.Xcel.UDFs.GetIndicatorValue($G708, "5 Famille de courbes="&amp;$F708&amp;";", IntrantScenario!$B$7, IntrantScenario!$B$10,"5")/5,0)</f>
        <v>9128.1348266530622</v>
      </c>
      <c r="M708" s="169">
        <f>IFERROR(_xll.Woodstock.Analyst.Xcel.UDFs.GetIndicatorValue($G708, "5 Famille de courbes="&amp;$F708&amp;";", IntrantScenario!$B$7, IntrantScenario!$B$10,"6")/5,0)</f>
        <v>7741.1283242048712</v>
      </c>
      <c r="N708" s="169">
        <f>IFERROR(_xll.Woodstock.Analyst.Xcel.UDFs.GetIndicatorValueAverage($G708, "5 Famille de courbes="&amp;$F708&amp;";", IntrantScenario!$B$7, IntrantScenario!$B$10,"2", "6")/5,0)</f>
        <v>7633.6620526064626</v>
      </c>
      <c r="O708" s="356">
        <f>AVERAGE(I708:M708)</f>
        <v>7633.6620526064626</v>
      </c>
      <c r="P708" s="157" t="b">
        <f>EXACT(ROUND(N708,1),ROUND(O708,1))</f>
        <v>1</v>
      </c>
    </row>
    <row r="709" spans="1:16" x14ac:dyDescent="0.25">
      <c r="A709" s="164" t="s">
        <v>33</v>
      </c>
      <c r="B709" s="164" t="s">
        <v>127</v>
      </c>
      <c r="C709" s="164" t="s">
        <v>33</v>
      </c>
      <c r="D709" s="164" t="s">
        <v>126</v>
      </c>
      <c r="E709" s="157" t="s">
        <v>3</v>
      </c>
      <c r="F709" s="165" t="str">
        <f>UPPER("FCTYF_"&amp;B709&amp;"_"&amp;D709)</f>
        <v>FCTYF_PEU_R_PERX</v>
      </c>
      <c r="G709" s="374" t="s">
        <v>757</v>
      </c>
      <c r="H709" s="165" t="str">
        <f>TRIM("FCTYF_"&amp;B709&amp;"_"&amp;D709&amp;"_"&amp;E709)</f>
        <v>FCTYF_PEU_R_PeRx_Épinettes</v>
      </c>
      <c r="I709" s="169">
        <f>IFERROR(_xll.Woodstock.Analyst.Xcel.UDFs.GetIndicatorValue($G709, "5 Famille de courbes="&amp;$F709&amp;";", IntrantScenario!$B$7, IntrantScenario!$B$10,"2")/5,0)</f>
        <v>7660.7703377021753</v>
      </c>
      <c r="J709" s="169">
        <f>IFERROR(_xll.Woodstock.Analyst.Xcel.UDFs.GetIndicatorValue($G709, "5 Famille de courbes="&amp;$F709&amp;";", IntrantScenario!$B$7, IntrantScenario!$B$10,"3")/5,0)</f>
        <v>16354.589342671979</v>
      </c>
      <c r="K709" s="169">
        <f>IFERROR(_xll.Woodstock.Analyst.Xcel.UDFs.GetIndicatorValue($G709, "5 Famille de courbes="&amp;$F709&amp;";", IntrantScenario!$B$7, IntrantScenario!$B$10,"4")/5,0)</f>
        <v>3586.1443166604586</v>
      </c>
      <c r="L709" s="169">
        <f>IFERROR(_xll.Woodstock.Analyst.Xcel.UDFs.GetIndicatorValue($G709, "5 Famille de courbes="&amp;$F709&amp;";", IntrantScenario!$B$7, IntrantScenario!$B$10,"5")/5,0)</f>
        <v>13686.383330122111</v>
      </c>
      <c r="M709" s="169">
        <f>IFERROR(_xll.Woodstock.Analyst.Xcel.UDFs.GetIndicatorValue($G709, "5 Famille de courbes="&amp;$F709&amp;";", IntrantScenario!$B$7, IntrantScenario!$B$10,"6")/5,0)</f>
        <v>11280.951957102592</v>
      </c>
      <c r="N709" s="169">
        <f>IFERROR(_xll.Woodstock.Analyst.Xcel.UDFs.GetIndicatorValueAverage($G709, "5 Famille de courbes="&amp;$F709&amp;";", IntrantScenario!$B$7, IntrantScenario!$B$10,"2", "6")/5,0)</f>
        <v>10513.767856851864</v>
      </c>
      <c r="O709" s="356">
        <f>AVERAGE(I709:M709)</f>
        <v>10513.767856851864</v>
      </c>
      <c r="P709" s="157" t="b">
        <f>EXACT(ROUND(N709,1),ROUND(O709,1))</f>
        <v>1</v>
      </c>
    </row>
    <row r="710" spans="1:16" x14ac:dyDescent="0.25">
      <c r="A710" s="164" t="s">
        <v>33</v>
      </c>
      <c r="B710" s="164" t="s">
        <v>127</v>
      </c>
      <c r="C710" s="164" t="s">
        <v>33</v>
      </c>
      <c r="D710" s="164" t="s">
        <v>126</v>
      </c>
      <c r="E710" s="157" t="s">
        <v>4</v>
      </c>
      <c r="F710" s="165" t="str">
        <f>UPPER("FCTYF_"&amp;B710&amp;"_"&amp;D710)</f>
        <v>FCTYF_PEU_R_PERX</v>
      </c>
      <c r="G710" s="374" t="s">
        <v>758</v>
      </c>
      <c r="H710" s="165" t="str">
        <f>TRIM("FCTYF_"&amp;B710&amp;"_"&amp;D710&amp;"_"&amp;E710)</f>
        <v>FCTYF_PEU_R_PeRx_Pin gris</v>
      </c>
      <c r="I710" s="169">
        <f>IFERROR(_xll.Woodstock.Analyst.Xcel.UDFs.GetIndicatorValue($G710, "5 Famille de courbes="&amp;$F710&amp;";", IntrantScenario!$B$7, IntrantScenario!$B$10,"2")/5,0)</f>
        <v>3243.9291251665622</v>
      </c>
      <c r="J710" s="169">
        <f>IFERROR(_xll.Woodstock.Analyst.Xcel.UDFs.GetIndicatorValue($G710, "5 Famille de courbes="&amp;$F710&amp;";", IntrantScenario!$B$7, IntrantScenario!$B$10,"3")/5,0)</f>
        <v>6237.7943178846954</v>
      </c>
      <c r="K710" s="169">
        <f>IFERROR(_xll.Woodstock.Analyst.Xcel.UDFs.GetIndicatorValue($G710, "5 Famille de courbes="&amp;$F710&amp;";", IntrantScenario!$B$7, IntrantScenario!$B$10,"4")/5,0)</f>
        <v>1862.7396021187676</v>
      </c>
      <c r="L710" s="169">
        <f>IFERROR(_xll.Woodstock.Analyst.Xcel.UDFs.GetIndicatorValue($G710, "5 Famille de courbes="&amp;$F710&amp;";", IntrantScenario!$B$7, IntrantScenario!$B$10,"5")/5,0)</f>
        <v>6267.6340396758369</v>
      </c>
      <c r="M710" s="169">
        <f>IFERROR(_xll.Woodstock.Analyst.Xcel.UDFs.GetIndicatorValue($G710, "5 Famille de courbes="&amp;$F710&amp;";", IntrantScenario!$B$7, IntrantScenario!$B$10,"6")/5,0)</f>
        <v>5921.8545692094685</v>
      </c>
      <c r="N710" s="169">
        <f>IFERROR(_xll.Woodstock.Analyst.Xcel.UDFs.GetIndicatorValueAverage($G710, "5 Famille de courbes="&amp;$F710&amp;";", IntrantScenario!$B$7, IntrantScenario!$B$10,"2", "6")/5,0)</f>
        <v>4706.7903308110663</v>
      </c>
      <c r="O710" s="356">
        <f>AVERAGE(I710:M710)</f>
        <v>4706.7903308110663</v>
      </c>
      <c r="P710" s="157" t="b">
        <f>EXACT(ROUND(N710,1),ROUND(O710,1))</f>
        <v>1</v>
      </c>
    </row>
    <row r="711" spans="1:16" x14ac:dyDescent="0.25">
      <c r="A711" s="164" t="s">
        <v>33</v>
      </c>
      <c r="B711" s="164" t="s">
        <v>127</v>
      </c>
      <c r="C711" s="164" t="s">
        <v>33</v>
      </c>
      <c r="D711" s="164" t="s">
        <v>126</v>
      </c>
      <c r="E711" s="157" t="s">
        <v>5</v>
      </c>
      <c r="F711" s="165" t="str">
        <f>UPPER("FCTYF_"&amp;B711&amp;"_"&amp;D711)</f>
        <v>FCTYF_PEU_R_PERX</v>
      </c>
      <c r="G711" s="374" t="s">
        <v>759</v>
      </c>
      <c r="H711" s="165" t="str">
        <f>TRIM("FCTYF_"&amp;B711&amp;"_"&amp;D711&amp;"_"&amp;E711)</f>
        <v>FCTYF_PEU_R_PeRx_Mélèzes</v>
      </c>
      <c r="I711" s="169">
        <f>IFERROR(_xll.Woodstock.Analyst.Xcel.UDFs.GetIndicatorValue($G711, "5 Famille de courbes="&amp;$F711&amp;";", IntrantScenario!$B$7, IntrantScenario!$B$10,"2")/5,0)</f>
        <v>223.19003343271538</v>
      </c>
      <c r="J711" s="169">
        <f>IFERROR(_xll.Woodstock.Analyst.Xcel.UDFs.GetIndicatorValue($G711, "5 Famille de courbes="&amp;$F711&amp;";", IntrantScenario!$B$7, IntrantScenario!$B$10,"3")/5,0)</f>
        <v>316.98955405183818</v>
      </c>
      <c r="K711" s="169">
        <f>IFERROR(_xll.Woodstock.Analyst.Xcel.UDFs.GetIndicatorValue($G711, "5 Famille de courbes="&amp;$F711&amp;";", IntrantScenario!$B$7, IntrantScenario!$B$10,"4")/5,0)</f>
        <v>97.661543165917422</v>
      </c>
      <c r="L711" s="169">
        <f>IFERROR(_xll.Woodstock.Analyst.Xcel.UDFs.GetIndicatorValue($G711, "5 Famille de courbes="&amp;$F711&amp;";", IntrantScenario!$B$7, IntrantScenario!$B$10,"5")/5,0)</f>
        <v>562.60901481825772</v>
      </c>
      <c r="M711" s="169">
        <f>IFERROR(_xll.Woodstock.Analyst.Xcel.UDFs.GetIndicatorValue($G711, "5 Famille de courbes="&amp;$F711&amp;";", IntrantScenario!$B$7, IntrantScenario!$B$10,"6")/5,0)</f>
        <v>572.18978049637155</v>
      </c>
      <c r="N711" s="169">
        <f>IFERROR(_xll.Woodstock.Analyst.Xcel.UDFs.GetIndicatorValueAverage($G711, "5 Famille de courbes="&amp;$F711&amp;";", IntrantScenario!$B$7, IntrantScenario!$B$10,"2", "6")/5,0)</f>
        <v>354.52798519302007</v>
      </c>
      <c r="O711" s="356">
        <f>AVERAGE(I711:M711)</f>
        <v>354.52798519302007</v>
      </c>
      <c r="P711" s="157" t="b">
        <f>EXACT(ROUND(N711,1),ROUND(O711,1))</f>
        <v>1</v>
      </c>
    </row>
    <row r="712" spans="1:16" x14ac:dyDescent="0.25">
      <c r="A712" s="164" t="s">
        <v>33</v>
      </c>
      <c r="B712" s="164" t="s">
        <v>127</v>
      </c>
      <c r="C712" s="164" t="s">
        <v>33</v>
      </c>
      <c r="D712" s="164" t="s">
        <v>126</v>
      </c>
      <c r="E712" s="157" t="s">
        <v>6</v>
      </c>
      <c r="F712" s="165" t="str">
        <f>UPPER("FCTYF_"&amp;B712&amp;"_"&amp;D712)</f>
        <v>FCTYF_PEU_R_PERX</v>
      </c>
      <c r="G712" s="374" t="s">
        <v>770</v>
      </c>
      <c r="H712" s="165" t="str">
        <f>TRIM("FCTYF_"&amp;B712&amp;"_"&amp;D712&amp;"_"&amp;E712)</f>
        <v>FCTYF_PEU_R_PeRx_Sous-total SEPM</v>
      </c>
      <c r="I712" s="169">
        <f>IFERROR(_xll.Woodstock.Analyst.Xcel.UDFs.GetIndicatorValue($G712, "5 Famille de courbes="&amp;$F712&amp;";", IntrantScenario!$B$7, IntrantScenario!$B$10,"2")/5,0)</f>
        <v>16745.26228271229</v>
      </c>
      <c r="J712" s="169">
        <f>IFERROR(_xll.Woodstock.Analyst.Xcel.UDFs.GetIndicatorValue($G712, "5 Famille de courbes="&amp;$F712&amp;";", IntrantScenario!$B$7, IntrantScenario!$B$10,"3")/5,0)</f>
        <v>35408.053491103579</v>
      </c>
      <c r="K712" s="169">
        <f>IFERROR(_xll.Woodstock.Analyst.Xcel.UDFs.GetIndicatorValue($G712, "5 Famille de courbes="&amp;$F712&amp;";", IntrantScenario!$B$7, IntrantScenario!$B$10,"4")/5,0)</f>
        <v>8729.5385459330719</v>
      </c>
      <c r="L712" s="169">
        <f>IFERROR(_xll.Woodstock.Analyst.Xcel.UDFs.GetIndicatorValue($G712, "5 Famille de courbes="&amp;$F712&amp;";", IntrantScenario!$B$7, IntrantScenario!$B$10,"5")/5,0)</f>
        <v>29644.761564848559</v>
      </c>
      <c r="M712" s="169">
        <f>IFERROR(_xll.Woodstock.Analyst.Xcel.UDFs.GetIndicatorValue($G712, "5 Famille de courbes="&amp;$F712&amp;";", IntrantScenario!$B$7, IntrantScenario!$B$10,"6")/5,0)</f>
        <v>25516.125465159523</v>
      </c>
      <c r="N712" s="169">
        <f>IFERROR(_xll.Woodstock.Analyst.Xcel.UDFs.GetIndicatorValueAverage($G712, "5 Famille de courbes="&amp;$F712&amp;";", IntrantScenario!$B$7, IntrantScenario!$B$10,"2", "6")/5,0)</f>
        <v>23208.748269951404</v>
      </c>
      <c r="O712" s="356">
        <f>AVERAGE(I712:M712)</f>
        <v>23208.748269951404</v>
      </c>
      <c r="P712" s="157" t="b">
        <f>EXACT(ROUND(N712,1),ROUND(O712,1))</f>
        <v>1</v>
      </c>
    </row>
    <row r="713" spans="1:16" x14ac:dyDescent="0.25">
      <c r="A713" s="164" t="s">
        <v>33</v>
      </c>
      <c r="B713" s="164" t="s">
        <v>127</v>
      </c>
      <c r="C713" s="164" t="s">
        <v>33</v>
      </c>
      <c r="D713" s="164" t="s">
        <v>126</v>
      </c>
      <c r="E713" s="157" t="s">
        <v>7</v>
      </c>
      <c r="F713" s="165" t="str">
        <f>UPPER("FCTYF_"&amp;B713&amp;"_"&amp;D713)</f>
        <v>FCTYF_PEU_R_PERX</v>
      </c>
      <c r="G713" s="374" t="s">
        <v>760</v>
      </c>
      <c r="H713" s="165" t="str">
        <f>TRIM("FCTYF_"&amp;B713&amp;"_"&amp;D713&amp;"_"&amp;E713)</f>
        <v>FCTYF_PEU_R_PeRx_Pins blanc et rouge</v>
      </c>
      <c r="I713" s="169">
        <f>IFERROR(_xll.Woodstock.Analyst.Xcel.UDFs.GetIndicatorValue($G713, "5 Famille de courbes="&amp;$F713&amp;";", IntrantScenario!$B$7, IntrantScenario!$B$10,"2")/5,0)</f>
        <v>7.9501204031980093</v>
      </c>
      <c r="J713" s="169">
        <f>IFERROR(_xll.Woodstock.Analyst.Xcel.UDFs.GetIndicatorValue($G713, "5 Famille de courbes="&amp;$F713&amp;";", IntrantScenario!$B$7, IntrantScenario!$B$10,"3")/5,0)</f>
        <v>15.166920668960222</v>
      </c>
      <c r="K713" s="169">
        <f>IFERROR(_xll.Woodstock.Analyst.Xcel.UDFs.GetIndicatorValue($G713, "5 Famille de courbes="&amp;$F713&amp;";", IntrantScenario!$B$7, IntrantScenario!$B$10,"4")/5,0)</f>
        <v>0.52768003822803577</v>
      </c>
      <c r="L713" s="169">
        <f>IFERROR(_xll.Woodstock.Analyst.Xcel.UDFs.GetIndicatorValue($G713, "5 Famille de courbes="&amp;$F713&amp;";", IntrantScenario!$B$7, IntrantScenario!$B$10,"5")/5,0)</f>
        <v>30.608081812842904</v>
      </c>
      <c r="M713" s="169">
        <f>IFERROR(_xll.Woodstock.Analyst.Xcel.UDFs.GetIndicatorValue($G713, "5 Famille de courbes="&amp;$F713&amp;";", IntrantScenario!$B$7, IntrantScenario!$B$10,"6")/5,0)</f>
        <v>26.00625937033838</v>
      </c>
      <c r="N713" s="169">
        <f>IFERROR(_xll.Woodstock.Analyst.Xcel.UDFs.GetIndicatorValueAverage($G713, "5 Famille de courbes="&amp;$F713&amp;";", IntrantScenario!$B$7, IntrantScenario!$B$10,"2", "6")/5,0)</f>
        <v>16.05181245871351</v>
      </c>
      <c r="O713" s="356">
        <f>AVERAGE(I713:M713)</f>
        <v>16.05181245871351</v>
      </c>
      <c r="P713" s="157" t="b">
        <f>EXACT(ROUND(N713,1),ROUND(O713,1))</f>
        <v>1</v>
      </c>
    </row>
    <row r="714" spans="1:16" x14ac:dyDescent="0.25">
      <c r="A714" s="164" t="s">
        <v>33</v>
      </c>
      <c r="B714" s="164" t="s">
        <v>127</v>
      </c>
      <c r="C714" s="164" t="s">
        <v>33</v>
      </c>
      <c r="D714" s="164" t="s">
        <v>126</v>
      </c>
      <c r="E714" s="157" t="s">
        <v>8</v>
      </c>
      <c r="F714" s="165" t="str">
        <f>UPPER("FCTYF_"&amp;B714&amp;"_"&amp;D714)</f>
        <v>FCTYF_PEU_R_PERX</v>
      </c>
      <c r="G714" s="374" t="s">
        <v>761</v>
      </c>
      <c r="H714" s="165" t="str">
        <f>TRIM("FCTYF_"&amp;B714&amp;"_"&amp;D714&amp;"_"&amp;E714)</f>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AVERAGE(I714:M714)</f>
        <v>0</v>
      </c>
      <c r="P714" s="157" t="b">
        <f>EXACT(ROUND(N714,1),ROUND(O714,1))</f>
        <v>1</v>
      </c>
    </row>
    <row r="715" spans="1:16" x14ac:dyDescent="0.25">
      <c r="A715" s="164" t="s">
        <v>33</v>
      </c>
      <c r="B715" s="164" t="s">
        <v>127</v>
      </c>
      <c r="C715" s="164" t="s">
        <v>33</v>
      </c>
      <c r="D715" s="164" t="s">
        <v>126</v>
      </c>
      <c r="E715" s="157" t="s">
        <v>9</v>
      </c>
      <c r="F715" s="165" t="str">
        <f>UPPER("FCTYF_"&amp;B715&amp;"_"&amp;D715)</f>
        <v>FCTYF_PEU_R_PERX</v>
      </c>
      <c r="G715" s="374" t="s">
        <v>762</v>
      </c>
      <c r="H715" s="165" t="str">
        <f>TRIM("FCTYF_"&amp;B715&amp;"_"&amp;D715&amp;"_"&amp;E715)</f>
        <v>FCTYF_PEU_R_PeRx_Thuya</v>
      </c>
      <c r="I715" s="169">
        <f>IFERROR(_xll.Woodstock.Analyst.Xcel.UDFs.GetIndicatorValue($G715, "5 Famille de courbes="&amp;$F715&amp;";", IntrantScenario!$B$7, IntrantScenario!$B$10,"2")/5,0)</f>
        <v>131.19523269606768</v>
      </c>
      <c r="J715" s="169">
        <f>IFERROR(_xll.Woodstock.Analyst.Xcel.UDFs.GetIndicatorValue($G715, "5 Famille de courbes="&amp;$F715&amp;";", IntrantScenario!$B$7, IntrantScenario!$B$10,"3")/5,0)</f>
        <v>336.83067608329429</v>
      </c>
      <c r="K715" s="169">
        <f>IFERROR(_xll.Woodstock.Analyst.Xcel.UDFs.GetIndicatorValue($G715, "5 Famille de courbes="&amp;$F715&amp;";", IntrantScenario!$B$7, IntrantScenario!$B$10,"4")/5,0)</f>
        <v>66.70690211091042</v>
      </c>
      <c r="L715" s="169">
        <f>IFERROR(_xll.Woodstock.Analyst.Xcel.UDFs.GetIndicatorValue($G715, "5 Famille de courbes="&amp;$F715&amp;";", IntrantScenario!$B$7, IntrantScenario!$B$10,"5")/5,0)</f>
        <v>172.53496173349694</v>
      </c>
      <c r="M715" s="169">
        <f>IFERROR(_xll.Woodstock.Analyst.Xcel.UDFs.GetIndicatorValue($G715, "5 Famille de courbes="&amp;$F715&amp;";", IntrantScenario!$B$7, IntrantScenario!$B$10,"6")/5,0)</f>
        <v>114.86352573716707</v>
      </c>
      <c r="N715" s="169">
        <f>IFERROR(_xll.Woodstock.Analyst.Xcel.UDFs.GetIndicatorValueAverage($G715, "5 Famille de courbes="&amp;$F715&amp;";", IntrantScenario!$B$7, IntrantScenario!$B$10,"2", "6")/5,0)</f>
        <v>164.42625967218731</v>
      </c>
      <c r="O715" s="356">
        <f>AVERAGE(I715:M715)</f>
        <v>164.42625967218729</v>
      </c>
      <c r="P715" s="157" t="b">
        <f>EXACT(ROUND(N715,1),ROUND(O715,1))</f>
        <v>1</v>
      </c>
    </row>
    <row r="716" spans="1:16" x14ac:dyDescent="0.25">
      <c r="A716" s="164" t="s">
        <v>33</v>
      </c>
      <c r="B716" s="164" t="s">
        <v>127</v>
      </c>
      <c r="C716" s="164" t="s">
        <v>33</v>
      </c>
      <c r="D716" s="164" t="s">
        <v>126</v>
      </c>
      <c r="E716" s="157" t="s">
        <v>11</v>
      </c>
      <c r="F716" s="165" t="str">
        <f>UPPER("FCTYF_"&amp;B716&amp;"_"&amp;D716)</f>
        <v>FCTYF_PEU_R_PERX</v>
      </c>
      <c r="G716" s="374" t="s">
        <v>805</v>
      </c>
      <c r="H716" s="165" t="str">
        <f>TRIM("FCTYF_"&amp;B716&amp;"_"&amp;D716&amp;"_"&amp;E716)</f>
        <v>FCTYF_PEU_R_PeRx_Total Résineux</v>
      </c>
      <c r="I716" s="169">
        <f>IFERROR(_xll.Woodstock.Analyst.Xcel.UDFs.GetIndicatorValue($G716, "5 Famille de courbes="&amp;$F716&amp;";", IntrantScenario!$B$7, IntrantScenario!$B$10,"2")/5,0)</f>
        <v>16884.407844209087</v>
      </c>
      <c r="J716" s="169">
        <f>IFERROR(_xll.Woodstock.Analyst.Xcel.UDFs.GetIndicatorValue($G716, "5 Famille de courbes="&amp;$F716&amp;";", IntrantScenario!$B$7, IntrantScenario!$B$10,"3")/5,0)</f>
        <v>35760.052342419964</v>
      </c>
      <c r="K716" s="169">
        <f>IFERROR(_xll.Woodstock.Analyst.Xcel.UDFs.GetIndicatorValue($G716, "5 Famille de courbes="&amp;$F716&amp;";", IntrantScenario!$B$7, IntrantScenario!$B$10,"4")/5,0)</f>
        <v>8796.772917462451</v>
      </c>
      <c r="L716" s="169">
        <f>IFERROR(_xll.Woodstock.Analyst.Xcel.UDFs.GetIndicatorValue($G716, "5 Famille de courbes="&amp;$F716&amp;";", IntrantScenario!$B$7, IntrantScenario!$B$10,"5")/5,0)</f>
        <v>29847.90426299128</v>
      </c>
      <c r="M716" s="169">
        <f>IFERROR(_xll.Woodstock.Analyst.Xcel.UDFs.GetIndicatorValue($G716, "5 Famille de courbes="&amp;$F716&amp;";", IntrantScenario!$B$7, IntrantScenario!$B$10,"6")/5,0)</f>
        <v>25656.994657545492</v>
      </c>
      <c r="N716" s="169">
        <f>IFERROR(_xll.Woodstock.Analyst.Xcel.UDFs.GetIndicatorValueAverage($G716, "5 Famille de courbes="&amp;$F716&amp;";", IntrantScenario!$B$7, IntrantScenario!$B$10,"2", "6")/5,0)</f>
        <v>23389.226404925656</v>
      </c>
      <c r="O716" s="356">
        <f>AVERAGE(I716:M716)</f>
        <v>23389.226404925656</v>
      </c>
      <c r="P716" s="157" t="b">
        <f>EXACT(ROUND(N716,1),ROUND(O716,1))</f>
        <v>1</v>
      </c>
    </row>
    <row r="717" spans="1:16" x14ac:dyDescent="0.25">
      <c r="A717" s="164" t="s">
        <v>33</v>
      </c>
      <c r="B717" s="164" t="s">
        <v>127</v>
      </c>
      <c r="C717" s="164" t="s">
        <v>33</v>
      </c>
      <c r="D717" s="164" t="s">
        <v>126</v>
      </c>
      <c r="E717" s="157" t="s">
        <v>13</v>
      </c>
      <c r="F717" s="165" t="str">
        <f>UPPER("FCTYF_"&amp;B717&amp;"_"&amp;D717)</f>
        <v>FCTYF_PEU_R_PERX</v>
      </c>
      <c r="G717" s="374" t="s">
        <v>763</v>
      </c>
      <c r="H717" s="165" t="str">
        <f>TRIM("FCTYF_"&amp;B717&amp;"_"&amp;D717&amp;"_"&amp;E717)</f>
        <v>FCTYF_PEU_R_PeRx_Bouleau à papier</v>
      </c>
      <c r="I717" s="169">
        <f>IFERROR(_xll.Woodstock.Analyst.Xcel.UDFs.GetIndicatorValue($G717, "5 Famille de courbes="&amp;$F717&amp;";", IntrantScenario!$B$7, IntrantScenario!$B$10,"2")/5,0)</f>
        <v>4226.5821404072803</v>
      </c>
      <c r="J717" s="169">
        <f>IFERROR(_xll.Woodstock.Analyst.Xcel.UDFs.GetIndicatorValue($G717, "5 Famille de courbes="&amp;$F717&amp;";", IntrantScenario!$B$7, IntrantScenario!$B$10,"3")/5,0)</f>
        <v>9823.59790403031</v>
      </c>
      <c r="K717" s="169">
        <f>IFERROR(_xll.Woodstock.Analyst.Xcel.UDFs.GetIndicatorValue($G717, "5 Famille de courbes="&amp;$F717&amp;";", IntrantScenario!$B$7, IntrantScenario!$B$10,"4")/5,0)</f>
        <v>3380.0233369232665</v>
      </c>
      <c r="L717" s="169">
        <f>IFERROR(_xll.Woodstock.Analyst.Xcel.UDFs.GetIndicatorValue($G717, "5 Famille de courbes="&amp;$F717&amp;";", IntrantScenario!$B$7, IntrantScenario!$B$10,"5")/5,0)</f>
        <v>4579.4210606075931</v>
      </c>
      <c r="M717" s="169">
        <f>IFERROR(_xll.Woodstock.Analyst.Xcel.UDFs.GetIndicatorValue($G717, "5 Famille de courbes="&amp;$F717&amp;";", IntrantScenario!$B$7, IntrantScenario!$B$10,"6")/5,0)</f>
        <v>4321.9819580279836</v>
      </c>
      <c r="N717" s="169">
        <f>IFERROR(_xll.Woodstock.Analyst.Xcel.UDFs.GetIndicatorValueAverage($G717, "5 Famille de courbes="&amp;$F717&amp;";", IntrantScenario!$B$7, IntrantScenario!$B$10,"2", "6")/5,0)</f>
        <v>5266.3212799992862</v>
      </c>
      <c r="O717" s="356">
        <f>AVERAGE(I717:M717)</f>
        <v>5266.3212799992871</v>
      </c>
      <c r="P717" s="157" t="b">
        <f>EXACT(ROUND(N717,1),ROUND(O717,1))</f>
        <v>1</v>
      </c>
    </row>
    <row r="718" spans="1:16" x14ac:dyDescent="0.25">
      <c r="A718" s="164" t="s">
        <v>33</v>
      </c>
      <c r="B718" s="164" t="s">
        <v>127</v>
      </c>
      <c r="C718" s="164" t="s">
        <v>33</v>
      </c>
      <c r="D718" s="164" t="s">
        <v>126</v>
      </c>
      <c r="E718" s="157" t="s">
        <v>14</v>
      </c>
      <c r="F718" s="165" t="str">
        <f>UPPER("FCTYF_"&amp;B718&amp;"_"&amp;D718)</f>
        <v>FCTYF_PEU_R_PERX</v>
      </c>
      <c r="G718" s="374" t="s">
        <v>764</v>
      </c>
      <c r="H718" s="165" t="str">
        <f>TRIM("FCTYF_"&amp;B718&amp;"_"&amp;D718&amp;"_"&amp;E718)</f>
        <v>FCTYF_PEU_R_PeRx_Peupliers</v>
      </c>
      <c r="I718" s="169">
        <f>IFERROR(_xll.Woodstock.Analyst.Xcel.UDFs.GetIndicatorValue($G718, "5 Famille de courbes="&amp;$F718&amp;";", IntrantScenario!$B$7, IntrantScenario!$B$10,"2")/5,0)</f>
        <v>15841.451287701333</v>
      </c>
      <c r="J718" s="169">
        <f>IFERROR(_xll.Woodstock.Analyst.Xcel.UDFs.GetIndicatorValue($G718, "5 Famille de courbes="&amp;$F718&amp;";", IntrantScenario!$B$7, IntrantScenario!$B$10,"3")/5,0)</f>
        <v>32478.80405640179</v>
      </c>
      <c r="K718" s="169">
        <f>IFERROR(_xll.Woodstock.Analyst.Xcel.UDFs.GetIndicatorValue($G718, "5 Famille de courbes="&amp;$F718&amp;";", IntrantScenario!$B$7, IntrantScenario!$B$10,"4")/5,0)</f>
        <v>11518.288613344823</v>
      </c>
      <c r="L718" s="169">
        <f>IFERROR(_xll.Woodstock.Analyst.Xcel.UDFs.GetIndicatorValue($G718, "5 Famille de courbes="&amp;$F718&amp;";", IntrantScenario!$B$7, IntrantScenario!$B$10,"5")/5,0)</f>
        <v>24775.482712978486</v>
      </c>
      <c r="M718" s="169">
        <f>IFERROR(_xll.Woodstock.Analyst.Xcel.UDFs.GetIndicatorValue($G718, "5 Famille de courbes="&amp;$F718&amp;";", IntrantScenario!$B$7, IntrantScenario!$B$10,"6")/5,0)</f>
        <v>24947.413198104849</v>
      </c>
      <c r="N718" s="169">
        <f>IFERROR(_xll.Woodstock.Analyst.Xcel.UDFs.GetIndicatorValueAverage($G718, "5 Famille de courbes="&amp;$F718&amp;";", IntrantScenario!$B$7, IntrantScenario!$B$10,"2", "6")/5,0)</f>
        <v>21912.287973706254</v>
      </c>
      <c r="O718" s="356">
        <f>AVERAGE(I718:M718)</f>
        <v>21912.287973706254</v>
      </c>
      <c r="P718" s="157" t="b">
        <f>EXACT(ROUND(N718,1),ROUND(O718,1))</f>
        <v>1</v>
      </c>
    </row>
    <row r="719" spans="1:16" x14ac:dyDescent="0.25">
      <c r="A719" s="164" t="s">
        <v>33</v>
      </c>
      <c r="B719" s="164" t="s">
        <v>127</v>
      </c>
      <c r="C719" s="164" t="s">
        <v>33</v>
      </c>
      <c r="D719" s="164" t="s">
        <v>126</v>
      </c>
      <c r="E719" s="157" t="s">
        <v>15</v>
      </c>
      <c r="F719" s="165" t="str">
        <f>UPPER("FCTYF_"&amp;B719&amp;"_"&amp;D719)</f>
        <v>FCTYF_PEU_R_PERX</v>
      </c>
      <c r="G719" s="374" t="s">
        <v>765</v>
      </c>
      <c r="H719" s="165" t="str">
        <f>TRIM("FCTYF_"&amp;B719&amp;"_"&amp;D719&amp;"_"&amp;E719)</f>
        <v>FCTYF_PEU_R_PeRx_Érable rouge</v>
      </c>
      <c r="I719" s="169">
        <f>IFERROR(_xll.Woodstock.Analyst.Xcel.UDFs.GetIndicatorValue($G719, "5 Famille de courbes="&amp;$F719&amp;";", IntrantScenario!$B$7, IntrantScenario!$B$10,"2")/5,0)</f>
        <v>238.43191022911157</v>
      </c>
      <c r="J719" s="169">
        <f>IFERROR(_xll.Woodstock.Analyst.Xcel.UDFs.GetIndicatorValue($G719, "5 Famille de courbes="&amp;$F719&amp;";", IntrantScenario!$B$7, IntrantScenario!$B$10,"3")/5,0)</f>
        <v>792.31278965813397</v>
      </c>
      <c r="K719" s="169">
        <f>IFERROR(_xll.Woodstock.Analyst.Xcel.UDFs.GetIndicatorValue($G719, "5 Famille de courbes="&amp;$F719&amp;";", IntrantScenario!$B$7, IntrantScenario!$B$10,"4")/5,0)</f>
        <v>20.932600578093531</v>
      </c>
      <c r="L719" s="169">
        <f>IFERROR(_xll.Woodstock.Analyst.Xcel.UDFs.GetIndicatorValue($G719, "5 Famille de courbes="&amp;$F719&amp;";", IntrantScenario!$B$7, IntrantScenario!$B$10,"5")/5,0)</f>
        <v>539.26797983289202</v>
      </c>
      <c r="M719" s="169">
        <f>IFERROR(_xll.Woodstock.Analyst.Xcel.UDFs.GetIndicatorValue($G719, "5 Famille de courbes="&amp;$F719&amp;";", IntrantScenario!$B$7, IntrantScenario!$B$10,"6")/5,0)</f>
        <v>181.88664907952972</v>
      </c>
      <c r="N719" s="169">
        <f>IFERROR(_xll.Woodstock.Analyst.Xcel.UDFs.GetIndicatorValueAverage($G719, "5 Famille de courbes="&amp;$F719&amp;";", IntrantScenario!$B$7, IntrantScenario!$B$10,"2", "6")/5,0)</f>
        <v>354.56638587555221</v>
      </c>
      <c r="O719" s="356">
        <f>AVERAGE(I719:M719)</f>
        <v>354.56638587555216</v>
      </c>
      <c r="P719" s="157" t="b">
        <f>EXACT(ROUND(N719,1),ROUND(O719,1))</f>
        <v>1</v>
      </c>
    </row>
    <row r="720" spans="1:16" x14ac:dyDescent="0.25">
      <c r="A720" s="164" t="s">
        <v>33</v>
      </c>
      <c r="B720" s="164" t="s">
        <v>127</v>
      </c>
      <c r="C720" s="164" t="s">
        <v>33</v>
      </c>
      <c r="D720" s="164" t="s">
        <v>126</v>
      </c>
      <c r="E720" s="157" t="s">
        <v>17</v>
      </c>
      <c r="F720" s="165" t="str">
        <f>UPPER("FCTYF_"&amp;B720&amp;"_"&amp;D720)</f>
        <v>FCTYF_PEU_R_PERX</v>
      </c>
      <c r="G720" s="374" t="s">
        <v>766</v>
      </c>
      <c r="H720" s="165" t="str">
        <f>TRIM("FCTYF_"&amp;B720&amp;"_"&amp;D720&amp;"_"&amp;E720)</f>
        <v>FCTYF_PEU_R_PeRx_Sous-total F. Intolérants</v>
      </c>
      <c r="I720" s="169">
        <f>IFERROR(_xll.Woodstock.Analyst.Xcel.UDFs.GetIndicatorValue($G720, "5 Famille de courbes="&amp;$F720&amp;";", IntrantScenario!$B$7, IntrantScenario!$B$10,"2")/5,0)</f>
        <v>20306.465495238048</v>
      </c>
      <c r="J720" s="169">
        <f>IFERROR(_xll.Woodstock.Analyst.Xcel.UDFs.GetIndicatorValue($G720, "5 Famille de courbes="&amp;$F720&amp;";", IntrantScenario!$B$7, IntrantScenario!$B$10,"3")/5,0)</f>
        <v>43094.71421197067</v>
      </c>
      <c r="K720" s="169">
        <f>IFERROR(_xll.Woodstock.Analyst.Xcel.UDFs.GetIndicatorValue($G720, "5 Famille de courbes="&amp;$F720&amp;";", IntrantScenario!$B$7, IntrantScenario!$B$10,"4")/5,0)</f>
        <v>14919.244230625995</v>
      </c>
      <c r="L720" s="169">
        <f>IFERROR(_xll.Woodstock.Analyst.Xcel.UDFs.GetIndicatorValue($G720, "5 Famille de courbes="&amp;$F720&amp;";", IntrantScenario!$B$7, IntrantScenario!$B$10,"5")/5,0)</f>
        <v>29894.171356019022</v>
      </c>
      <c r="M720" s="169">
        <f>IFERROR(_xll.Woodstock.Analyst.Xcel.UDFs.GetIndicatorValue($G720, "5 Famille de courbes="&amp;$F720&amp;";", IntrantScenario!$B$7, IntrantScenario!$B$10,"6")/5,0)</f>
        <v>29451.281834837235</v>
      </c>
      <c r="N720" s="169">
        <f>IFERROR(_xll.Woodstock.Analyst.Xcel.UDFs.GetIndicatorValueAverage($G720, "5 Famille de courbes="&amp;$F720&amp;";", IntrantScenario!$B$7, IntrantScenario!$B$10,"2", "6")/5,0)</f>
        <v>27533.175425738194</v>
      </c>
      <c r="O720" s="356">
        <f>AVERAGE(I720:M720)</f>
        <v>27533.175425738194</v>
      </c>
      <c r="P720" s="157" t="b">
        <f>EXACT(ROUND(N720,1),ROUND(O720,1))</f>
        <v>1</v>
      </c>
    </row>
    <row r="721" spans="1:16" x14ac:dyDescent="0.25">
      <c r="A721" s="164" t="s">
        <v>33</v>
      </c>
      <c r="B721" s="164" t="s">
        <v>127</v>
      </c>
      <c r="C721" s="164" t="s">
        <v>33</v>
      </c>
      <c r="D721" s="164" t="s">
        <v>126</v>
      </c>
      <c r="E721" s="157" t="s">
        <v>18</v>
      </c>
      <c r="F721" s="165" t="str">
        <f>UPPER("FCTYF_"&amp;B721&amp;"_"&amp;D721)</f>
        <v>FCTYF_PEU_R_PERX</v>
      </c>
      <c r="G721" s="374" t="s">
        <v>767</v>
      </c>
      <c r="H721" s="165" t="str">
        <f>TRIM("FCTYF_"&amp;B721&amp;"_"&amp;D721&amp;"_"&amp;E721)</f>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6">
        <f>AVERAGE(I721:M721)</f>
        <v>0</v>
      </c>
      <c r="P721" s="157" t="b">
        <f>EXACT(ROUND(N721,1),ROUND(O721,1))</f>
        <v>1</v>
      </c>
    </row>
    <row r="722" spans="1:16" x14ac:dyDescent="0.25">
      <c r="A722" s="164" t="s">
        <v>33</v>
      </c>
      <c r="B722" s="164" t="s">
        <v>127</v>
      </c>
      <c r="C722" s="164" t="s">
        <v>33</v>
      </c>
      <c r="D722" s="164" t="s">
        <v>126</v>
      </c>
      <c r="E722" s="157" t="s">
        <v>19</v>
      </c>
      <c r="F722" s="165" t="str">
        <f>UPPER("FCTYF_"&amp;B722&amp;"_"&amp;D722)</f>
        <v>FCTYF_PEU_R_PERX</v>
      </c>
      <c r="G722" s="374" t="s">
        <v>768</v>
      </c>
      <c r="H722" s="165" t="str">
        <f>TRIM("FCTYF_"&amp;B722&amp;"_"&amp;D722&amp;"_"&amp;E722)</f>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6">
        <f>AVERAGE(I722:M722)</f>
        <v>0</v>
      </c>
      <c r="P722" s="157" t="b">
        <f>EXACT(ROUND(N722,1),ROUND(O722,1))</f>
        <v>1</v>
      </c>
    </row>
    <row r="723" spans="1:16" x14ac:dyDescent="0.25">
      <c r="A723" s="164" t="s">
        <v>33</v>
      </c>
      <c r="B723" s="164" t="s">
        <v>127</v>
      </c>
      <c r="C723" s="164" t="s">
        <v>33</v>
      </c>
      <c r="D723" s="164" t="s">
        <v>126</v>
      </c>
      <c r="E723" s="157" t="s">
        <v>21</v>
      </c>
      <c r="F723" s="165" t="str">
        <f>UPPER("FCTYF_"&amp;B723&amp;"_"&amp;D723)</f>
        <v>FCTYF_PEU_R_PERX</v>
      </c>
      <c r="G723" s="374" t="s">
        <v>769</v>
      </c>
      <c r="H723" s="165" t="str">
        <f>TRIM("FCTYF_"&amp;B723&amp;"_"&amp;D723&amp;"_"&amp;E723)</f>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0</v>
      </c>
      <c r="O723" s="356">
        <f>AVERAGE(I723:M723)</f>
        <v>0</v>
      </c>
      <c r="P723" s="157" t="b">
        <f>EXACT(ROUND(N723,1),ROUND(O723,1))</f>
        <v>1</v>
      </c>
    </row>
    <row r="724" spans="1:16" x14ac:dyDescent="0.25">
      <c r="A724" s="164" t="s">
        <v>33</v>
      </c>
      <c r="B724" s="164" t="s">
        <v>127</v>
      </c>
      <c r="C724" s="164" t="s">
        <v>33</v>
      </c>
      <c r="D724" s="164" t="s">
        <v>126</v>
      </c>
      <c r="E724" s="157" t="s">
        <v>39</v>
      </c>
      <c r="F724" s="165" t="str">
        <f>UPPER("FCTYF_"&amp;B724&amp;"_"&amp;D724)</f>
        <v>FCTYF_PEU_R_PERX</v>
      </c>
      <c r="G724" s="374" t="s">
        <v>806</v>
      </c>
      <c r="H724" s="165" t="str">
        <f>TRIM("FCTYF_"&amp;B724&amp;"_"&amp;D724&amp;"_"&amp;E724)</f>
        <v>FCTYF_PEU_R_PeRx_Total Résineux &amp; Feuillus</v>
      </c>
      <c r="I724" s="169">
        <f>IFERROR(_xll.Woodstock.Analyst.Xcel.UDFs.GetIndicatorValue($G724, "5 Famille de courbes="&amp;$F724&amp;";", IntrantScenario!$B$7, IntrantScenario!$B$10,"2")/5,0)</f>
        <v>37190.872213122741</v>
      </c>
      <c r="J724" s="169">
        <f>IFERROR(_xll.Woodstock.Analyst.Xcel.UDFs.GetIndicatorValue($G724, "5 Famille de courbes="&amp;$F724&amp;";", IntrantScenario!$B$7, IntrantScenario!$B$10,"3")/5,0)</f>
        <v>78854.764774327894</v>
      </c>
      <c r="K724" s="169">
        <f>IFERROR(_xll.Woodstock.Analyst.Xcel.UDFs.GetIndicatorValue($G724, "5 Famille de courbes="&amp;$F724&amp;";", IntrantScenario!$B$7, IntrantScenario!$B$10,"4")/5,0)</f>
        <v>23716.016988385389</v>
      </c>
      <c r="L724" s="169">
        <f>IFERROR(_xll.Woodstock.Analyst.Xcel.UDFs.GetIndicatorValue($G724, "5 Famille de courbes="&amp;$F724&amp;";", IntrantScenario!$B$7, IntrantScenario!$B$10,"5")/5,0)</f>
        <v>59742.076128165565</v>
      </c>
      <c r="M724" s="169">
        <f>IFERROR(_xll.Woodstock.Analyst.Xcel.UDFs.GetIndicatorValue($G724, "5 Famille de courbes="&amp;$F724&amp;";", IntrantScenario!$B$7, IntrantScenario!$B$10,"6")/5,0)</f>
        <v>55108.275330650227</v>
      </c>
      <c r="N724" s="169">
        <f>IFERROR(_xll.Woodstock.Analyst.Xcel.UDFs.GetIndicatorValueAverage($G724, "5 Famille de courbes="&amp;$F724&amp;";", IntrantScenario!$B$7, IntrantScenario!$B$10,"2", "6")/5,0)</f>
        <v>50922.401086930375</v>
      </c>
      <c r="O724" s="356">
        <f>AVERAGE(I724:M724)</f>
        <v>50922.40108693036</v>
      </c>
      <c r="P724" s="157" t="b">
        <f>EXACT(ROUND(N724,1),ROUND(O724,1))</f>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UPPER("FCTYF_"&amp;B726&amp;"_"&amp;D726)</f>
        <v>FCTYF_PIG_PG</v>
      </c>
      <c r="G726" s="374" t="s">
        <v>756</v>
      </c>
      <c r="H726" s="165" t="str">
        <f>TRIM("FCTYF_"&amp;B726&amp;"_"&amp;D726&amp;"_"&amp;E726)</f>
        <v>FCTYF_PIG_Pg_Sapin</v>
      </c>
      <c r="I726" s="169">
        <f>IFERROR(_xll.Woodstock.Analyst.Xcel.UDFs.GetIndicatorValue($G726, "5 Famille de courbes="&amp;$F726&amp;";", IntrantScenario!$B$7, IntrantScenario!$B$10,"2")/5,0)</f>
        <v>192.36264694028031</v>
      </c>
      <c r="J726" s="169">
        <f>IFERROR(_xll.Woodstock.Analyst.Xcel.UDFs.GetIndicatorValue($G726, "5 Famille de courbes="&amp;$F726&amp;";", IntrantScenario!$B$7, IntrantScenario!$B$10,"3")/5,0)</f>
        <v>224.82041839837638</v>
      </c>
      <c r="K726" s="169">
        <f>IFERROR(_xll.Woodstock.Analyst.Xcel.UDFs.GetIndicatorValue($G726, "5 Famille de courbes="&amp;$F726&amp;";", IntrantScenario!$B$7, IntrantScenario!$B$10,"4")/5,0)</f>
        <v>458.00587725958087</v>
      </c>
      <c r="L726" s="169">
        <f>IFERROR(_xll.Woodstock.Analyst.Xcel.UDFs.GetIndicatorValue($G726, "5 Famille de courbes="&amp;$F726&amp;";", IntrantScenario!$B$7, IntrantScenario!$B$10,"5")/5,0)</f>
        <v>2338.9413188112812</v>
      </c>
      <c r="M726" s="169">
        <f>IFERROR(_xll.Woodstock.Analyst.Xcel.UDFs.GetIndicatorValue($G726, "5 Famille de courbes="&amp;$F726&amp;";", IntrantScenario!$B$7, IntrantScenario!$B$10,"6")/5,0)</f>
        <v>144.4565732084472</v>
      </c>
      <c r="N726" s="169">
        <f>IFERROR(_xll.Woodstock.Analyst.Xcel.UDFs.GetIndicatorValueAverage($G726, "5 Famille de courbes="&amp;$F726&amp;";", IntrantScenario!$B$7, IntrantScenario!$B$10,"2", "6")/5,0)</f>
        <v>671.7173669235932</v>
      </c>
      <c r="O726" s="356">
        <f>AVERAGE(I726:M726)</f>
        <v>671.7173669235932</v>
      </c>
      <c r="P726" s="157" t="b">
        <f>EXACT(ROUND(N726,1),ROUND(O726,1))</f>
        <v>1</v>
      </c>
    </row>
    <row r="727" spans="1:16" x14ac:dyDescent="0.25">
      <c r="A727" s="164" t="s">
        <v>36</v>
      </c>
      <c r="B727" s="164" t="s">
        <v>105</v>
      </c>
      <c r="C727" s="164" t="s">
        <v>36</v>
      </c>
      <c r="D727" s="164" t="s">
        <v>104</v>
      </c>
      <c r="E727" s="157" t="s">
        <v>3</v>
      </c>
      <c r="F727" s="165" t="str">
        <f>UPPER("FCTYF_"&amp;B727&amp;"_"&amp;D727)</f>
        <v>FCTYF_PIG_PG</v>
      </c>
      <c r="G727" s="374" t="s">
        <v>757</v>
      </c>
      <c r="H727" s="165" t="str">
        <f>TRIM("FCTYF_"&amp;B727&amp;"_"&amp;D727&amp;"_"&amp;E727)</f>
        <v>FCTYF_PIG_Pg_Épinettes</v>
      </c>
      <c r="I727" s="169">
        <f>IFERROR(_xll.Woodstock.Analyst.Xcel.UDFs.GetIndicatorValue($G727, "5 Famille de courbes="&amp;$F727&amp;";", IntrantScenario!$B$7, IntrantScenario!$B$10,"2")/5,0)</f>
        <v>5232.9950387634708</v>
      </c>
      <c r="J727" s="169">
        <f>IFERROR(_xll.Woodstock.Analyst.Xcel.UDFs.GetIndicatorValue($G727, "5 Famille de courbes="&amp;$F727&amp;";", IntrantScenario!$B$7, IntrantScenario!$B$10,"3")/5,0)</f>
        <v>6205.7851856827883</v>
      </c>
      <c r="K727" s="169">
        <f>IFERROR(_xll.Woodstock.Analyst.Xcel.UDFs.GetIndicatorValue($G727, "5 Famille de courbes="&amp;$F727&amp;";", IntrantScenario!$B$7, IntrantScenario!$B$10,"4")/5,0)</f>
        <v>3768.4856564650495</v>
      </c>
      <c r="L727" s="169">
        <f>IFERROR(_xll.Woodstock.Analyst.Xcel.UDFs.GetIndicatorValue($G727, "5 Famille de courbes="&amp;$F727&amp;";", IntrantScenario!$B$7, IntrantScenario!$B$10,"5")/5,0)</f>
        <v>16038.110526345312</v>
      </c>
      <c r="M727" s="169">
        <f>IFERROR(_xll.Woodstock.Analyst.Xcel.UDFs.GetIndicatorValue($G727, "5 Famille de courbes="&amp;$F727&amp;";", IntrantScenario!$B$7, IntrantScenario!$B$10,"6")/5,0)</f>
        <v>8060.9573342381755</v>
      </c>
      <c r="N727" s="169">
        <f>IFERROR(_xll.Woodstock.Analyst.Xcel.UDFs.GetIndicatorValueAverage($G727, "5 Famille de courbes="&amp;$F727&amp;";", IntrantScenario!$B$7, IntrantScenario!$B$10,"2", "6")/5,0)</f>
        <v>7861.2667482989582</v>
      </c>
      <c r="O727" s="356">
        <f>AVERAGE(I727:M727)</f>
        <v>7861.2667482989591</v>
      </c>
      <c r="P727" s="157" t="b">
        <f>EXACT(ROUND(N727,1),ROUND(O727,1))</f>
        <v>1</v>
      </c>
    </row>
    <row r="728" spans="1:16" x14ac:dyDescent="0.25">
      <c r="A728" s="164" t="s">
        <v>36</v>
      </c>
      <c r="B728" s="164" t="s">
        <v>105</v>
      </c>
      <c r="C728" s="164" t="s">
        <v>36</v>
      </c>
      <c r="D728" s="164" t="s">
        <v>104</v>
      </c>
      <c r="E728" s="157" t="s">
        <v>4</v>
      </c>
      <c r="F728" s="165" t="str">
        <f>UPPER("FCTYF_"&amp;B728&amp;"_"&amp;D728)</f>
        <v>FCTYF_PIG_PG</v>
      </c>
      <c r="G728" s="374" t="s">
        <v>758</v>
      </c>
      <c r="H728" s="165" t="str">
        <f>TRIM("FCTYF_"&amp;B728&amp;"_"&amp;D728&amp;"_"&amp;E728)</f>
        <v>FCTYF_PIG_Pg_Pin gris</v>
      </c>
      <c r="I728" s="169">
        <f>IFERROR(_xll.Woodstock.Analyst.Xcel.UDFs.GetIndicatorValue($G728, "5 Famille de courbes="&amp;$F728&amp;";", IntrantScenario!$B$7, IntrantScenario!$B$10,"2")/5,0)</f>
        <v>28407.926715133177</v>
      </c>
      <c r="J728" s="169">
        <f>IFERROR(_xll.Woodstock.Analyst.Xcel.UDFs.GetIndicatorValue($G728, "5 Famille de courbes="&amp;$F728&amp;";", IntrantScenario!$B$7, IntrantScenario!$B$10,"3")/5,0)</f>
        <v>31708.448627886806</v>
      </c>
      <c r="K728" s="169">
        <f>IFERROR(_xll.Woodstock.Analyst.Xcel.UDFs.GetIndicatorValue($G728, "5 Famille de courbes="&amp;$F728&amp;";", IntrantScenario!$B$7, IntrantScenario!$B$10,"4")/5,0)</f>
        <v>21496.86951377484</v>
      </c>
      <c r="L728" s="169">
        <f>IFERROR(_xll.Woodstock.Analyst.Xcel.UDFs.GetIndicatorValue($G728, "5 Famille de courbes="&amp;$F728&amp;";", IntrantScenario!$B$7, IntrantScenario!$B$10,"5")/5,0)</f>
        <v>68280.332450748931</v>
      </c>
      <c r="M728" s="169">
        <f>IFERROR(_xll.Woodstock.Analyst.Xcel.UDFs.GetIndicatorValue($G728, "5 Famille de courbes="&amp;$F728&amp;";", IntrantScenario!$B$7, IntrantScenario!$B$10,"6")/5,0)</f>
        <v>49486.114111275245</v>
      </c>
      <c r="N728" s="169">
        <f>IFERROR(_xll.Woodstock.Analyst.Xcel.UDFs.GetIndicatorValueAverage($G728, "5 Famille de courbes="&amp;$F728&amp;";", IntrantScenario!$B$7, IntrantScenario!$B$10,"2", "6")/5,0)</f>
        <v>39875.938283763804</v>
      </c>
      <c r="O728" s="356">
        <f>AVERAGE(I728:M728)</f>
        <v>39875.938283763804</v>
      </c>
      <c r="P728" s="157" t="b">
        <f>EXACT(ROUND(N728,1),ROUND(O728,1))</f>
        <v>1</v>
      </c>
    </row>
    <row r="729" spans="1:16" x14ac:dyDescent="0.25">
      <c r="A729" s="164" t="s">
        <v>36</v>
      </c>
      <c r="B729" s="164" t="s">
        <v>105</v>
      </c>
      <c r="C729" s="164" t="s">
        <v>36</v>
      </c>
      <c r="D729" s="164" t="s">
        <v>104</v>
      </c>
      <c r="E729" s="157" t="s">
        <v>5</v>
      </c>
      <c r="F729" s="165" t="str">
        <f>UPPER("FCTYF_"&amp;B729&amp;"_"&amp;D729)</f>
        <v>FCTYF_PIG_PG</v>
      </c>
      <c r="G729" s="374" t="s">
        <v>759</v>
      </c>
      <c r="H729" s="165" t="str">
        <f>TRIM("FCTYF_"&amp;B729&amp;"_"&amp;D729&amp;"_"&amp;E729)</f>
        <v>FCTYF_PIG_Pg_Mélèzes</v>
      </c>
      <c r="I729" s="169">
        <f>IFERROR(_xll.Woodstock.Analyst.Xcel.UDFs.GetIndicatorValue($G729, "5 Famille de courbes="&amp;$F729&amp;";", IntrantScenario!$B$7, IntrantScenario!$B$10,"2")/5,0)</f>
        <v>58.091362138592011</v>
      </c>
      <c r="J729" s="169">
        <f>IFERROR(_xll.Woodstock.Analyst.Xcel.UDFs.GetIndicatorValue($G729, "5 Famille de courbes="&amp;$F729&amp;";", IntrantScenario!$B$7, IntrantScenario!$B$10,"3")/5,0)</f>
        <v>61.543957726069053</v>
      </c>
      <c r="K729" s="169">
        <f>IFERROR(_xll.Woodstock.Analyst.Xcel.UDFs.GetIndicatorValue($G729, "5 Famille de courbes="&amp;$F729&amp;";", IntrantScenario!$B$7, IntrantScenario!$B$10,"4")/5,0)</f>
        <v>35.556926897112184</v>
      </c>
      <c r="L729" s="169">
        <f>IFERROR(_xll.Woodstock.Analyst.Xcel.UDFs.GetIndicatorValue($G729, "5 Famille de courbes="&amp;$F729&amp;";", IntrantScenario!$B$7, IntrantScenario!$B$10,"5")/5,0)</f>
        <v>97.880764867447695</v>
      </c>
      <c r="M729" s="169">
        <f>IFERROR(_xll.Woodstock.Analyst.Xcel.UDFs.GetIndicatorValue($G729, "5 Famille de courbes="&amp;$F729&amp;";", IntrantScenario!$B$7, IntrantScenario!$B$10,"6")/5,0)</f>
        <v>136.94072639816471</v>
      </c>
      <c r="N729" s="169">
        <f>IFERROR(_xll.Woodstock.Analyst.Xcel.UDFs.GetIndicatorValueAverage($G729, "5 Famille de courbes="&amp;$F729&amp;";", IntrantScenario!$B$7, IntrantScenario!$B$10,"2", "6")/5,0)</f>
        <v>78.00274760547714</v>
      </c>
      <c r="O729" s="356">
        <f>AVERAGE(I729:M729)</f>
        <v>78.00274760547714</v>
      </c>
      <c r="P729" s="157" t="b">
        <f>EXACT(ROUND(N729,1),ROUND(O729,1))</f>
        <v>1</v>
      </c>
    </row>
    <row r="730" spans="1:16" x14ac:dyDescent="0.25">
      <c r="A730" s="164" t="s">
        <v>36</v>
      </c>
      <c r="B730" s="164" t="s">
        <v>105</v>
      </c>
      <c r="C730" s="164" t="s">
        <v>36</v>
      </c>
      <c r="D730" s="164" t="s">
        <v>104</v>
      </c>
      <c r="E730" s="157" t="s">
        <v>6</v>
      </c>
      <c r="F730" s="165" t="str">
        <f>UPPER("FCTYF_"&amp;B730&amp;"_"&amp;D730)</f>
        <v>FCTYF_PIG_PG</v>
      </c>
      <c r="G730" s="374" t="s">
        <v>770</v>
      </c>
      <c r="H730" s="165" t="str">
        <f>TRIM("FCTYF_"&amp;B730&amp;"_"&amp;D730&amp;"_"&amp;E730)</f>
        <v>FCTYF_PIG_Pg_Sous-total SEPM</v>
      </c>
      <c r="I730" s="169">
        <f>IFERROR(_xll.Woodstock.Analyst.Xcel.UDFs.GetIndicatorValue($G730, "5 Famille de courbes="&amp;$F730&amp;";", IntrantScenario!$B$7, IntrantScenario!$B$10,"2")/5,0)</f>
        <v>33891.375687550419</v>
      </c>
      <c r="J730" s="169">
        <f>IFERROR(_xll.Woodstock.Analyst.Xcel.UDFs.GetIndicatorValue($G730, "5 Famille de courbes="&amp;$F730&amp;";", IntrantScenario!$B$7, IntrantScenario!$B$10,"3")/5,0)</f>
        <v>38200.597614534425</v>
      </c>
      <c r="K730" s="169">
        <f>IFERROR(_xll.Woodstock.Analyst.Xcel.UDFs.GetIndicatorValue($G730, "5 Famille de courbes="&amp;$F730&amp;";", IntrantScenario!$B$7, IntrantScenario!$B$10,"4")/5,0)</f>
        <v>25758.916948333524</v>
      </c>
      <c r="L730" s="169">
        <f>IFERROR(_xll.Woodstock.Analyst.Xcel.UDFs.GetIndicatorValue($G730, "5 Famille de courbes="&amp;$F730&amp;";", IntrantScenario!$B$7, IntrantScenario!$B$10,"5")/5,0)</f>
        <v>86755.265116596682</v>
      </c>
      <c r="M730" s="169">
        <f>IFERROR(_xll.Woodstock.Analyst.Xcel.UDFs.GetIndicatorValue($G730, "5 Famille de courbes="&amp;$F730&amp;";", IntrantScenario!$B$7, IntrantScenario!$B$10,"6")/5,0)</f>
        <v>57828.470360934778</v>
      </c>
      <c r="N730" s="169">
        <f>IFERROR(_xll.Woodstock.Analyst.Xcel.UDFs.GetIndicatorValueAverage($G730, "5 Famille de courbes="&amp;$F730&amp;";", IntrantScenario!$B$7, IntrantScenario!$B$10,"2", "6")/5,0)</f>
        <v>48486.925145589965</v>
      </c>
      <c r="O730" s="356">
        <f>AVERAGE(I730:M730)</f>
        <v>48486.925145589965</v>
      </c>
      <c r="P730" s="157" t="b">
        <f>EXACT(ROUND(N730,1),ROUND(O730,1))</f>
        <v>1</v>
      </c>
    </row>
    <row r="731" spans="1:16" x14ac:dyDescent="0.25">
      <c r="A731" s="164" t="s">
        <v>36</v>
      </c>
      <c r="B731" s="164" t="s">
        <v>105</v>
      </c>
      <c r="C731" s="164" t="s">
        <v>36</v>
      </c>
      <c r="D731" s="164" t="s">
        <v>104</v>
      </c>
      <c r="E731" s="157" t="s">
        <v>7</v>
      </c>
      <c r="F731" s="165" t="str">
        <f>UPPER("FCTYF_"&amp;B731&amp;"_"&amp;D731)</f>
        <v>FCTYF_PIG_PG</v>
      </c>
      <c r="G731" s="374" t="s">
        <v>760</v>
      </c>
      <c r="H731" s="165" t="str">
        <f>TRIM("FCTYF_"&amp;B731&amp;"_"&amp;D731&amp;"_"&amp;E731)</f>
        <v>FCTYF_PIG_Pg_Pins blanc et rouge</v>
      </c>
      <c r="I731" s="169">
        <f>IFERROR(_xll.Woodstock.Analyst.Xcel.UDFs.GetIndicatorValue($G731, "5 Famille de courbes="&amp;$F731&amp;";", IntrantScenario!$B$7, IntrantScenario!$B$10,"2")/5,0)</f>
        <v>28.640221089916537</v>
      </c>
      <c r="J731" s="169">
        <f>IFERROR(_xll.Woodstock.Analyst.Xcel.UDFs.GetIndicatorValue($G731, "5 Famille de courbes="&amp;$F731&amp;";", IntrantScenario!$B$7, IntrantScenario!$B$10,"3")/5,0)</f>
        <v>28.400995290729334</v>
      </c>
      <c r="K731" s="169">
        <f>IFERROR(_xll.Woodstock.Analyst.Xcel.UDFs.GetIndicatorValue($G731, "5 Famille de courbes="&amp;$F731&amp;";", IntrantScenario!$B$7, IntrantScenario!$B$10,"4")/5,0)</f>
        <v>9.2621664024476082</v>
      </c>
      <c r="L731" s="169">
        <f>IFERROR(_xll.Woodstock.Analyst.Xcel.UDFs.GetIndicatorValue($G731, "5 Famille de courbes="&amp;$F731&amp;";", IntrantScenario!$B$7, IntrantScenario!$B$10,"5")/5,0)</f>
        <v>35.655262057893324</v>
      </c>
      <c r="M731" s="169">
        <f>IFERROR(_xll.Woodstock.Analyst.Xcel.UDFs.GetIndicatorValue($G731, "5 Famille de courbes="&amp;$F731&amp;";", IntrantScenario!$B$7, IntrantScenario!$B$10,"6")/5,0)</f>
        <v>34.532001612733339</v>
      </c>
      <c r="N731" s="169">
        <f>IFERROR(_xll.Woodstock.Analyst.Xcel.UDFs.GetIndicatorValueAverage($G731, "5 Famille de courbes="&amp;$F731&amp;";", IntrantScenario!$B$7, IntrantScenario!$B$10,"2", "6")/5,0)</f>
        <v>27.298129290744026</v>
      </c>
      <c r="O731" s="356">
        <f>AVERAGE(I731:M731)</f>
        <v>27.298129290744033</v>
      </c>
      <c r="P731" s="157" t="b">
        <f>EXACT(ROUND(N731,1),ROUND(O731,1))</f>
        <v>1</v>
      </c>
    </row>
    <row r="732" spans="1:16" x14ac:dyDescent="0.25">
      <c r="A732" s="164" t="s">
        <v>36</v>
      </c>
      <c r="B732" s="164" t="s">
        <v>105</v>
      </c>
      <c r="C732" s="164" t="s">
        <v>36</v>
      </c>
      <c r="D732" s="164" t="s">
        <v>104</v>
      </c>
      <c r="E732" s="157" t="s">
        <v>8</v>
      </c>
      <c r="F732" s="165" t="str">
        <f>UPPER("FCTYF_"&amp;B732&amp;"_"&amp;D732)</f>
        <v>FCTYF_PIG_PG</v>
      </c>
      <c r="G732" s="374" t="s">
        <v>761</v>
      </c>
      <c r="H732" s="165" t="str">
        <f>TRIM("FCTYF_"&amp;B732&amp;"_"&amp;D732&amp;"_"&amp;E732)</f>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AVERAGE(I732:M732)</f>
        <v>0</v>
      </c>
      <c r="P732" s="157" t="b">
        <f>EXACT(ROUND(N732,1),ROUND(O732,1))</f>
        <v>1</v>
      </c>
    </row>
    <row r="733" spans="1:16" x14ac:dyDescent="0.25">
      <c r="A733" s="164" t="s">
        <v>36</v>
      </c>
      <c r="B733" s="164" t="s">
        <v>105</v>
      </c>
      <c r="C733" s="164" t="s">
        <v>36</v>
      </c>
      <c r="D733" s="164" t="s">
        <v>104</v>
      </c>
      <c r="E733" s="157" t="s">
        <v>9</v>
      </c>
      <c r="F733" s="165" t="str">
        <f>UPPER("FCTYF_"&amp;B733&amp;"_"&amp;D733)</f>
        <v>FCTYF_PIG_PG</v>
      </c>
      <c r="G733" s="374" t="s">
        <v>762</v>
      </c>
      <c r="H733" s="165" t="str">
        <f>TRIM("FCTYF_"&amp;B733&amp;"_"&amp;D733&amp;"_"&amp;E733)</f>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AVERAGE(I733:M733)</f>
        <v>0</v>
      </c>
      <c r="P733" s="157" t="b">
        <f>EXACT(ROUND(N733,1),ROUND(O733,1))</f>
        <v>1</v>
      </c>
    </row>
    <row r="734" spans="1:16" x14ac:dyDescent="0.25">
      <c r="A734" s="164" t="s">
        <v>36</v>
      </c>
      <c r="B734" s="164" t="s">
        <v>105</v>
      </c>
      <c r="C734" s="164" t="s">
        <v>36</v>
      </c>
      <c r="D734" s="164" t="s">
        <v>104</v>
      </c>
      <c r="E734" s="157" t="s">
        <v>11</v>
      </c>
      <c r="F734" s="165" t="str">
        <f>UPPER("FCTYF_"&amp;B734&amp;"_"&amp;D734)</f>
        <v>FCTYF_PIG_PG</v>
      </c>
      <c r="G734" s="374" t="s">
        <v>805</v>
      </c>
      <c r="H734" s="165" t="str">
        <f>TRIM("FCTYF_"&amp;B734&amp;"_"&amp;D734&amp;"_"&amp;E734)</f>
        <v>FCTYF_PIG_Pg_Total Résineux</v>
      </c>
      <c r="I734" s="169">
        <f>IFERROR(_xll.Woodstock.Analyst.Xcel.UDFs.GetIndicatorValue($G734, "5 Famille de courbes="&amp;$F734&amp;";", IntrantScenario!$B$7, IntrantScenario!$B$10,"2")/5,0)</f>
        <v>33920.015849808697</v>
      </c>
      <c r="J734" s="169">
        <f>IFERROR(_xll.Woodstock.Analyst.Xcel.UDFs.GetIndicatorValue($G734, "5 Famille de courbes="&amp;$F734&amp;";", IntrantScenario!$B$7, IntrantScenario!$B$10,"3")/5,0)</f>
        <v>38228.99880547855</v>
      </c>
      <c r="K734" s="169">
        <f>IFERROR(_xll.Woodstock.Analyst.Xcel.UDFs.GetIndicatorValue($G734, "5 Famille de courbes="&amp;$F734&amp;";", IntrantScenario!$B$7, IntrantScenario!$B$10,"4")/5,0)</f>
        <v>25768.179679915724</v>
      </c>
      <c r="L734" s="169">
        <f>IFERROR(_xll.Woodstock.Analyst.Xcel.UDFs.GetIndicatorValue($G734, "5 Famille de courbes="&amp;$F734&amp;";", IntrantScenario!$B$7, IntrantScenario!$B$10,"5")/5,0)</f>
        <v>86790.921453743445</v>
      </c>
      <c r="M734" s="169">
        <f>IFERROR(_xll.Woodstock.Analyst.Xcel.UDFs.GetIndicatorValue($G734, "5 Famille de courbes="&amp;$F734&amp;";", IntrantScenario!$B$7, IntrantScenario!$B$10,"6")/5,0)</f>
        <v>57863.001771027935</v>
      </c>
      <c r="N734" s="169">
        <f>IFERROR(_xll.Woodstock.Analyst.Xcel.UDFs.GetIndicatorValueAverage($G734, "5 Famille de courbes="&amp;$F734&amp;";", IntrantScenario!$B$7, IntrantScenario!$B$10,"2", "6")/5,0)</f>
        <v>48514.22351199486</v>
      </c>
      <c r="O734" s="356">
        <f>AVERAGE(I734:M734)</f>
        <v>48514.223511994875</v>
      </c>
      <c r="P734" s="157" t="b">
        <f>EXACT(ROUND(N734,1),ROUND(O734,1))</f>
        <v>1</v>
      </c>
    </row>
    <row r="735" spans="1:16" x14ac:dyDescent="0.25">
      <c r="A735" s="164" t="s">
        <v>36</v>
      </c>
      <c r="B735" s="164" t="s">
        <v>105</v>
      </c>
      <c r="C735" s="164" t="s">
        <v>36</v>
      </c>
      <c r="D735" s="164" t="s">
        <v>104</v>
      </c>
      <c r="E735" s="157" t="s">
        <v>13</v>
      </c>
      <c r="F735" s="165" t="str">
        <f>UPPER("FCTYF_"&amp;B735&amp;"_"&amp;D735)</f>
        <v>FCTYF_PIG_PG</v>
      </c>
      <c r="G735" s="374" t="s">
        <v>763</v>
      </c>
      <c r="H735" s="165" t="str">
        <f>TRIM("FCTYF_"&amp;B735&amp;"_"&amp;D735&amp;"_"&amp;E735)</f>
        <v>FCTYF_PIG_Pg_Bouleau à papier</v>
      </c>
      <c r="I735" s="169">
        <f>IFERROR(_xll.Woodstock.Analyst.Xcel.UDFs.GetIndicatorValue($G735, "5 Famille de courbes="&amp;$F735&amp;";", IntrantScenario!$B$7, IntrantScenario!$B$10,"2")/5,0)</f>
        <v>556.13011238760214</v>
      </c>
      <c r="J735" s="169">
        <f>IFERROR(_xll.Woodstock.Analyst.Xcel.UDFs.GetIndicatorValue($G735, "5 Famille de courbes="&amp;$F735&amp;";", IntrantScenario!$B$7, IntrantScenario!$B$10,"3")/5,0)</f>
        <v>649.03343745414054</v>
      </c>
      <c r="K735" s="169">
        <f>IFERROR(_xll.Woodstock.Analyst.Xcel.UDFs.GetIndicatorValue($G735, "5 Famille de courbes="&amp;$F735&amp;";", IntrantScenario!$B$7, IntrantScenario!$B$10,"4")/5,0)</f>
        <v>337.51987439593131</v>
      </c>
      <c r="L735" s="169">
        <f>IFERROR(_xll.Woodstock.Analyst.Xcel.UDFs.GetIndicatorValue($G735, "5 Famille de courbes="&amp;$F735&amp;";", IntrantScenario!$B$7, IntrantScenario!$B$10,"5")/5,0)</f>
        <v>937.02397353716913</v>
      </c>
      <c r="M735" s="169">
        <f>IFERROR(_xll.Woodstock.Analyst.Xcel.UDFs.GetIndicatorValue($G735, "5 Famille de courbes="&amp;$F735&amp;";", IntrantScenario!$B$7, IntrantScenario!$B$10,"6")/5,0)</f>
        <v>783.98310108683165</v>
      </c>
      <c r="N735" s="169">
        <f>IFERROR(_xll.Woodstock.Analyst.Xcel.UDFs.GetIndicatorValueAverage($G735, "5 Famille de courbes="&amp;$F735&amp;";", IntrantScenario!$B$7, IntrantScenario!$B$10,"2", "6")/5,0)</f>
        <v>652.73809977233498</v>
      </c>
      <c r="O735" s="356">
        <f>AVERAGE(I735:M735)</f>
        <v>652.73809977233498</v>
      </c>
      <c r="P735" s="157" t="b">
        <f>EXACT(ROUND(N735,1),ROUND(O735,1))</f>
        <v>1</v>
      </c>
    </row>
    <row r="736" spans="1:16" x14ac:dyDescent="0.25">
      <c r="A736" s="164" t="s">
        <v>36</v>
      </c>
      <c r="B736" s="164" t="s">
        <v>105</v>
      </c>
      <c r="C736" s="164" t="s">
        <v>36</v>
      </c>
      <c r="D736" s="164" t="s">
        <v>104</v>
      </c>
      <c r="E736" s="157" t="s">
        <v>14</v>
      </c>
      <c r="F736" s="165" t="str">
        <f>UPPER("FCTYF_"&amp;B736&amp;"_"&amp;D736)</f>
        <v>FCTYF_PIG_PG</v>
      </c>
      <c r="G736" s="374" t="s">
        <v>764</v>
      </c>
      <c r="H736" s="165" t="str">
        <f>TRIM("FCTYF_"&amp;B736&amp;"_"&amp;D736&amp;"_"&amp;E736)</f>
        <v>FCTYF_PIG_Pg_Peupliers</v>
      </c>
      <c r="I736" s="169">
        <f>IFERROR(_xll.Woodstock.Analyst.Xcel.UDFs.GetIndicatorValue($G736, "5 Famille de courbes="&amp;$F736&amp;";", IntrantScenario!$B$7, IntrantScenario!$B$10,"2")/5,0)</f>
        <v>468.8378745143462</v>
      </c>
      <c r="J736" s="169">
        <f>IFERROR(_xll.Woodstock.Analyst.Xcel.UDFs.GetIndicatorValue($G736, "5 Famille de courbes="&amp;$F736&amp;";", IntrantScenario!$B$7, IntrantScenario!$B$10,"3")/5,0)</f>
        <v>544.68987720855637</v>
      </c>
      <c r="K736" s="169">
        <f>IFERROR(_xll.Woodstock.Analyst.Xcel.UDFs.GetIndicatorValue($G736, "5 Famille de courbes="&amp;$F736&amp;";", IntrantScenario!$B$7, IntrantScenario!$B$10,"4")/5,0)</f>
        <v>1406.8416463785688</v>
      </c>
      <c r="L736" s="169">
        <f>IFERROR(_xll.Woodstock.Analyst.Xcel.UDFs.GetIndicatorValue($G736, "5 Famille de courbes="&amp;$F736&amp;";", IntrantScenario!$B$7, IntrantScenario!$B$10,"5")/5,0)</f>
        <v>7051.4462963976139</v>
      </c>
      <c r="M736" s="169">
        <f>IFERROR(_xll.Woodstock.Analyst.Xcel.UDFs.GetIndicatorValue($G736, "5 Famille de courbes="&amp;$F736&amp;";", IntrantScenario!$B$7, IntrantScenario!$B$10,"6")/5,0)</f>
        <v>426.38183044296727</v>
      </c>
      <c r="N736" s="169">
        <f>IFERROR(_xll.Woodstock.Analyst.Xcel.UDFs.GetIndicatorValueAverage($G736, "5 Famille de courbes="&amp;$F736&amp;";", IntrantScenario!$B$7, IntrantScenario!$B$10,"2", "6")/5,0)</f>
        <v>1979.6395049884109</v>
      </c>
      <c r="O736" s="356">
        <f>AVERAGE(I736:M736)</f>
        <v>1979.6395049884104</v>
      </c>
      <c r="P736" s="157" t="b">
        <f>EXACT(ROUND(N736,1),ROUND(O736,1))</f>
        <v>1</v>
      </c>
    </row>
    <row r="737" spans="1:16" x14ac:dyDescent="0.25">
      <c r="A737" s="164" t="s">
        <v>36</v>
      </c>
      <c r="B737" s="164" t="s">
        <v>105</v>
      </c>
      <c r="C737" s="164" t="s">
        <v>36</v>
      </c>
      <c r="D737" s="164" t="s">
        <v>104</v>
      </c>
      <c r="E737" s="157" t="s">
        <v>15</v>
      </c>
      <c r="F737" s="165" t="str">
        <f>UPPER("FCTYF_"&amp;B737&amp;"_"&amp;D737)</f>
        <v>FCTYF_PIG_PG</v>
      </c>
      <c r="G737" s="374" t="s">
        <v>765</v>
      </c>
      <c r="H737" s="165" t="str">
        <f>TRIM("FCTYF_"&amp;B737&amp;"_"&amp;D737&amp;"_"&amp;E737)</f>
        <v>FCTYF_PIG_Pg_Érable rouge</v>
      </c>
      <c r="I737" s="169">
        <f>IFERROR(_xll.Woodstock.Analyst.Xcel.UDFs.GetIndicatorValue($G737, "5 Famille de courbes="&amp;$F737&amp;";", IntrantScenario!$B$7, IntrantScenario!$B$10,"2")/5,0)</f>
        <v>29.660661323730949</v>
      </c>
      <c r="J737" s="169">
        <f>IFERROR(_xll.Woodstock.Analyst.Xcel.UDFs.GetIndicatorValue($G737, "5 Famille de courbes="&amp;$F737&amp;";", IntrantScenario!$B$7, IntrantScenario!$B$10,"3")/5,0)</f>
        <v>39.472060850724873</v>
      </c>
      <c r="K737" s="169">
        <f>IFERROR(_xll.Woodstock.Analyst.Xcel.UDFs.GetIndicatorValue($G737, "5 Famille de courbes="&amp;$F737&amp;";", IntrantScenario!$B$7, IntrantScenario!$B$10,"4")/5,0)</f>
        <v>14.408683159988547</v>
      </c>
      <c r="L737" s="169">
        <f>IFERROR(_xll.Woodstock.Analyst.Xcel.UDFs.GetIndicatorValue($G737, "5 Famille de courbes="&amp;$F737&amp;";", IntrantScenario!$B$7, IntrantScenario!$B$10,"5")/5,0)</f>
        <v>35.676602073757394</v>
      </c>
      <c r="M737" s="169">
        <f>IFERROR(_xll.Woodstock.Analyst.Xcel.UDFs.GetIndicatorValue($G737, "5 Famille de courbes="&amp;$F737&amp;";", IntrantScenario!$B$7, IntrantScenario!$B$10,"6")/5,0)</f>
        <v>52.315982468966581</v>
      </c>
      <c r="N737" s="169">
        <f>IFERROR(_xll.Woodstock.Analyst.Xcel.UDFs.GetIndicatorValueAverage($G737, "5 Famille de courbes="&amp;$F737&amp;";", IntrantScenario!$B$7, IntrantScenario!$B$10,"2", "6")/5,0)</f>
        <v>34.306797975433668</v>
      </c>
      <c r="O737" s="356">
        <f>AVERAGE(I737:M737)</f>
        <v>34.306797975433668</v>
      </c>
      <c r="P737" s="157" t="b">
        <f>EXACT(ROUND(N737,1),ROUND(O737,1))</f>
        <v>1</v>
      </c>
    </row>
    <row r="738" spans="1:16" x14ac:dyDescent="0.25">
      <c r="A738" s="164" t="s">
        <v>36</v>
      </c>
      <c r="B738" s="164" t="s">
        <v>105</v>
      </c>
      <c r="C738" s="164" t="s">
        <v>36</v>
      </c>
      <c r="D738" s="164" t="s">
        <v>104</v>
      </c>
      <c r="E738" s="157" t="s">
        <v>17</v>
      </c>
      <c r="F738" s="165" t="str">
        <f>UPPER("FCTYF_"&amp;B738&amp;"_"&amp;D738)</f>
        <v>FCTYF_PIG_PG</v>
      </c>
      <c r="G738" s="374" t="s">
        <v>766</v>
      </c>
      <c r="H738" s="165" t="str">
        <f>TRIM("FCTYF_"&amp;B738&amp;"_"&amp;D738&amp;"_"&amp;E738)</f>
        <v>FCTYF_PIG_Pg_Sous-total F. Intolérants</v>
      </c>
      <c r="I738" s="169">
        <f>IFERROR(_xll.Woodstock.Analyst.Xcel.UDFs.GetIndicatorValue($G738, "5 Famille de courbes="&amp;$F738&amp;";", IntrantScenario!$B$7, IntrantScenario!$B$10,"2")/5,0)</f>
        <v>1054.628659218331</v>
      </c>
      <c r="J738" s="169">
        <f>IFERROR(_xll.Woodstock.Analyst.Xcel.UDFs.GetIndicatorValue($G738, "5 Famille de courbes="&amp;$F738&amp;";", IntrantScenario!$B$7, IntrantScenario!$B$10,"3")/5,0)</f>
        <v>1233.1953763672659</v>
      </c>
      <c r="K738" s="169">
        <f>IFERROR(_xll.Woodstock.Analyst.Xcel.UDFs.GetIndicatorValue($G738, "5 Famille de courbes="&amp;$F738&amp;";", IntrantScenario!$B$7, IntrantScenario!$B$10,"4")/5,0)</f>
        <v>1758.7702131679969</v>
      </c>
      <c r="L738" s="169">
        <f>IFERROR(_xll.Woodstock.Analyst.Xcel.UDFs.GetIndicatorValue($G738, "5 Famille de courbes="&amp;$F738&amp;";", IntrantScenario!$B$7, IntrantScenario!$B$10,"5")/5,0)</f>
        <v>8024.1468636966947</v>
      </c>
      <c r="M738" s="169">
        <f>IFERROR(_xll.Woodstock.Analyst.Xcel.UDFs.GetIndicatorValue($G738, "5 Famille de courbes="&amp;$F738&amp;";", IntrantScenario!$B$7, IntrantScenario!$B$10,"6")/5,0)</f>
        <v>1262.68090007609</v>
      </c>
      <c r="N738" s="169">
        <f>IFERROR(_xll.Woodstock.Analyst.Xcel.UDFs.GetIndicatorValueAverage($G738, "5 Famille de courbes="&amp;$F738&amp;";", IntrantScenario!$B$7, IntrantScenario!$B$10,"2", "6")/5,0)</f>
        <v>2666.6844025052756</v>
      </c>
      <c r="O738" s="356">
        <f>AVERAGE(I738:M738)</f>
        <v>2666.6844025052756</v>
      </c>
      <c r="P738" s="157" t="b">
        <f>EXACT(ROUND(N738,1),ROUND(O738,1))</f>
        <v>1</v>
      </c>
    </row>
    <row r="739" spans="1:16" x14ac:dyDescent="0.25">
      <c r="A739" s="164" t="s">
        <v>36</v>
      </c>
      <c r="B739" s="164" t="s">
        <v>105</v>
      </c>
      <c r="C739" s="164" t="s">
        <v>36</v>
      </c>
      <c r="D739" s="164" t="s">
        <v>104</v>
      </c>
      <c r="E739" s="157" t="s">
        <v>18</v>
      </c>
      <c r="F739" s="165" t="str">
        <f>UPPER("FCTYF_"&amp;B739&amp;"_"&amp;D739)</f>
        <v>FCTYF_PIG_PG</v>
      </c>
      <c r="G739" s="374" t="s">
        <v>767</v>
      </c>
      <c r="H739" s="165" t="str">
        <f>TRIM("FCTYF_"&amp;B739&amp;"_"&amp;D739&amp;"_"&amp;E739)</f>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AVERAGE(I739:M739)</f>
        <v>0</v>
      </c>
      <c r="P739" s="157" t="b">
        <f>EXACT(ROUND(N739,1),ROUND(O739,1))</f>
        <v>1</v>
      </c>
    </row>
    <row r="740" spans="1:16" x14ac:dyDescent="0.25">
      <c r="A740" s="164" t="s">
        <v>36</v>
      </c>
      <c r="B740" s="164" t="s">
        <v>105</v>
      </c>
      <c r="C740" s="164" t="s">
        <v>36</v>
      </c>
      <c r="D740" s="164" t="s">
        <v>104</v>
      </c>
      <c r="E740" s="157" t="s">
        <v>19</v>
      </c>
      <c r="F740" s="165" t="str">
        <f>UPPER("FCTYF_"&amp;B740&amp;"_"&amp;D740)</f>
        <v>FCTYF_PIG_PG</v>
      </c>
      <c r="G740" s="374" t="s">
        <v>768</v>
      </c>
      <c r="H740" s="165" t="str">
        <f>TRIM("FCTYF_"&amp;B740&amp;"_"&amp;D740&amp;"_"&amp;E740)</f>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AVERAGE(I740:M740)</f>
        <v>0</v>
      </c>
      <c r="P740" s="157" t="b">
        <f>EXACT(ROUND(N740,1),ROUND(O740,1))</f>
        <v>1</v>
      </c>
    </row>
    <row r="741" spans="1:16" x14ac:dyDescent="0.25">
      <c r="A741" s="164" t="s">
        <v>36</v>
      </c>
      <c r="B741" s="164" t="s">
        <v>105</v>
      </c>
      <c r="C741" s="164" t="s">
        <v>36</v>
      </c>
      <c r="D741" s="164" t="s">
        <v>104</v>
      </c>
      <c r="E741" s="157" t="s">
        <v>21</v>
      </c>
      <c r="F741" s="165" t="str">
        <f>UPPER("FCTYF_"&amp;B741&amp;"_"&amp;D741)</f>
        <v>FCTYF_PIG_PG</v>
      </c>
      <c r="G741" s="374" t="s">
        <v>769</v>
      </c>
      <c r="H741" s="165" t="str">
        <f>TRIM("FCTYF_"&amp;B741&amp;"_"&amp;D741&amp;"_"&amp;E741)</f>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AVERAGE(I741:M741)</f>
        <v>0</v>
      </c>
      <c r="P741" s="157" t="b">
        <f>EXACT(ROUND(N741,1),ROUND(O741,1))</f>
        <v>1</v>
      </c>
    </row>
    <row r="742" spans="1:16" x14ac:dyDescent="0.25">
      <c r="A742" s="164" t="s">
        <v>36</v>
      </c>
      <c r="B742" s="164" t="s">
        <v>105</v>
      </c>
      <c r="C742" s="164" t="s">
        <v>36</v>
      </c>
      <c r="D742" s="164" t="s">
        <v>104</v>
      </c>
      <c r="E742" s="157" t="s">
        <v>39</v>
      </c>
      <c r="F742" s="165" t="str">
        <f>UPPER("FCTYF_"&amp;B742&amp;"_"&amp;D742)</f>
        <v>FCTYF_PIG_PG</v>
      </c>
      <c r="G742" s="374" t="s">
        <v>806</v>
      </c>
      <c r="H742" s="165" t="str">
        <f>TRIM("FCTYF_"&amp;B742&amp;"_"&amp;D742&amp;"_"&amp;E742)</f>
        <v>FCTYF_PIG_Pg_Total Résineux &amp; Feuillus</v>
      </c>
      <c r="I742" s="169">
        <f>IFERROR(_xll.Woodstock.Analyst.Xcel.UDFs.GetIndicatorValue($G742, "5 Famille de courbes="&amp;$F742&amp;";", IntrantScenario!$B$7, IntrantScenario!$B$10,"2")/5,0)</f>
        <v>34974.644446224425</v>
      </c>
      <c r="J742" s="169">
        <f>IFERROR(_xll.Woodstock.Analyst.Xcel.UDFs.GetIndicatorValue($G742, "5 Famille de courbes="&amp;$F742&amp;";", IntrantScenario!$B$7, IntrantScenario!$B$10,"3")/5,0)</f>
        <v>39462.194787127395</v>
      </c>
      <c r="K742" s="169">
        <f>IFERROR(_xll.Woodstock.Analyst.Xcel.UDFs.GetIndicatorValue($G742, "5 Famille de courbes="&amp;$F742&amp;";", IntrantScenario!$B$7, IntrantScenario!$B$10,"4")/5,0)</f>
        <v>27526.949639124883</v>
      </c>
      <c r="L742" s="169">
        <f>IFERROR(_xll.Woodstock.Analyst.Xcel.UDFs.GetIndicatorValue($G742, "5 Famille de courbes="&amp;$F742&amp;";", IntrantScenario!$B$7, IntrantScenario!$B$10,"5")/5,0)</f>
        <v>94815.069392558682</v>
      </c>
      <c r="M742" s="169">
        <f>IFERROR(_xll.Woodstock.Analyst.Xcel.UDFs.GetIndicatorValue($G742, "5 Famille de courbes="&amp;$F742&amp;";", IntrantScenario!$B$7, IntrantScenario!$B$10,"6")/5,0)</f>
        <v>59125.683081483163</v>
      </c>
      <c r="N742" s="169">
        <f>IFERROR(_xll.Woodstock.Analyst.Xcel.UDFs.GetIndicatorValueAverage($G742, "5 Famille de courbes="&amp;$F742&amp;";", IntrantScenario!$B$7, IntrantScenario!$B$10,"2", "6")/5,0)</f>
        <v>51180.908269303713</v>
      </c>
      <c r="O742" s="356">
        <f>AVERAGE(I742:M742)</f>
        <v>51180.908269303713</v>
      </c>
      <c r="P742" s="157" t="b">
        <f>EXACT(ROUND(N742,1),ROUND(O742,1))</f>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UPPER("FCTYF_"&amp;B744&amp;"_"&amp;D744)</f>
        <v>FCTYF_PIG_PGEN</v>
      </c>
      <c r="G744" s="374" t="s">
        <v>756</v>
      </c>
      <c r="H744" s="165" t="str">
        <f>TRIM("FCTYF_"&amp;B744&amp;"_"&amp;D744&amp;"_"&amp;E744)</f>
        <v>FCTYF_PIG_PgEn_Sapin</v>
      </c>
      <c r="I744" s="169">
        <f>IFERROR(_xll.Woodstock.Analyst.Xcel.UDFs.GetIndicatorValue($G744, "5 Famille de courbes="&amp;$F744&amp;";", IntrantScenario!$B$7, IntrantScenario!$B$10,"2")/5,0)</f>
        <v>3686.4529633367529</v>
      </c>
      <c r="J744" s="169">
        <f>IFERROR(_xll.Woodstock.Analyst.Xcel.UDFs.GetIndicatorValue($G744, "5 Famille de courbes="&amp;$F744&amp;";", IntrantScenario!$B$7, IntrantScenario!$B$10,"3")/5,0)</f>
        <v>223.54815073415767</v>
      </c>
      <c r="K744" s="169">
        <f>IFERROR(_xll.Woodstock.Analyst.Xcel.UDFs.GetIndicatorValue($G744, "5 Famille de courbes="&amp;$F744&amp;";", IntrantScenario!$B$7, IntrantScenario!$B$10,"4")/5,0)</f>
        <v>2330.729045612904</v>
      </c>
      <c r="L744" s="169">
        <f>IFERROR(_xll.Woodstock.Analyst.Xcel.UDFs.GetIndicatorValue($G744, "5 Famille de courbes="&amp;$F744&amp;";", IntrantScenario!$B$7, IntrantScenario!$B$10,"5")/5,0)</f>
        <v>1939.3175447869721</v>
      </c>
      <c r="M744" s="169">
        <f>IFERROR(_xll.Woodstock.Analyst.Xcel.UDFs.GetIndicatorValue($G744, "5 Famille de courbes="&amp;$F744&amp;";", IntrantScenario!$B$7, IntrantScenario!$B$10,"6")/5,0)</f>
        <v>-1267.7254661023435</v>
      </c>
      <c r="N744" s="169">
        <f>IFERROR(_xll.Woodstock.Analyst.Xcel.UDFs.GetIndicatorValueAverage($G744, "5 Famille de courbes="&amp;$F744&amp;";", IntrantScenario!$B$7, IntrantScenario!$B$10,"2", "6")/5,0)</f>
        <v>1382.4644476736885</v>
      </c>
      <c r="O744" s="356">
        <f>AVERAGE(I744:M744)</f>
        <v>1382.4644476736889</v>
      </c>
      <c r="P744" s="157" t="b">
        <f>EXACT(ROUND(N744,1),ROUND(O744,1))</f>
        <v>1</v>
      </c>
    </row>
    <row r="745" spans="1:16" x14ac:dyDescent="0.25">
      <c r="A745" s="164" t="s">
        <v>36</v>
      </c>
      <c r="B745" s="164" t="s">
        <v>105</v>
      </c>
      <c r="C745" s="164" t="s">
        <v>107</v>
      </c>
      <c r="D745" s="164" t="s">
        <v>106</v>
      </c>
      <c r="E745" s="157" t="s">
        <v>3</v>
      </c>
      <c r="F745" s="165" t="str">
        <f>UPPER("FCTYF_"&amp;B745&amp;"_"&amp;D745)</f>
        <v>FCTYF_PIG_PGEN</v>
      </c>
      <c r="G745" s="374" t="s">
        <v>757</v>
      </c>
      <c r="H745" s="165" t="str">
        <f>TRIM("FCTYF_"&amp;B745&amp;"_"&amp;D745&amp;"_"&amp;E745)</f>
        <v>FCTYF_PIG_PgEn_Épinettes</v>
      </c>
      <c r="I745" s="169">
        <f>IFERROR(_xll.Woodstock.Analyst.Xcel.UDFs.GetIndicatorValue($G745, "5 Famille de courbes="&amp;$F745&amp;";", IntrantScenario!$B$7, IntrantScenario!$B$10,"2")/5,0)</f>
        <v>46298.464655764714</v>
      </c>
      <c r="J745" s="169">
        <f>IFERROR(_xll.Woodstock.Analyst.Xcel.UDFs.GetIndicatorValue($G745, "5 Famille de courbes="&amp;$F745&amp;";", IntrantScenario!$B$7, IntrantScenario!$B$10,"3")/5,0)</f>
        <v>1872.5715035621984</v>
      </c>
      <c r="K745" s="169">
        <f>IFERROR(_xll.Woodstock.Analyst.Xcel.UDFs.GetIndicatorValue($G745, "5 Famille de courbes="&amp;$F745&amp;";", IntrantScenario!$B$7, IntrantScenario!$B$10,"4")/5,0)</f>
        <v>36077.097926848161</v>
      </c>
      <c r="L745" s="169">
        <f>IFERROR(_xll.Woodstock.Analyst.Xcel.UDFs.GetIndicatorValue($G745, "5 Famille de courbes="&amp;$F745&amp;";", IntrantScenario!$B$7, IntrantScenario!$B$10,"5")/5,0)</f>
        <v>22893.113152167618</v>
      </c>
      <c r="M745" s="169">
        <f>IFERROR(_xll.Woodstock.Analyst.Xcel.UDFs.GetIndicatorValue($G745, "5 Famille de courbes="&amp;$F745&amp;";", IntrantScenario!$B$7, IntrantScenario!$B$10,"6")/5,0)</f>
        <v>12610.100978436112</v>
      </c>
      <c r="N745" s="169">
        <f>IFERROR(_xll.Woodstock.Analyst.Xcel.UDFs.GetIndicatorValueAverage($G745, "5 Famille de courbes="&amp;$F745&amp;";", IntrantScenario!$B$7, IntrantScenario!$B$10,"2", "6")/5,0)</f>
        <v>23950.269643355761</v>
      </c>
      <c r="O745" s="356">
        <f>AVERAGE(I745:M745)</f>
        <v>23950.269643355758</v>
      </c>
      <c r="P745" s="157" t="b">
        <f>EXACT(ROUND(N745,1),ROUND(O745,1))</f>
        <v>1</v>
      </c>
    </row>
    <row r="746" spans="1:16" x14ac:dyDescent="0.25">
      <c r="A746" s="164" t="s">
        <v>36</v>
      </c>
      <c r="B746" s="164" t="s">
        <v>105</v>
      </c>
      <c r="C746" s="164" t="s">
        <v>107</v>
      </c>
      <c r="D746" s="164" t="s">
        <v>106</v>
      </c>
      <c r="E746" s="157" t="s">
        <v>4</v>
      </c>
      <c r="F746" s="165" t="str">
        <f>UPPER("FCTYF_"&amp;B746&amp;"_"&amp;D746)</f>
        <v>FCTYF_PIG_PGEN</v>
      </c>
      <c r="G746" s="374" t="s">
        <v>758</v>
      </c>
      <c r="H746" s="165" t="str">
        <f>TRIM("FCTYF_"&amp;B746&amp;"_"&amp;D746&amp;"_"&amp;E746)</f>
        <v>FCTYF_PIG_PgEn_Pin gris</v>
      </c>
      <c r="I746" s="169">
        <f>IFERROR(_xll.Woodstock.Analyst.Xcel.UDFs.GetIndicatorValue($G746, "5 Famille de courbes="&amp;$F746&amp;";", IntrantScenario!$B$7, IntrantScenario!$B$10,"2")/5,0)</f>
        <v>78747.253056635222</v>
      </c>
      <c r="J746" s="169">
        <f>IFERROR(_xll.Woodstock.Analyst.Xcel.UDFs.GetIndicatorValue($G746, "5 Famille de courbes="&amp;$F746&amp;";", IntrantScenario!$B$7, IntrantScenario!$B$10,"3")/5,0)</f>
        <v>2756.0106317897357</v>
      </c>
      <c r="K746" s="169">
        <f>IFERROR(_xll.Woodstock.Analyst.Xcel.UDFs.GetIndicatorValue($G746, "5 Famille de courbes="&amp;$F746&amp;";", IntrantScenario!$B$7, IntrantScenario!$B$10,"4")/5,0)</f>
        <v>58576.258226290476</v>
      </c>
      <c r="L746" s="169">
        <f>IFERROR(_xll.Woodstock.Analyst.Xcel.UDFs.GetIndicatorValue($G746, "5 Famille de courbes="&amp;$F746&amp;";", IntrantScenario!$B$7, IntrantScenario!$B$10,"5")/5,0)</f>
        <v>33663.864548249039</v>
      </c>
      <c r="M746" s="169">
        <f>IFERROR(_xll.Woodstock.Analyst.Xcel.UDFs.GetIndicatorValue($G746, "5 Famille de courbes="&amp;$F746&amp;";", IntrantScenario!$B$7, IntrantScenario!$B$10,"6")/5,0)</f>
        <v>30836.094373505726</v>
      </c>
      <c r="N746" s="169">
        <f>IFERROR(_xll.Woodstock.Analyst.Xcel.UDFs.GetIndicatorValueAverage($G746, "5 Famille de courbes="&amp;$F746&amp;";", IntrantScenario!$B$7, IntrantScenario!$B$10,"2", "6")/5,0)</f>
        <v>40915.896167294035</v>
      </c>
      <c r="O746" s="356">
        <f>AVERAGE(I746:M746)</f>
        <v>40915.896167294042</v>
      </c>
      <c r="P746" s="157" t="b">
        <f>EXACT(ROUND(N746,1),ROUND(O746,1))</f>
        <v>1</v>
      </c>
    </row>
    <row r="747" spans="1:16" x14ac:dyDescent="0.25">
      <c r="A747" s="164" t="s">
        <v>36</v>
      </c>
      <c r="B747" s="164" t="s">
        <v>105</v>
      </c>
      <c r="C747" s="164" t="s">
        <v>107</v>
      </c>
      <c r="D747" s="164" t="s">
        <v>106</v>
      </c>
      <c r="E747" s="157" t="s">
        <v>5</v>
      </c>
      <c r="F747" s="165" t="str">
        <f>UPPER("FCTYF_"&amp;B747&amp;"_"&amp;D747)</f>
        <v>FCTYF_PIG_PGEN</v>
      </c>
      <c r="G747" s="374" t="s">
        <v>759</v>
      </c>
      <c r="H747" s="165" t="str">
        <f>TRIM("FCTYF_"&amp;B747&amp;"_"&amp;D747&amp;"_"&amp;E747)</f>
        <v>FCTYF_PIG_PgEn_Mélèzes</v>
      </c>
      <c r="I747" s="169">
        <f>IFERROR(_xll.Woodstock.Analyst.Xcel.UDFs.GetIndicatorValue($G747, "5 Famille de courbes="&amp;$F747&amp;";", IntrantScenario!$B$7, IntrantScenario!$B$10,"2")/5,0)</f>
        <v>802.31515367674103</v>
      </c>
      <c r="J747" s="169">
        <f>IFERROR(_xll.Woodstock.Analyst.Xcel.UDFs.GetIndicatorValue($G747, "5 Famille de courbes="&amp;$F747&amp;";", IntrantScenario!$B$7, IntrantScenario!$B$10,"3")/5,0)</f>
        <v>21.419540957624925</v>
      </c>
      <c r="K747" s="169">
        <f>IFERROR(_xll.Woodstock.Analyst.Xcel.UDFs.GetIndicatorValue($G747, "5 Famille de courbes="&amp;$F747&amp;";", IntrantScenario!$B$7, IntrantScenario!$B$10,"4")/5,0)</f>
        <v>663.84452467354333</v>
      </c>
      <c r="L747" s="169">
        <f>IFERROR(_xll.Woodstock.Analyst.Xcel.UDFs.GetIndicatorValue($G747, "5 Famille de courbes="&amp;$F747&amp;";", IntrantScenario!$B$7, IntrantScenario!$B$10,"5")/5,0)</f>
        <v>329.85320424630163</v>
      </c>
      <c r="M747" s="169">
        <f>IFERROR(_xll.Woodstock.Analyst.Xcel.UDFs.GetIndicatorValue($G747, "5 Famille de courbes="&amp;$F747&amp;";", IntrantScenario!$B$7, IntrantScenario!$B$10,"6")/5,0)</f>
        <v>314.75312687484427</v>
      </c>
      <c r="N747" s="169">
        <f>IFERROR(_xll.Woodstock.Analyst.Xcel.UDFs.GetIndicatorValueAverage($G747, "5 Famille de courbes="&amp;$F747&amp;";", IntrantScenario!$B$7, IntrantScenario!$B$10,"2", "6")/5,0)</f>
        <v>426.43711008581101</v>
      </c>
      <c r="O747" s="356">
        <f>AVERAGE(I747:M747)</f>
        <v>426.43711008581101</v>
      </c>
      <c r="P747" s="157" t="b">
        <f>EXACT(ROUND(N747,1),ROUND(O747,1))</f>
        <v>1</v>
      </c>
    </row>
    <row r="748" spans="1:16" x14ac:dyDescent="0.25">
      <c r="A748" s="164" t="s">
        <v>36</v>
      </c>
      <c r="B748" s="164" t="s">
        <v>105</v>
      </c>
      <c r="C748" s="164" t="s">
        <v>107</v>
      </c>
      <c r="D748" s="164" t="s">
        <v>106</v>
      </c>
      <c r="E748" s="157" t="s">
        <v>6</v>
      </c>
      <c r="F748" s="165" t="str">
        <f>UPPER("FCTYF_"&amp;B748&amp;"_"&amp;D748)</f>
        <v>FCTYF_PIG_PGEN</v>
      </c>
      <c r="G748" s="374" t="s">
        <v>770</v>
      </c>
      <c r="H748" s="165" t="str">
        <f>TRIM("FCTYF_"&amp;B748&amp;"_"&amp;D748&amp;"_"&amp;E748)</f>
        <v>FCTYF_PIG_PgEn_Sous-total SEPM</v>
      </c>
      <c r="I748" s="169">
        <f>IFERROR(_xll.Woodstock.Analyst.Xcel.UDFs.GetIndicatorValue($G748, "5 Famille de courbes="&amp;$F748&amp;";", IntrantScenario!$B$7, IntrantScenario!$B$10,"2")/5,0)</f>
        <v>129534.48515253377</v>
      </c>
      <c r="J748" s="169">
        <f>IFERROR(_xll.Woodstock.Analyst.Xcel.UDFs.GetIndicatorValue($G748, "5 Famille de courbes="&amp;$F748&amp;";", IntrantScenario!$B$7, IntrantScenario!$B$10,"3")/5,0)</f>
        <v>4873.5498995560247</v>
      </c>
      <c r="K748" s="169">
        <f>IFERROR(_xll.Woodstock.Analyst.Xcel.UDFs.GetIndicatorValue($G748, "5 Famille de courbes="&amp;$F748&amp;";", IntrantScenario!$B$7, IntrantScenario!$B$10,"4")/5,0)</f>
        <v>97647.929352284962</v>
      </c>
      <c r="L748" s="169">
        <f>IFERROR(_xll.Woodstock.Analyst.Xcel.UDFs.GetIndicatorValue($G748, "5 Famille de courbes="&amp;$F748&amp;";", IntrantScenario!$B$7, IntrantScenario!$B$10,"5")/5,0)</f>
        <v>58826.149168028576</v>
      </c>
      <c r="M748" s="169">
        <f>IFERROR(_xll.Woodstock.Analyst.Xcel.UDFs.GetIndicatorValue($G748, "5 Famille de courbes="&amp;$F748&amp;";", IntrantScenario!$B$7, IntrantScenario!$B$10,"6")/5,0)</f>
        <v>42493.222719095691</v>
      </c>
      <c r="N748" s="169">
        <f>IFERROR(_xll.Woodstock.Analyst.Xcel.UDFs.GetIndicatorValueAverage($G748, "5 Famille de courbes="&amp;$F748&amp;";", IntrantScenario!$B$7, IntrantScenario!$B$10,"2", "6")/5,0)</f>
        <v>66675.067258299809</v>
      </c>
      <c r="O748" s="356">
        <f>AVERAGE(I748:M748)</f>
        <v>66675.067258299809</v>
      </c>
      <c r="P748" s="157" t="b">
        <f>EXACT(ROUND(N748,1),ROUND(O748,1))</f>
        <v>1</v>
      </c>
    </row>
    <row r="749" spans="1:16" x14ac:dyDescent="0.25">
      <c r="A749" s="164" t="s">
        <v>36</v>
      </c>
      <c r="B749" s="164" t="s">
        <v>105</v>
      </c>
      <c r="C749" s="164" t="s">
        <v>107</v>
      </c>
      <c r="D749" s="164" t="s">
        <v>106</v>
      </c>
      <c r="E749" s="157" t="s">
        <v>7</v>
      </c>
      <c r="F749" s="165" t="str">
        <f>UPPER("FCTYF_"&amp;B749&amp;"_"&amp;D749)</f>
        <v>FCTYF_PIG_PGEN</v>
      </c>
      <c r="G749" s="374" t="s">
        <v>760</v>
      </c>
      <c r="H749" s="165" t="str">
        <f>TRIM("FCTYF_"&amp;B749&amp;"_"&amp;D749&amp;"_"&amp;E749)</f>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AVERAGE(I749:M749)</f>
        <v>0</v>
      </c>
      <c r="P749" s="157" t="b">
        <f>EXACT(ROUND(N749,1),ROUND(O749,1))</f>
        <v>1</v>
      </c>
    </row>
    <row r="750" spans="1:16" x14ac:dyDescent="0.25">
      <c r="A750" s="164" t="s">
        <v>36</v>
      </c>
      <c r="B750" s="164" t="s">
        <v>105</v>
      </c>
      <c r="C750" s="164" t="s">
        <v>107</v>
      </c>
      <c r="D750" s="164" t="s">
        <v>106</v>
      </c>
      <c r="E750" s="157" t="s">
        <v>8</v>
      </c>
      <c r="F750" s="165" t="str">
        <f>UPPER("FCTYF_"&amp;B750&amp;"_"&amp;D750)</f>
        <v>FCTYF_PIG_PGEN</v>
      </c>
      <c r="G750" s="374" t="s">
        <v>761</v>
      </c>
      <c r="H750" s="165" t="str">
        <f>TRIM("FCTYF_"&amp;B750&amp;"_"&amp;D750&amp;"_"&amp;E750)</f>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AVERAGE(I750:M750)</f>
        <v>0</v>
      </c>
      <c r="P750" s="157" t="b">
        <f>EXACT(ROUND(N750,1),ROUND(O750,1))</f>
        <v>1</v>
      </c>
    </row>
    <row r="751" spans="1:16" x14ac:dyDescent="0.25">
      <c r="A751" s="164" t="s">
        <v>36</v>
      </c>
      <c r="B751" s="164" t="s">
        <v>105</v>
      </c>
      <c r="C751" s="164" t="s">
        <v>107</v>
      </c>
      <c r="D751" s="164" t="s">
        <v>106</v>
      </c>
      <c r="E751" s="157" t="s">
        <v>9</v>
      </c>
      <c r="F751" s="165" t="str">
        <f>UPPER("FCTYF_"&amp;B751&amp;"_"&amp;D751)</f>
        <v>FCTYF_PIG_PGEN</v>
      </c>
      <c r="G751" s="374" t="s">
        <v>762</v>
      </c>
      <c r="H751" s="165" t="str">
        <f>TRIM("FCTYF_"&amp;B751&amp;"_"&amp;D751&amp;"_"&amp;E751)</f>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AVERAGE(I751:M751)</f>
        <v>0</v>
      </c>
      <c r="P751" s="157" t="b">
        <f>EXACT(ROUND(N751,1),ROUND(O751,1))</f>
        <v>1</v>
      </c>
    </row>
    <row r="752" spans="1:16" x14ac:dyDescent="0.25">
      <c r="A752" s="164" t="s">
        <v>36</v>
      </c>
      <c r="B752" s="164" t="s">
        <v>105</v>
      </c>
      <c r="C752" s="164" t="s">
        <v>107</v>
      </c>
      <c r="D752" s="164" t="s">
        <v>106</v>
      </c>
      <c r="E752" s="157" t="s">
        <v>11</v>
      </c>
      <c r="F752" s="165" t="str">
        <f>UPPER("FCTYF_"&amp;B752&amp;"_"&amp;D752)</f>
        <v>FCTYF_PIG_PGEN</v>
      </c>
      <c r="G752" s="374" t="s">
        <v>805</v>
      </c>
      <c r="H752" s="165" t="str">
        <f>TRIM("FCTYF_"&amp;B752&amp;"_"&amp;D752&amp;"_"&amp;E752)</f>
        <v>FCTYF_PIG_PgEn_Total Résineux</v>
      </c>
      <c r="I752" s="169">
        <f>IFERROR(_xll.Woodstock.Analyst.Xcel.UDFs.GetIndicatorValue($G752, "5 Famille de courbes="&amp;$F752&amp;";", IntrantScenario!$B$7, IntrantScenario!$B$10,"2")/5,0)</f>
        <v>129534.48515253377</v>
      </c>
      <c r="J752" s="169">
        <f>IFERROR(_xll.Woodstock.Analyst.Xcel.UDFs.GetIndicatorValue($G752, "5 Famille de courbes="&amp;$F752&amp;";", IntrantScenario!$B$7, IntrantScenario!$B$10,"3")/5,0)</f>
        <v>4873.5498995560247</v>
      </c>
      <c r="K752" s="169">
        <f>IFERROR(_xll.Woodstock.Analyst.Xcel.UDFs.GetIndicatorValue($G752, "5 Famille de courbes="&amp;$F752&amp;";", IntrantScenario!$B$7, IntrantScenario!$B$10,"4")/5,0)</f>
        <v>97647.929352284962</v>
      </c>
      <c r="L752" s="169">
        <f>IFERROR(_xll.Woodstock.Analyst.Xcel.UDFs.GetIndicatorValue($G752, "5 Famille de courbes="&amp;$F752&amp;";", IntrantScenario!$B$7, IntrantScenario!$B$10,"5")/5,0)</f>
        <v>58826.149168028576</v>
      </c>
      <c r="M752" s="169">
        <f>IFERROR(_xll.Woodstock.Analyst.Xcel.UDFs.GetIndicatorValue($G752, "5 Famille de courbes="&amp;$F752&amp;";", IntrantScenario!$B$7, IntrantScenario!$B$10,"6")/5,0)</f>
        <v>42493.222719095691</v>
      </c>
      <c r="N752" s="169">
        <f>IFERROR(_xll.Woodstock.Analyst.Xcel.UDFs.GetIndicatorValueAverage($G752, "5 Famille de courbes="&amp;$F752&amp;";", IntrantScenario!$B$7, IntrantScenario!$B$10,"2", "6")/5,0)</f>
        <v>66675.067258299809</v>
      </c>
      <c r="O752" s="356">
        <f>AVERAGE(I752:M752)</f>
        <v>66675.067258299809</v>
      </c>
      <c r="P752" s="157" t="b">
        <f>EXACT(ROUND(N752,1),ROUND(O752,1))</f>
        <v>1</v>
      </c>
    </row>
    <row r="753" spans="1:16" x14ac:dyDescent="0.25">
      <c r="A753" s="164" t="s">
        <v>36</v>
      </c>
      <c r="B753" s="164" t="s">
        <v>105</v>
      </c>
      <c r="C753" s="164" t="s">
        <v>107</v>
      </c>
      <c r="D753" s="164" t="s">
        <v>106</v>
      </c>
      <c r="E753" s="157" t="s">
        <v>13</v>
      </c>
      <c r="F753" s="165" t="str">
        <f>UPPER("FCTYF_"&amp;B753&amp;"_"&amp;D753)</f>
        <v>FCTYF_PIG_PGEN</v>
      </c>
      <c r="G753" s="374" t="s">
        <v>763</v>
      </c>
      <c r="H753" s="165" t="str">
        <f>TRIM("FCTYF_"&amp;B753&amp;"_"&amp;D753&amp;"_"&amp;E753)</f>
        <v>FCTYF_PIG_PgEn_Bouleau à papier</v>
      </c>
      <c r="I753" s="169">
        <f>IFERROR(_xll.Woodstock.Analyst.Xcel.UDFs.GetIndicatorValue($G753, "5 Famille de courbes="&amp;$F753&amp;";", IntrantScenario!$B$7, IntrantScenario!$B$10,"2")/5,0)</f>
        <v>5460.4923579539254</v>
      </c>
      <c r="J753" s="169">
        <f>IFERROR(_xll.Woodstock.Analyst.Xcel.UDFs.GetIndicatorValue($G753, "5 Famille de courbes="&amp;$F753&amp;";", IntrantScenario!$B$7, IntrantScenario!$B$10,"3")/5,0)</f>
        <v>244.47298486293784</v>
      </c>
      <c r="K753" s="169">
        <f>IFERROR(_xll.Woodstock.Analyst.Xcel.UDFs.GetIndicatorValue($G753, "5 Famille de courbes="&amp;$F753&amp;";", IntrantScenario!$B$7, IntrantScenario!$B$10,"4")/5,0)</f>
        <v>3702.2167869968152</v>
      </c>
      <c r="L753" s="169">
        <f>IFERROR(_xll.Woodstock.Analyst.Xcel.UDFs.GetIndicatorValue($G753, "5 Famille de courbes="&amp;$F753&amp;";", IntrantScenario!$B$7, IntrantScenario!$B$10,"5")/5,0)</f>
        <v>2559.5507294225927</v>
      </c>
      <c r="M753" s="169">
        <f>IFERROR(_xll.Woodstock.Analyst.Xcel.UDFs.GetIndicatorValue($G753, "5 Famille de courbes="&amp;$F753&amp;";", IntrantScenario!$B$7, IntrantScenario!$B$10,"6")/5,0)</f>
        <v>1309.6707000567299</v>
      </c>
      <c r="N753" s="169">
        <f>IFERROR(_xll.Woodstock.Analyst.Xcel.UDFs.GetIndicatorValueAverage($G753, "5 Famille de courbes="&amp;$F753&amp;";", IntrantScenario!$B$7, IntrantScenario!$B$10,"2", "6")/5,0)</f>
        <v>2655.2807118586002</v>
      </c>
      <c r="O753" s="356">
        <f>AVERAGE(I753:M753)</f>
        <v>2655.2807118586002</v>
      </c>
      <c r="P753" s="157" t="b">
        <f>EXACT(ROUND(N753,1),ROUND(O753,1))</f>
        <v>1</v>
      </c>
    </row>
    <row r="754" spans="1:16" x14ac:dyDescent="0.25">
      <c r="A754" s="164" t="s">
        <v>36</v>
      </c>
      <c r="B754" s="164" t="s">
        <v>105</v>
      </c>
      <c r="C754" s="164" t="s">
        <v>107</v>
      </c>
      <c r="D754" s="164" t="s">
        <v>106</v>
      </c>
      <c r="E754" s="157" t="s">
        <v>14</v>
      </c>
      <c r="F754" s="165" t="str">
        <f>UPPER("FCTYF_"&amp;B754&amp;"_"&amp;D754)</f>
        <v>FCTYF_PIG_PGEN</v>
      </c>
      <c r="G754" s="374" t="s">
        <v>764</v>
      </c>
      <c r="H754" s="165" t="str">
        <f>TRIM("FCTYF_"&amp;B754&amp;"_"&amp;D754&amp;"_"&amp;E754)</f>
        <v>FCTYF_PIG_PgEn_Peupliers</v>
      </c>
      <c r="I754" s="169">
        <f>IFERROR(_xll.Woodstock.Analyst.Xcel.UDFs.GetIndicatorValue($G754, "5 Famille de courbes="&amp;$F754&amp;";", IntrantScenario!$B$7, IntrantScenario!$B$10,"2")/5,0)</f>
        <v>4468.5814152918229</v>
      </c>
      <c r="J754" s="169">
        <f>IFERROR(_xll.Woodstock.Analyst.Xcel.UDFs.GetIndicatorValue($G754, "5 Famille de courbes="&amp;$F754&amp;";", IntrantScenario!$B$7, IntrantScenario!$B$10,"3")/5,0)</f>
        <v>251.93034363886827</v>
      </c>
      <c r="K754" s="169">
        <f>IFERROR(_xll.Woodstock.Analyst.Xcel.UDFs.GetIndicatorValue($G754, "5 Famille de courbes="&amp;$F754&amp;";", IntrantScenario!$B$7, IntrantScenario!$B$10,"4")/5,0)</f>
        <v>2734.1582529147504</v>
      </c>
      <c r="L754" s="169">
        <f>IFERROR(_xll.Woodstock.Analyst.Xcel.UDFs.GetIndicatorValue($G754, "5 Famille de courbes="&amp;$F754&amp;";", IntrantScenario!$B$7, IntrantScenario!$B$10,"5")/5,0)</f>
        <v>2066.6187651736577</v>
      </c>
      <c r="M754" s="169">
        <f>IFERROR(_xll.Woodstock.Analyst.Xcel.UDFs.GetIndicatorValue($G754, "5 Famille de courbes="&amp;$F754&amp;";", IntrantScenario!$B$7, IntrantScenario!$B$10,"6")/5,0)</f>
        <v>735.972946580962</v>
      </c>
      <c r="N754" s="169">
        <f>IFERROR(_xll.Woodstock.Analyst.Xcel.UDFs.GetIndicatorValueAverage($G754, "5 Famille de courbes="&amp;$F754&amp;";", IntrantScenario!$B$7, IntrantScenario!$B$10,"2", "6")/5,0)</f>
        <v>2051.4523447200127</v>
      </c>
      <c r="O754" s="356">
        <f>AVERAGE(I754:M754)</f>
        <v>2051.4523447200122</v>
      </c>
      <c r="P754" s="157" t="b">
        <f>EXACT(ROUND(N754,1),ROUND(O754,1))</f>
        <v>1</v>
      </c>
    </row>
    <row r="755" spans="1:16" x14ac:dyDescent="0.25">
      <c r="A755" s="164" t="s">
        <v>36</v>
      </c>
      <c r="B755" s="164" t="s">
        <v>105</v>
      </c>
      <c r="C755" s="164" t="s">
        <v>107</v>
      </c>
      <c r="D755" s="164" t="s">
        <v>106</v>
      </c>
      <c r="E755" s="157" t="s">
        <v>15</v>
      </c>
      <c r="F755" s="165" t="str">
        <f>UPPER("FCTYF_"&amp;B755&amp;"_"&amp;D755)</f>
        <v>FCTYF_PIG_PGEN</v>
      </c>
      <c r="G755" s="374" t="s">
        <v>765</v>
      </c>
      <c r="H755" s="165" t="str">
        <f>TRIM("FCTYF_"&amp;B755&amp;"_"&amp;D755&amp;"_"&amp;E755)</f>
        <v>FCTYF_PIG_PgEn_Érable rouge</v>
      </c>
      <c r="I755" s="169">
        <f>IFERROR(_xll.Woodstock.Analyst.Xcel.UDFs.GetIndicatorValue($G755, "5 Famille de courbes="&amp;$F755&amp;";", IntrantScenario!$B$7, IntrantScenario!$B$10,"2")/5,0)</f>
        <v>43.736664553445664</v>
      </c>
      <c r="J755" s="169">
        <f>IFERROR(_xll.Woodstock.Analyst.Xcel.UDFs.GetIndicatorValue($G755, "5 Famille de courbes="&amp;$F755&amp;";", IntrantScenario!$B$7, IntrantScenario!$B$10,"3")/5,0)</f>
        <v>4.8791002189263715</v>
      </c>
      <c r="K755" s="169">
        <f>IFERROR(_xll.Woodstock.Analyst.Xcel.UDFs.GetIndicatorValue($G755, "5 Famille de courbes="&amp;$F755&amp;";", IntrantScenario!$B$7, IntrantScenario!$B$10,"4")/5,0)</f>
        <v>46.464942042083734</v>
      </c>
      <c r="L755" s="169">
        <f>IFERROR(_xll.Woodstock.Analyst.Xcel.UDFs.GetIndicatorValue($G755, "5 Famille de courbes="&amp;$F755&amp;";", IntrantScenario!$B$7, IntrantScenario!$B$10,"5")/5,0)</f>
        <v>38.006541906501084</v>
      </c>
      <c r="M755" s="169">
        <f>IFERROR(_xll.Woodstock.Analyst.Xcel.UDFs.GetIndicatorValue($G755, "5 Famille de courbes="&amp;$F755&amp;";", IntrantScenario!$B$7, IntrantScenario!$B$10,"6")/5,0)</f>
        <v>7.730900456398734</v>
      </c>
      <c r="N755" s="169">
        <f>IFERROR(_xll.Woodstock.Analyst.Xcel.UDFs.GetIndicatorValueAverage($G755, "5 Famille de courbes="&amp;$F755&amp;";", IntrantScenario!$B$7, IntrantScenario!$B$10,"2", "6")/5,0)</f>
        <v>28.16362983547112</v>
      </c>
      <c r="O755" s="356">
        <f>AVERAGE(I755:M755)</f>
        <v>28.163629835471113</v>
      </c>
      <c r="P755" s="157" t="b">
        <f>EXACT(ROUND(N755,1),ROUND(O755,1))</f>
        <v>1</v>
      </c>
    </row>
    <row r="756" spans="1:16" x14ac:dyDescent="0.25">
      <c r="A756" s="164" t="s">
        <v>36</v>
      </c>
      <c r="B756" s="164" t="s">
        <v>105</v>
      </c>
      <c r="C756" s="164" t="s">
        <v>107</v>
      </c>
      <c r="D756" s="164" t="s">
        <v>106</v>
      </c>
      <c r="E756" s="157" t="s">
        <v>17</v>
      </c>
      <c r="F756" s="165" t="str">
        <f>UPPER("FCTYF_"&amp;B756&amp;"_"&amp;D756)</f>
        <v>FCTYF_PIG_PGEN</v>
      </c>
      <c r="G756" s="374" t="s">
        <v>766</v>
      </c>
      <c r="H756" s="165" t="str">
        <f>TRIM("FCTYF_"&amp;B756&amp;"_"&amp;D756&amp;"_"&amp;E756)</f>
        <v>FCTYF_PIG_PgEn_Sous-total F. Intolérants</v>
      </c>
      <c r="I756" s="169">
        <f>IFERROR(_xll.Woodstock.Analyst.Xcel.UDFs.GetIndicatorValue($G756, "5 Famille de courbes="&amp;$F756&amp;";", IntrantScenario!$B$7, IntrantScenario!$B$10,"2")/5,0)</f>
        <v>9972.8104108316438</v>
      </c>
      <c r="J756" s="169">
        <f>IFERROR(_xll.Woodstock.Analyst.Xcel.UDFs.GetIndicatorValue($G756, "5 Famille de courbes="&amp;$F756&amp;";", IntrantScenario!$B$7, IntrantScenario!$B$10,"3")/5,0)</f>
        <v>501.28244864791424</v>
      </c>
      <c r="K756" s="169">
        <f>IFERROR(_xll.Woodstock.Analyst.Xcel.UDFs.GetIndicatorValue($G756, "5 Famille de courbes="&amp;$F756&amp;";", IntrantScenario!$B$7, IntrantScenario!$B$10,"4")/5,0)</f>
        <v>6482.8402214561884</v>
      </c>
      <c r="L756" s="169">
        <f>IFERROR(_xll.Woodstock.Analyst.Xcel.UDFs.GetIndicatorValue($G756, "5 Famille de courbes="&amp;$F756&amp;";", IntrantScenario!$B$7, IntrantScenario!$B$10,"5")/5,0)</f>
        <v>4664.1761105236665</v>
      </c>
      <c r="M756" s="169">
        <f>IFERROR(_xll.Woodstock.Analyst.Xcel.UDFs.GetIndicatorValue($G756, "5 Famille de courbes="&amp;$F756&amp;";", IntrantScenario!$B$7, IntrantScenario!$B$10,"6")/5,0)</f>
        <v>2053.3745489119119</v>
      </c>
      <c r="N756" s="169">
        <f>IFERROR(_xll.Woodstock.Analyst.Xcel.UDFs.GetIndicatorValueAverage($G756, "5 Famille de courbes="&amp;$F756&amp;";", IntrantScenario!$B$7, IntrantScenario!$B$10,"2", "6")/5,0)</f>
        <v>4734.8967480742649</v>
      </c>
      <c r="O756" s="356">
        <f>AVERAGE(I756:M756)</f>
        <v>4734.8967480742649</v>
      </c>
      <c r="P756" s="157" t="b">
        <f>EXACT(ROUND(N756,1),ROUND(O756,1))</f>
        <v>1</v>
      </c>
    </row>
    <row r="757" spans="1:16" x14ac:dyDescent="0.25">
      <c r="A757" s="164" t="s">
        <v>36</v>
      </c>
      <c r="B757" s="164" t="s">
        <v>105</v>
      </c>
      <c r="C757" s="164" t="s">
        <v>107</v>
      </c>
      <c r="D757" s="164" t="s">
        <v>106</v>
      </c>
      <c r="E757" s="157" t="s">
        <v>18</v>
      </c>
      <c r="F757" s="165" t="str">
        <f>UPPER("FCTYF_"&amp;B757&amp;"_"&amp;D757)</f>
        <v>FCTYF_PIG_PGEN</v>
      </c>
      <c r="G757" s="374" t="s">
        <v>767</v>
      </c>
      <c r="H757" s="165" t="str">
        <f>TRIM("FCTYF_"&amp;B757&amp;"_"&amp;D757&amp;"_"&amp;E757)</f>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AVERAGE(I757:M757)</f>
        <v>0</v>
      </c>
      <c r="P757" s="157" t="b">
        <f>EXACT(ROUND(N757,1),ROUND(O757,1))</f>
        <v>1</v>
      </c>
    </row>
    <row r="758" spans="1:16" x14ac:dyDescent="0.25">
      <c r="A758" s="164" t="s">
        <v>36</v>
      </c>
      <c r="B758" s="164" t="s">
        <v>105</v>
      </c>
      <c r="C758" s="164" t="s">
        <v>107</v>
      </c>
      <c r="D758" s="164" t="s">
        <v>106</v>
      </c>
      <c r="E758" s="157" t="s">
        <v>19</v>
      </c>
      <c r="F758" s="165" t="str">
        <f>UPPER("FCTYF_"&amp;B758&amp;"_"&amp;D758)</f>
        <v>FCTYF_PIG_PGEN</v>
      </c>
      <c r="G758" s="374" t="s">
        <v>768</v>
      </c>
      <c r="H758" s="165" t="str">
        <f>TRIM("FCTYF_"&amp;B758&amp;"_"&amp;D758&amp;"_"&amp;E758)</f>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AVERAGE(I758:M758)</f>
        <v>0</v>
      </c>
      <c r="P758" s="157" t="b">
        <f>EXACT(ROUND(N758,1),ROUND(O758,1))</f>
        <v>1</v>
      </c>
    </row>
    <row r="759" spans="1:16" x14ac:dyDescent="0.25">
      <c r="A759" s="164" t="s">
        <v>36</v>
      </c>
      <c r="B759" s="164" t="s">
        <v>105</v>
      </c>
      <c r="C759" s="164" t="s">
        <v>107</v>
      </c>
      <c r="D759" s="164" t="s">
        <v>106</v>
      </c>
      <c r="E759" s="157" t="s">
        <v>21</v>
      </c>
      <c r="F759" s="165" t="str">
        <f>UPPER("FCTYF_"&amp;B759&amp;"_"&amp;D759)</f>
        <v>FCTYF_PIG_PGEN</v>
      </c>
      <c r="G759" s="374" t="s">
        <v>769</v>
      </c>
      <c r="H759" s="165" t="str">
        <f>TRIM("FCTYF_"&amp;B759&amp;"_"&amp;D759&amp;"_"&amp;E759)</f>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AVERAGE(I759:M759)</f>
        <v>0</v>
      </c>
      <c r="P759" s="157" t="b">
        <f>EXACT(ROUND(N759,1),ROUND(O759,1))</f>
        <v>1</v>
      </c>
    </row>
    <row r="760" spans="1:16" x14ac:dyDescent="0.25">
      <c r="A760" s="164" t="s">
        <v>36</v>
      </c>
      <c r="B760" s="164" t="s">
        <v>105</v>
      </c>
      <c r="C760" s="164" t="s">
        <v>107</v>
      </c>
      <c r="D760" s="164" t="s">
        <v>106</v>
      </c>
      <c r="E760" s="157" t="s">
        <v>39</v>
      </c>
      <c r="F760" s="165" t="str">
        <f>UPPER("FCTYF_"&amp;B760&amp;"_"&amp;D760)</f>
        <v>FCTYF_PIG_PGEN</v>
      </c>
      <c r="G760" s="374" t="s">
        <v>806</v>
      </c>
      <c r="H760" s="165" t="str">
        <f>TRIM("FCTYF_"&amp;B760&amp;"_"&amp;D760&amp;"_"&amp;E760)</f>
        <v>FCTYF_PIG_PgEn_Total Résineux &amp; Feuillus</v>
      </c>
      <c r="I760" s="169">
        <f>IFERROR(_xll.Woodstock.Analyst.Xcel.UDFs.GetIndicatorValue($G760, "5 Famille de courbes="&amp;$F760&amp;";", IntrantScenario!$B$7, IntrantScenario!$B$10,"2")/5,0)</f>
        <v>139507.29706043025</v>
      </c>
      <c r="J760" s="169">
        <f>IFERROR(_xll.Woodstock.Analyst.Xcel.UDFs.GetIndicatorValue($G760, "5 Famille de courbes="&amp;$F760&amp;";", IntrantScenario!$B$7, IntrantScenario!$B$10,"3")/5,0)</f>
        <v>5374.8321830984951</v>
      </c>
      <c r="K760" s="169">
        <f>IFERROR(_xll.Woodstock.Analyst.Xcel.UDFs.GetIndicatorValue($G760, "5 Famille de courbes="&amp;$F760&amp;";", IntrantScenario!$B$7, IntrantScenario!$B$10,"4")/5,0)</f>
        <v>104130.768960017</v>
      </c>
      <c r="L760" s="169">
        <f>IFERROR(_xll.Woodstock.Analyst.Xcel.UDFs.GetIndicatorValue($G760, "5 Famille de courbes="&amp;$F760&amp;";", IntrantScenario!$B$7, IntrantScenario!$B$10,"5")/5,0)</f>
        <v>63490.322920974133</v>
      </c>
      <c r="M760" s="169">
        <f>IFERROR(_xll.Woodstock.Analyst.Xcel.UDFs.GetIndicatorValue($G760, "5 Famille de courbes="&amp;$F760&amp;";", IntrantScenario!$B$7, IntrantScenario!$B$10,"6")/5,0)</f>
        <v>44546.597926361414</v>
      </c>
      <c r="N760" s="169">
        <f>IFERROR(_xll.Woodstock.Analyst.Xcel.UDFs.GetIndicatorValueAverage($G760, "5 Famille de courbes="&amp;$F760&amp;";", IntrantScenario!$B$7, IntrantScenario!$B$10,"2", "6")/5,0)</f>
        <v>71409.963810176254</v>
      </c>
      <c r="O760" s="356">
        <f>AVERAGE(I760:M760)</f>
        <v>71409.963810176268</v>
      </c>
      <c r="P760" s="157" t="b">
        <f>EXACT(ROUND(N760,1),ROUND(O760,1))</f>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UPPER("FCTYF_"&amp;B762&amp;"_"&amp;D762)</f>
        <v>FCTYF_PIG_PGRX</v>
      </c>
      <c r="G762" s="374" t="s">
        <v>756</v>
      </c>
      <c r="H762" s="165" t="str">
        <f>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AVERAGE(I762:M762)</f>
        <v>0</v>
      </c>
      <c r="P762" s="157" t="b">
        <f>EXACT(ROUND(N762,1),ROUND(O762,1))</f>
        <v>1</v>
      </c>
    </row>
    <row r="763" spans="1:16" x14ac:dyDescent="0.25">
      <c r="A763" s="164" t="s">
        <v>36</v>
      </c>
      <c r="B763" s="164" t="s">
        <v>105</v>
      </c>
      <c r="C763" s="164" t="s">
        <v>207</v>
      </c>
      <c r="D763" s="164" t="s">
        <v>208</v>
      </c>
      <c r="E763" s="157" t="s">
        <v>3</v>
      </c>
      <c r="F763" s="165" t="str">
        <f>UPPER("FCTYF_"&amp;B763&amp;"_"&amp;D763)</f>
        <v>FCTYF_PIG_PGRX</v>
      </c>
      <c r="G763" s="374" t="s">
        <v>757</v>
      </c>
      <c r="H763" s="165" t="str">
        <f>TRIM("FCTYF_"&amp;B763&amp;"_"&amp;D763&amp;"_"&amp;E763)</f>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AVERAGE(I763:M763)</f>
        <v>0</v>
      </c>
      <c r="P763" s="157" t="b">
        <f>EXACT(ROUND(N763,1),ROUND(O763,1))</f>
        <v>1</v>
      </c>
    </row>
    <row r="764" spans="1:16" x14ac:dyDescent="0.25">
      <c r="A764" s="164" t="s">
        <v>36</v>
      </c>
      <c r="B764" s="164" t="s">
        <v>105</v>
      </c>
      <c r="C764" s="164" t="s">
        <v>207</v>
      </c>
      <c r="D764" s="164" t="s">
        <v>208</v>
      </c>
      <c r="E764" s="157" t="s">
        <v>4</v>
      </c>
      <c r="F764" s="165" t="str">
        <f>UPPER("FCTYF_"&amp;B764&amp;"_"&amp;D764)</f>
        <v>FCTYF_PIG_PGRX</v>
      </c>
      <c r="G764" s="374" t="s">
        <v>758</v>
      </c>
      <c r="H764" s="165" t="str">
        <f>TRIM("FCTYF_"&amp;B764&amp;"_"&amp;D764&amp;"_"&amp;E764)</f>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AVERAGE(I764:M764)</f>
        <v>0</v>
      </c>
      <c r="P764" s="157" t="b">
        <f>EXACT(ROUND(N764,1),ROUND(O764,1))</f>
        <v>1</v>
      </c>
    </row>
    <row r="765" spans="1:16" x14ac:dyDescent="0.25">
      <c r="A765" s="164" t="s">
        <v>36</v>
      </c>
      <c r="B765" s="164" t="s">
        <v>105</v>
      </c>
      <c r="C765" s="164" t="s">
        <v>207</v>
      </c>
      <c r="D765" s="164" t="s">
        <v>208</v>
      </c>
      <c r="E765" s="157" t="s">
        <v>5</v>
      </c>
      <c r="F765" s="165" t="str">
        <f>UPPER("FCTYF_"&amp;B765&amp;"_"&amp;D765)</f>
        <v>FCTYF_PIG_PGRX</v>
      </c>
      <c r="G765" s="374" t="s">
        <v>759</v>
      </c>
      <c r="H765" s="165" t="str">
        <f>TRIM("FCTYF_"&amp;B765&amp;"_"&amp;D765&amp;"_"&amp;E765)</f>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AVERAGE(I765:M765)</f>
        <v>0</v>
      </c>
      <c r="P765" s="157" t="b">
        <f>EXACT(ROUND(N765,1),ROUND(O765,1))</f>
        <v>1</v>
      </c>
    </row>
    <row r="766" spans="1:16" x14ac:dyDescent="0.25">
      <c r="A766" s="164" t="s">
        <v>36</v>
      </c>
      <c r="B766" s="164" t="s">
        <v>105</v>
      </c>
      <c r="C766" s="164" t="s">
        <v>207</v>
      </c>
      <c r="D766" s="164" t="s">
        <v>208</v>
      </c>
      <c r="E766" s="157" t="s">
        <v>6</v>
      </c>
      <c r="F766" s="165" t="str">
        <f>UPPER("FCTYF_"&amp;B766&amp;"_"&amp;D766)</f>
        <v>FCTYF_PIG_PGRX</v>
      </c>
      <c r="G766" s="374" t="s">
        <v>770</v>
      </c>
      <c r="H766" s="165" t="str">
        <f>TRIM("FCTYF_"&amp;B766&amp;"_"&amp;D766&amp;"_"&amp;E766)</f>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AVERAGE(I766:M766)</f>
        <v>0</v>
      </c>
      <c r="P766" s="157" t="b">
        <f>EXACT(ROUND(N766,1),ROUND(O766,1))</f>
        <v>1</v>
      </c>
    </row>
    <row r="767" spans="1:16" x14ac:dyDescent="0.25">
      <c r="A767" s="164" t="s">
        <v>36</v>
      </c>
      <c r="B767" s="164" t="s">
        <v>105</v>
      </c>
      <c r="C767" s="164" t="s">
        <v>207</v>
      </c>
      <c r="D767" s="164" t="s">
        <v>208</v>
      </c>
      <c r="E767" s="157" t="s">
        <v>7</v>
      </c>
      <c r="F767" s="165" t="str">
        <f>UPPER("FCTYF_"&amp;B767&amp;"_"&amp;D767)</f>
        <v>FCTYF_PIG_PGRX</v>
      </c>
      <c r="G767" s="374" t="s">
        <v>760</v>
      </c>
      <c r="H767" s="165" t="str">
        <f>TRIM("FCTYF_"&amp;B767&amp;"_"&amp;D767&amp;"_"&amp;E767)</f>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AVERAGE(I767:M767)</f>
        <v>0</v>
      </c>
      <c r="P767" s="157" t="b">
        <f>EXACT(ROUND(N767,1),ROUND(O767,1))</f>
        <v>1</v>
      </c>
    </row>
    <row r="768" spans="1:16" x14ac:dyDescent="0.25">
      <c r="A768" s="164" t="s">
        <v>36</v>
      </c>
      <c r="B768" s="164" t="s">
        <v>105</v>
      </c>
      <c r="C768" s="164" t="s">
        <v>207</v>
      </c>
      <c r="D768" s="164" t="s">
        <v>208</v>
      </c>
      <c r="E768" s="157" t="s">
        <v>8</v>
      </c>
      <c r="F768" s="165" t="str">
        <f>UPPER("FCTYF_"&amp;B768&amp;"_"&amp;D768)</f>
        <v>FCTYF_PIG_PGRX</v>
      </c>
      <c r="G768" s="374" t="s">
        <v>761</v>
      </c>
      <c r="H768" s="165" t="str">
        <f>TRIM("FCTYF_"&amp;B768&amp;"_"&amp;D768&amp;"_"&amp;E768)</f>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AVERAGE(I768:M768)</f>
        <v>0</v>
      </c>
      <c r="P768" s="157" t="b">
        <f>EXACT(ROUND(N768,1),ROUND(O768,1))</f>
        <v>1</v>
      </c>
    </row>
    <row r="769" spans="1:16" x14ac:dyDescent="0.25">
      <c r="A769" s="164" t="s">
        <v>36</v>
      </c>
      <c r="B769" s="164" t="s">
        <v>105</v>
      </c>
      <c r="C769" s="164" t="s">
        <v>207</v>
      </c>
      <c r="D769" s="164" t="s">
        <v>208</v>
      </c>
      <c r="E769" s="157" t="s">
        <v>9</v>
      </c>
      <c r="F769" s="165" t="str">
        <f>UPPER("FCTYF_"&amp;B769&amp;"_"&amp;D769)</f>
        <v>FCTYF_PIG_PGRX</v>
      </c>
      <c r="G769" s="374" t="s">
        <v>762</v>
      </c>
      <c r="H769" s="165" t="str">
        <f>TRIM("FCTYF_"&amp;B769&amp;"_"&amp;D769&amp;"_"&amp;E769)</f>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AVERAGE(I769:M769)</f>
        <v>0</v>
      </c>
      <c r="P769" s="157" t="b">
        <f>EXACT(ROUND(N769,1),ROUND(O769,1))</f>
        <v>1</v>
      </c>
    </row>
    <row r="770" spans="1:16" x14ac:dyDescent="0.25">
      <c r="A770" s="164" t="s">
        <v>36</v>
      </c>
      <c r="B770" s="164" t="s">
        <v>105</v>
      </c>
      <c r="C770" s="164" t="s">
        <v>207</v>
      </c>
      <c r="D770" s="164" t="s">
        <v>208</v>
      </c>
      <c r="E770" s="157" t="s">
        <v>11</v>
      </c>
      <c r="F770" s="165" t="str">
        <f>UPPER("FCTYF_"&amp;B770&amp;"_"&amp;D770)</f>
        <v>FCTYF_PIG_PGRX</v>
      </c>
      <c r="G770" s="374" t="s">
        <v>805</v>
      </c>
      <c r="H770" s="165" t="str">
        <f>TRIM("FCTYF_"&amp;B770&amp;"_"&amp;D770&amp;"_"&amp;E770)</f>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AVERAGE(I770:M770)</f>
        <v>0</v>
      </c>
      <c r="P770" s="157" t="b">
        <f>EXACT(ROUND(N770,1),ROUND(O770,1))</f>
        <v>1</v>
      </c>
    </row>
    <row r="771" spans="1:16" x14ac:dyDescent="0.25">
      <c r="A771" s="164" t="s">
        <v>36</v>
      </c>
      <c r="B771" s="164" t="s">
        <v>105</v>
      </c>
      <c r="C771" s="164" t="s">
        <v>207</v>
      </c>
      <c r="D771" s="164" t="s">
        <v>208</v>
      </c>
      <c r="E771" s="157" t="s">
        <v>13</v>
      </c>
      <c r="F771" s="165" t="str">
        <f>UPPER("FCTYF_"&amp;B771&amp;"_"&amp;D771)</f>
        <v>FCTYF_PIG_PGRX</v>
      </c>
      <c r="G771" s="374" t="s">
        <v>763</v>
      </c>
      <c r="H771" s="165" t="str">
        <f>TRIM("FCTYF_"&amp;B771&amp;"_"&amp;D771&amp;"_"&amp;E771)</f>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AVERAGE(I771:M771)</f>
        <v>0</v>
      </c>
      <c r="P771" s="157" t="b">
        <f>EXACT(ROUND(N771,1),ROUND(O771,1))</f>
        <v>1</v>
      </c>
    </row>
    <row r="772" spans="1:16" x14ac:dyDescent="0.25">
      <c r="A772" s="164" t="s">
        <v>36</v>
      </c>
      <c r="B772" s="164" t="s">
        <v>105</v>
      </c>
      <c r="C772" s="164" t="s">
        <v>207</v>
      </c>
      <c r="D772" s="164" t="s">
        <v>208</v>
      </c>
      <c r="E772" s="157" t="s">
        <v>14</v>
      </c>
      <c r="F772" s="165" t="str">
        <f>UPPER("FCTYF_"&amp;B772&amp;"_"&amp;D772)</f>
        <v>FCTYF_PIG_PGRX</v>
      </c>
      <c r="G772" s="374" t="s">
        <v>764</v>
      </c>
      <c r="H772" s="165" t="str">
        <f>TRIM("FCTYF_"&amp;B772&amp;"_"&amp;D772&amp;"_"&amp;E772)</f>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AVERAGE(I772:M772)</f>
        <v>0</v>
      </c>
      <c r="P772" s="157" t="b">
        <f>EXACT(ROUND(N772,1),ROUND(O772,1))</f>
        <v>1</v>
      </c>
    </row>
    <row r="773" spans="1:16" x14ac:dyDescent="0.25">
      <c r="A773" s="164" t="s">
        <v>36</v>
      </c>
      <c r="B773" s="164" t="s">
        <v>105</v>
      </c>
      <c r="C773" s="164" t="s">
        <v>207</v>
      </c>
      <c r="D773" s="164" t="s">
        <v>208</v>
      </c>
      <c r="E773" s="157" t="s">
        <v>15</v>
      </c>
      <c r="F773" s="165" t="str">
        <f>UPPER("FCTYF_"&amp;B773&amp;"_"&amp;D773)</f>
        <v>FCTYF_PIG_PGRX</v>
      </c>
      <c r="G773" s="374" t="s">
        <v>765</v>
      </c>
      <c r="H773" s="165" t="str">
        <f>TRIM("FCTYF_"&amp;B773&amp;"_"&amp;D773&amp;"_"&amp;E773)</f>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AVERAGE(I773:M773)</f>
        <v>0</v>
      </c>
      <c r="P773" s="157" t="b">
        <f>EXACT(ROUND(N773,1),ROUND(O773,1))</f>
        <v>1</v>
      </c>
    </row>
    <row r="774" spans="1:16" x14ac:dyDescent="0.25">
      <c r="A774" s="164" t="s">
        <v>36</v>
      </c>
      <c r="B774" s="164" t="s">
        <v>105</v>
      </c>
      <c r="C774" s="164" t="s">
        <v>207</v>
      </c>
      <c r="D774" s="164" t="s">
        <v>208</v>
      </c>
      <c r="E774" s="157" t="s">
        <v>17</v>
      </c>
      <c r="F774" s="165" t="str">
        <f>UPPER("FCTYF_"&amp;B774&amp;"_"&amp;D774)</f>
        <v>FCTYF_PIG_PGRX</v>
      </c>
      <c r="G774" s="374" t="s">
        <v>766</v>
      </c>
      <c r="H774" s="165" t="str">
        <f>TRIM("FCTYF_"&amp;B774&amp;"_"&amp;D774&amp;"_"&amp;E774)</f>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AVERAGE(I774:M774)</f>
        <v>0</v>
      </c>
      <c r="P774" s="157" t="b">
        <f>EXACT(ROUND(N774,1),ROUND(O774,1))</f>
        <v>1</v>
      </c>
    </row>
    <row r="775" spans="1:16" x14ac:dyDescent="0.25">
      <c r="A775" s="164" t="s">
        <v>36</v>
      </c>
      <c r="B775" s="164" t="s">
        <v>105</v>
      </c>
      <c r="C775" s="164" t="s">
        <v>207</v>
      </c>
      <c r="D775" s="164" t="s">
        <v>208</v>
      </c>
      <c r="E775" s="157" t="s">
        <v>18</v>
      </c>
      <c r="F775" s="165" t="str">
        <f>UPPER("FCTYF_"&amp;B775&amp;"_"&amp;D775)</f>
        <v>FCTYF_PIG_PGRX</v>
      </c>
      <c r="G775" s="374" t="s">
        <v>767</v>
      </c>
      <c r="H775" s="165" t="str">
        <f>TRIM("FCTYF_"&amp;B775&amp;"_"&amp;D775&amp;"_"&amp;E775)</f>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AVERAGE(I775:M775)</f>
        <v>0</v>
      </c>
      <c r="P775" s="157" t="b">
        <f>EXACT(ROUND(N775,1),ROUND(O775,1))</f>
        <v>1</v>
      </c>
    </row>
    <row r="776" spans="1:16" x14ac:dyDescent="0.25">
      <c r="A776" s="164" t="s">
        <v>36</v>
      </c>
      <c r="B776" s="164" t="s">
        <v>105</v>
      </c>
      <c r="C776" s="164" t="s">
        <v>207</v>
      </c>
      <c r="D776" s="164" t="s">
        <v>208</v>
      </c>
      <c r="E776" s="157" t="s">
        <v>19</v>
      </c>
      <c r="F776" s="165" t="str">
        <f>UPPER("FCTYF_"&amp;B776&amp;"_"&amp;D776)</f>
        <v>FCTYF_PIG_PGRX</v>
      </c>
      <c r="G776" s="374" t="s">
        <v>768</v>
      </c>
      <c r="H776" s="165" t="str">
        <f>TRIM("FCTYF_"&amp;B776&amp;"_"&amp;D776&amp;"_"&amp;E776)</f>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AVERAGE(I776:M776)</f>
        <v>0</v>
      </c>
      <c r="P776" s="157" t="b">
        <f>EXACT(ROUND(N776,1),ROUND(O776,1))</f>
        <v>1</v>
      </c>
    </row>
    <row r="777" spans="1:16" x14ac:dyDescent="0.25">
      <c r="A777" s="164" t="s">
        <v>36</v>
      </c>
      <c r="B777" s="164" t="s">
        <v>105</v>
      </c>
      <c r="C777" s="164" t="s">
        <v>207</v>
      </c>
      <c r="D777" s="164" t="s">
        <v>208</v>
      </c>
      <c r="E777" s="157" t="s">
        <v>21</v>
      </c>
      <c r="F777" s="165" t="str">
        <f>UPPER("FCTYF_"&amp;B777&amp;"_"&amp;D777)</f>
        <v>FCTYF_PIG_PGRX</v>
      </c>
      <c r="G777" s="374" t="s">
        <v>769</v>
      </c>
      <c r="H777" s="165" t="str">
        <f>TRIM("FCTYF_"&amp;B777&amp;"_"&amp;D777&amp;"_"&amp;E777)</f>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AVERAGE(I777:M777)</f>
        <v>0</v>
      </c>
      <c r="P777" s="157" t="b">
        <f>EXACT(ROUND(N777,1),ROUND(O777,1))</f>
        <v>1</v>
      </c>
    </row>
    <row r="778" spans="1:16" x14ac:dyDescent="0.25">
      <c r="A778" s="164" t="s">
        <v>36</v>
      </c>
      <c r="B778" s="164" t="s">
        <v>105</v>
      </c>
      <c r="C778" s="164" t="s">
        <v>207</v>
      </c>
      <c r="D778" s="164" t="s">
        <v>208</v>
      </c>
      <c r="E778" s="157" t="s">
        <v>39</v>
      </c>
      <c r="F778" s="165" t="str">
        <f>UPPER("FCTYF_"&amp;B778&amp;"_"&amp;D778)</f>
        <v>FCTYF_PIG_PGRX</v>
      </c>
      <c r="G778" s="374" t="s">
        <v>806</v>
      </c>
      <c r="H778" s="165" t="str">
        <f>TRIM("FCTYF_"&amp;B778&amp;"_"&amp;D778&amp;"_"&amp;E778)</f>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AVERAGE(I778:M778)</f>
        <v>0</v>
      </c>
      <c r="P778" s="157" t="b">
        <f>EXACT(ROUND(N778,1),ROUND(O778,1))</f>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UPPER("FCTYF_"&amp;B780&amp;"_"&amp;D780)</f>
        <v>FCTYF_PIN_PB</v>
      </c>
      <c r="G780" s="374" t="s">
        <v>756</v>
      </c>
      <c r="H780" s="165" t="str">
        <f>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AVERAGE(I780:M780)</f>
        <v>0</v>
      </c>
      <c r="P780" s="157" t="b">
        <f>EXACT(ROUND(N780,1),ROUND(O780,1))</f>
        <v>1</v>
      </c>
    </row>
    <row r="781" spans="1:16" x14ac:dyDescent="0.25">
      <c r="A781" s="164" t="s">
        <v>95</v>
      </c>
      <c r="B781" s="164" t="s">
        <v>94</v>
      </c>
      <c r="C781" s="164" t="s">
        <v>95</v>
      </c>
      <c r="D781" s="164" t="s">
        <v>209</v>
      </c>
      <c r="E781" s="157" t="s">
        <v>3</v>
      </c>
      <c r="F781" s="165" t="str">
        <f>UPPER("FCTYF_"&amp;B781&amp;"_"&amp;D781)</f>
        <v>FCTYF_PIN_PB</v>
      </c>
      <c r="G781" s="374" t="s">
        <v>757</v>
      </c>
      <c r="H781" s="165" t="str">
        <f>TRIM("FCTYF_"&amp;B781&amp;"_"&amp;D781&amp;"_"&amp;E781)</f>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AVERAGE(I781:M781)</f>
        <v>0</v>
      </c>
      <c r="P781" s="157" t="b">
        <f>EXACT(ROUND(N781,1),ROUND(O781,1))</f>
        <v>1</v>
      </c>
    </row>
    <row r="782" spans="1:16" x14ac:dyDescent="0.25">
      <c r="A782" s="164" t="s">
        <v>95</v>
      </c>
      <c r="B782" s="164" t="s">
        <v>94</v>
      </c>
      <c r="C782" s="164" t="s">
        <v>95</v>
      </c>
      <c r="D782" s="164" t="s">
        <v>209</v>
      </c>
      <c r="E782" s="157" t="s">
        <v>4</v>
      </c>
      <c r="F782" s="165" t="str">
        <f>UPPER("FCTYF_"&amp;B782&amp;"_"&amp;D782)</f>
        <v>FCTYF_PIN_PB</v>
      </c>
      <c r="G782" s="374" t="s">
        <v>758</v>
      </c>
      <c r="H782" s="165" t="str">
        <f>TRIM("FCTYF_"&amp;B782&amp;"_"&amp;D782&amp;"_"&amp;E782)</f>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AVERAGE(I782:M782)</f>
        <v>0</v>
      </c>
      <c r="P782" s="157" t="b">
        <f>EXACT(ROUND(N782,1),ROUND(O782,1))</f>
        <v>1</v>
      </c>
    </row>
    <row r="783" spans="1:16" x14ac:dyDescent="0.25">
      <c r="A783" s="164" t="s">
        <v>95</v>
      </c>
      <c r="B783" s="164" t="s">
        <v>94</v>
      </c>
      <c r="C783" s="164" t="s">
        <v>95</v>
      </c>
      <c r="D783" s="164" t="s">
        <v>209</v>
      </c>
      <c r="E783" s="157" t="s">
        <v>5</v>
      </c>
      <c r="F783" s="165" t="str">
        <f>UPPER("FCTYF_"&amp;B783&amp;"_"&amp;D783)</f>
        <v>FCTYF_PIN_PB</v>
      </c>
      <c r="G783" s="374" t="s">
        <v>759</v>
      </c>
      <c r="H783" s="165" t="str">
        <f>TRIM("FCTYF_"&amp;B783&amp;"_"&amp;D783&amp;"_"&amp;E783)</f>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AVERAGE(I783:M783)</f>
        <v>0</v>
      </c>
      <c r="P783" s="157" t="b">
        <f>EXACT(ROUND(N783,1),ROUND(O783,1))</f>
        <v>1</v>
      </c>
    </row>
    <row r="784" spans="1:16" x14ac:dyDescent="0.25">
      <c r="A784" s="164" t="s">
        <v>95</v>
      </c>
      <c r="B784" s="164" t="s">
        <v>94</v>
      </c>
      <c r="C784" s="164" t="s">
        <v>95</v>
      </c>
      <c r="D784" s="164" t="s">
        <v>209</v>
      </c>
      <c r="E784" s="157" t="s">
        <v>6</v>
      </c>
      <c r="F784" s="165" t="str">
        <f>UPPER("FCTYF_"&amp;B784&amp;"_"&amp;D784)</f>
        <v>FCTYF_PIN_PB</v>
      </c>
      <c r="G784" s="374" t="s">
        <v>770</v>
      </c>
      <c r="H784" s="165" t="str">
        <f>TRIM("FCTYF_"&amp;B784&amp;"_"&amp;D784&amp;"_"&amp;E784)</f>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AVERAGE(I784:M784)</f>
        <v>0</v>
      </c>
      <c r="P784" s="157" t="b">
        <f>EXACT(ROUND(N784,1),ROUND(O784,1))</f>
        <v>1</v>
      </c>
    </row>
    <row r="785" spans="1:16" x14ac:dyDescent="0.25">
      <c r="A785" s="164" t="s">
        <v>95</v>
      </c>
      <c r="B785" s="164" t="s">
        <v>94</v>
      </c>
      <c r="C785" s="164" t="s">
        <v>95</v>
      </c>
      <c r="D785" s="164" t="s">
        <v>209</v>
      </c>
      <c r="E785" s="157" t="s">
        <v>7</v>
      </c>
      <c r="F785" s="165" t="str">
        <f>UPPER("FCTYF_"&amp;B785&amp;"_"&amp;D785)</f>
        <v>FCTYF_PIN_PB</v>
      </c>
      <c r="G785" s="374" t="s">
        <v>760</v>
      </c>
      <c r="H785" s="165" t="str">
        <f>TRIM("FCTYF_"&amp;B785&amp;"_"&amp;D785&amp;"_"&amp;E785)</f>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AVERAGE(I785:M785)</f>
        <v>0</v>
      </c>
      <c r="P785" s="157" t="b">
        <f>EXACT(ROUND(N785,1),ROUND(O785,1))</f>
        <v>1</v>
      </c>
    </row>
    <row r="786" spans="1:16" x14ac:dyDescent="0.25">
      <c r="A786" s="164" t="s">
        <v>95</v>
      </c>
      <c r="B786" s="164" t="s">
        <v>94</v>
      </c>
      <c r="C786" s="164" t="s">
        <v>95</v>
      </c>
      <c r="D786" s="164" t="s">
        <v>209</v>
      </c>
      <c r="E786" s="157" t="s">
        <v>8</v>
      </c>
      <c r="F786" s="165" t="str">
        <f>UPPER("FCTYF_"&amp;B786&amp;"_"&amp;D786)</f>
        <v>FCTYF_PIN_PB</v>
      </c>
      <c r="G786" s="374" t="s">
        <v>761</v>
      </c>
      <c r="H786" s="165" t="str">
        <f>TRIM("FCTYF_"&amp;B786&amp;"_"&amp;D786&amp;"_"&amp;E786)</f>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AVERAGE(I786:M786)</f>
        <v>0</v>
      </c>
      <c r="P786" s="157" t="b">
        <f>EXACT(ROUND(N786,1),ROUND(O786,1))</f>
        <v>1</v>
      </c>
    </row>
    <row r="787" spans="1:16" x14ac:dyDescent="0.25">
      <c r="A787" s="164" t="s">
        <v>95</v>
      </c>
      <c r="B787" s="164" t="s">
        <v>94</v>
      </c>
      <c r="C787" s="164" t="s">
        <v>95</v>
      </c>
      <c r="D787" s="164" t="s">
        <v>209</v>
      </c>
      <c r="E787" s="157" t="s">
        <v>9</v>
      </c>
      <c r="F787" s="165" t="str">
        <f>UPPER("FCTYF_"&amp;B787&amp;"_"&amp;D787)</f>
        <v>FCTYF_PIN_PB</v>
      </c>
      <c r="G787" s="374" t="s">
        <v>762</v>
      </c>
      <c r="H787" s="165" t="str">
        <f>TRIM("FCTYF_"&amp;B787&amp;"_"&amp;D787&amp;"_"&amp;E787)</f>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AVERAGE(I787:M787)</f>
        <v>0</v>
      </c>
      <c r="P787" s="157" t="b">
        <f>EXACT(ROUND(N787,1),ROUND(O787,1))</f>
        <v>1</v>
      </c>
    </row>
    <row r="788" spans="1:16" x14ac:dyDescent="0.25">
      <c r="A788" s="164" t="s">
        <v>95</v>
      </c>
      <c r="B788" s="164" t="s">
        <v>94</v>
      </c>
      <c r="C788" s="164" t="s">
        <v>95</v>
      </c>
      <c r="D788" s="164" t="s">
        <v>209</v>
      </c>
      <c r="E788" s="157" t="s">
        <v>11</v>
      </c>
      <c r="F788" s="165" t="str">
        <f>UPPER("FCTYF_"&amp;B788&amp;"_"&amp;D788)</f>
        <v>FCTYF_PIN_PB</v>
      </c>
      <c r="G788" s="374" t="s">
        <v>805</v>
      </c>
      <c r="H788" s="165" t="str">
        <f>TRIM("FCTYF_"&amp;B788&amp;"_"&amp;D788&amp;"_"&amp;E788)</f>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AVERAGE(I788:M788)</f>
        <v>0</v>
      </c>
      <c r="P788" s="157" t="b">
        <f>EXACT(ROUND(N788,1),ROUND(O788,1))</f>
        <v>1</v>
      </c>
    </row>
    <row r="789" spans="1:16" x14ac:dyDescent="0.25">
      <c r="A789" s="164" t="s">
        <v>95</v>
      </c>
      <c r="B789" s="164" t="s">
        <v>94</v>
      </c>
      <c r="C789" s="164" t="s">
        <v>95</v>
      </c>
      <c r="D789" s="164" t="s">
        <v>209</v>
      </c>
      <c r="E789" s="157" t="s">
        <v>13</v>
      </c>
      <c r="F789" s="165" t="str">
        <f>UPPER("FCTYF_"&amp;B789&amp;"_"&amp;D789)</f>
        <v>FCTYF_PIN_PB</v>
      </c>
      <c r="G789" s="374" t="s">
        <v>763</v>
      </c>
      <c r="H789" s="165" t="str">
        <f>TRIM("FCTYF_"&amp;B789&amp;"_"&amp;D789&amp;"_"&amp;E789)</f>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AVERAGE(I789:M789)</f>
        <v>0</v>
      </c>
      <c r="P789" s="157" t="b">
        <f>EXACT(ROUND(N789,1),ROUND(O789,1))</f>
        <v>1</v>
      </c>
    </row>
    <row r="790" spans="1:16" x14ac:dyDescent="0.25">
      <c r="A790" s="164" t="s">
        <v>95</v>
      </c>
      <c r="B790" s="164" t="s">
        <v>94</v>
      </c>
      <c r="C790" s="164" t="s">
        <v>95</v>
      </c>
      <c r="D790" s="164" t="s">
        <v>209</v>
      </c>
      <c r="E790" s="157" t="s">
        <v>14</v>
      </c>
      <c r="F790" s="165" t="str">
        <f>UPPER("FCTYF_"&amp;B790&amp;"_"&amp;D790)</f>
        <v>FCTYF_PIN_PB</v>
      </c>
      <c r="G790" s="374" t="s">
        <v>764</v>
      </c>
      <c r="H790" s="165" t="str">
        <f>TRIM("FCTYF_"&amp;B790&amp;"_"&amp;D790&amp;"_"&amp;E790)</f>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AVERAGE(I790:M790)</f>
        <v>0</v>
      </c>
      <c r="P790" s="157" t="b">
        <f>EXACT(ROUND(N790,1),ROUND(O790,1))</f>
        <v>1</v>
      </c>
    </row>
    <row r="791" spans="1:16" x14ac:dyDescent="0.25">
      <c r="A791" s="164" t="s">
        <v>95</v>
      </c>
      <c r="B791" s="164" t="s">
        <v>94</v>
      </c>
      <c r="C791" s="164" t="s">
        <v>95</v>
      </c>
      <c r="D791" s="164" t="s">
        <v>209</v>
      </c>
      <c r="E791" s="157" t="s">
        <v>15</v>
      </c>
      <c r="F791" s="165" t="str">
        <f>UPPER("FCTYF_"&amp;B791&amp;"_"&amp;D791)</f>
        <v>FCTYF_PIN_PB</v>
      </c>
      <c r="G791" s="374" t="s">
        <v>765</v>
      </c>
      <c r="H791" s="165" t="str">
        <f>TRIM("FCTYF_"&amp;B791&amp;"_"&amp;D791&amp;"_"&amp;E791)</f>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AVERAGE(I791:M791)</f>
        <v>0</v>
      </c>
      <c r="P791" s="157" t="b">
        <f>EXACT(ROUND(N791,1),ROUND(O791,1))</f>
        <v>1</v>
      </c>
    </row>
    <row r="792" spans="1:16" x14ac:dyDescent="0.25">
      <c r="A792" s="164" t="s">
        <v>95</v>
      </c>
      <c r="B792" s="164" t="s">
        <v>94</v>
      </c>
      <c r="C792" s="164" t="s">
        <v>95</v>
      </c>
      <c r="D792" s="164" t="s">
        <v>209</v>
      </c>
      <c r="E792" s="157" t="s">
        <v>17</v>
      </c>
      <c r="F792" s="165" t="str">
        <f>UPPER("FCTYF_"&amp;B792&amp;"_"&amp;D792)</f>
        <v>FCTYF_PIN_PB</v>
      </c>
      <c r="G792" s="374" t="s">
        <v>766</v>
      </c>
      <c r="H792" s="165" t="str">
        <f>TRIM("FCTYF_"&amp;B792&amp;"_"&amp;D792&amp;"_"&amp;E792)</f>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AVERAGE(I792:M792)</f>
        <v>0</v>
      </c>
      <c r="P792" s="157" t="b">
        <f>EXACT(ROUND(N792,1),ROUND(O792,1))</f>
        <v>1</v>
      </c>
    </row>
    <row r="793" spans="1:16" x14ac:dyDescent="0.25">
      <c r="A793" s="164" t="s">
        <v>95</v>
      </c>
      <c r="B793" s="164" t="s">
        <v>94</v>
      </c>
      <c r="C793" s="164" t="s">
        <v>95</v>
      </c>
      <c r="D793" s="164" t="s">
        <v>209</v>
      </c>
      <c r="E793" s="157" t="s">
        <v>18</v>
      </c>
      <c r="F793" s="165" t="str">
        <f>UPPER("FCTYF_"&amp;B793&amp;"_"&amp;D793)</f>
        <v>FCTYF_PIN_PB</v>
      </c>
      <c r="G793" s="374" t="s">
        <v>767</v>
      </c>
      <c r="H793" s="165" t="str">
        <f>TRIM("FCTYF_"&amp;B793&amp;"_"&amp;D793&amp;"_"&amp;E793)</f>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AVERAGE(I793:M793)</f>
        <v>0</v>
      </c>
      <c r="P793" s="157" t="b">
        <f>EXACT(ROUND(N793,1),ROUND(O793,1))</f>
        <v>1</v>
      </c>
    </row>
    <row r="794" spans="1:16" x14ac:dyDescent="0.25">
      <c r="A794" s="164" t="s">
        <v>95</v>
      </c>
      <c r="B794" s="164" t="s">
        <v>94</v>
      </c>
      <c r="C794" s="164" t="s">
        <v>95</v>
      </c>
      <c r="D794" s="164" t="s">
        <v>209</v>
      </c>
      <c r="E794" s="157" t="s">
        <v>19</v>
      </c>
      <c r="F794" s="165" t="str">
        <f>UPPER("FCTYF_"&amp;B794&amp;"_"&amp;D794)</f>
        <v>FCTYF_PIN_PB</v>
      </c>
      <c r="G794" s="374" t="s">
        <v>768</v>
      </c>
      <c r="H794" s="165" t="str">
        <f>TRIM("FCTYF_"&amp;B794&amp;"_"&amp;D794&amp;"_"&amp;E794)</f>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AVERAGE(I794:M794)</f>
        <v>0</v>
      </c>
      <c r="P794" s="157" t="b">
        <f>EXACT(ROUND(N794,1),ROUND(O794,1))</f>
        <v>1</v>
      </c>
    </row>
    <row r="795" spans="1:16" x14ac:dyDescent="0.25">
      <c r="A795" s="164" t="s">
        <v>95</v>
      </c>
      <c r="B795" s="164" t="s">
        <v>94</v>
      </c>
      <c r="C795" s="164" t="s">
        <v>95</v>
      </c>
      <c r="D795" s="164" t="s">
        <v>209</v>
      </c>
      <c r="E795" s="157" t="s">
        <v>21</v>
      </c>
      <c r="F795" s="165" t="str">
        <f>UPPER("FCTYF_"&amp;B795&amp;"_"&amp;D795)</f>
        <v>FCTYF_PIN_PB</v>
      </c>
      <c r="G795" s="374" t="s">
        <v>769</v>
      </c>
      <c r="H795" s="165" t="str">
        <f>TRIM("FCTYF_"&amp;B795&amp;"_"&amp;D795&amp;"_"&amp;E795)</f>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AVERAGE(I795:M795)</f>
        <v>0</v>
      </c>
      <c r="P795" s="157" t="b">
        <f>EXACT(ROUND(N795,1),ROUND(O795,1))</f>
        <v>1</v>
      </c>
    </row>
    <row r="796" spans="1:16" x14ac:dyDescent="0.25">
      <c r="A796" s="164" t="s">
        <v>95</v>
      </c>
      <c r="B796" s="164" t="s">
        <v>94</v>
      </c>
      <c r="C796" s="164" t="s">
        <v>95</v>
      </c>
      <c r="D796" s="164" t="s">
        <v>209</v>
      </c>
      <c r="E796" s="157" t="s">
        <v>39</v>
      </c>
      <c r="F796" s="165" t="str">
        <f>UPPER("FCTYF_"&amp;B796&amp;"_"&amp;D796)</f>
        <v>FCTYF_PIN_PB</v>
      </c>
      <c r="G796" s="374" t="s">
        <v>806</v>
      </c>
      <c r="H796" s="165" t="str">
        <f>TRIM("FCTYF_"&amp;B796&amp;"_"&amp;D796&amp;"_"&amp;E796)</f>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AVERAGE(I796:M796)</f>
        <v>0</v>
      </c>
      <c r="P796" s="157" t="b">
        <f>EXACT(ROUND(N796,1),ROUND(O796,1))</f>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UPPER("FCTYF_"&amp;B798&amp;"_"&amp;D798)</f>
        <v>FCTYF_PIN_PBFX</v>
      </c>
      <c r="G798" s="374" t="s">
        <v>756</v>
      </c>
      <c r="H798" s="165" t="str">
        <f>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AVERAGE(I798:M798)</f>
        <v>0</v>
      </c>
      <c r="P798" s="157" t="b">
        <f>EXACT(ROUND(N798,1),ROUND(O798,1))</f>
        <v>1</v>
      </c>
    </row>
    <row r="799" spans="1:16" x14ac:dyDescent="0.25">
      <c r="A799" s="164" t="s">
        <v>95</v>
      </c>
      <c r="B799" s="164" t="s">
        <v>94</v>
      </c>
      <c r="C799" s="164" t="s">
        <v>135</v>
      </c>
      <c r="D799" s="164" t="s">
        <v>134</v>
      </c>
      <c r="E799" s="157" t="s">
        <v>3</v>
      </c>
      <c r="F799" s="165" t="str">
        <f>UPPER("FCTYF_"&amp;B799&amp;"_"&amp;D799)</f>
        <v>FCTYF_PIN_PBFX</v>
      </c>
      <c r="G799" s="374" t="s">
        <v>757</v>
      </c>
      <c r="H799" s="165" t="str">
        <f>TRIM("FCTYF_"&amp;B799&amp;"_"&amp;D799&amp;"_"&amp;E799)</f>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AVERAGE(I799:M799)</f>
        <v>0</v>
      </c>
      <c r="P799" s="157" t="b">
        <f>EXACT(ROUND(N799,1),ROUND(O799,1))</f>
        <v>1</v>
      </c>
    </row>
    <row r="800" spans="1:16" x14ac:dyDescent="0.25">
      <c r="A800" s="164" t="s">
        <v>95</v>
      </c>
      <c r="B800" s="164" t="s">
        <v>94</v>
      </c>
      <c r="C800" s="164" t="s">
        <v>135</v>
      </c>
      <c r="D800" s="164" t="s">
        <v>134</v>
      </c>
      <c r="E800" s="157" t="s">
        <v>4</v>
      </c>
      <c r="F800" s="165" t="str">
        <f>UPPER("FCTYF_"&amp;B800&amp;"_"&amp;D800)</f>
        <v>FCTYF_PIN_PBFX</v>
      </c>
      <c r="G800" s="374" t="s">
        <v>758</v>
      </c>
      <c r="H800" s="165" t="str">
        <f>TRIM("FCTYF_"&amp;B800&amp;"_"&amp;D800&amp;"_"&amp;E800)</f>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AVERAGE(I800:M800)</f>
        <v>0</v>
      </c>
      <c r="P800" s="157" t="b">
        <f>EXACT(ROUND(N800,1),ROUND(O800,1))</f>
        <v>1</v>
      </c>
    </row>
    <row r="801" spans="1:16" x14ac:dyDescent="0.25">
      <c r="A801" s="164" t="s">
        <v>95</v>
      </c>
      <c r="B801" s="164" t="s">
        <v>94</v>
      </c>
      <c r="C801" s="164" t="s">
        <v>135</v>
      </c>
      <c r="D801" s="164" t="s">
        <v>134</v>
      </c>
      <c r="E801" s="157" t="s">
        <v>5</v>
      </c>
      <c r="F801" s="165" t="str">
        <f>UPPER("FCTYF_"&amp;B801&amp;"_"&amp;D801)</f>
        <v>FCTYF_PIN_PBFX</v>
      </c>
      <c r="G801" s="374" t="s">
        <v>759</v>
      </c>
      <c r="H801" s="165" t="str">
        <f>TRIM("FCTYF_"&amp;B801&amp;"_"&amp;D801&amp;"_"&amp;E801)</f>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AVERAGE(I801:M801)</f>
        <v>0</v>
      </c>
      <c r="P801" s="157" t="b">
        <f>EXACT(ROUND(N801,1),ROUND(O801,1))</f>
        <v>1</v>
      </c>
    </row>
    <row r="802" spans="1:16" x14ac:dyDescent="0.25">
      <c r="A802" s="164" t="s">
        <v>95</v>
      </c>
      <c r="B802" s="164" t="s">
        <v>94</v>
      </c>
      <c r="C802" s="164" t="s">
        <v>135</v>
      </c>
      <c r="D802" s="164" t="s">
        <v>134</v>
      </c>
      <c r="E802" s="157" t="s">
        <v>6</v>
      </c>
      <c r="F802" s="165" t="str">
        <f>UPPER("FCTYF_"&amp;B802&amp;"_"&amp;D802)</f>
        <v>FCTYF_PIN_PBFX</v>
      </c>
      <c r="G802" s="374" t="s">
        <v>770</v>
      </c>
      <c r="H802" s="165" t="str">
        <f>TRIM("FCTYF_"&amp;B802&amp;"_"&amp;D802&amp;"_"&amp;E802)</f>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AVERAGE(I802:M802)</f>
        <v>0</v>
      </c>
      <c r="P802" s="157" t="b">
        <f>EXACT(ROUND(N802,1),ROUND(O802,1))</f>
        <v>1</v>
      </c>
    </row>
    <row r="803" spans="1:16" x14ac:dyDescent="0.25">
      <c r="A803" s="164" t="s">
        <v>95</v>
      </c>
      <c r="B803" s="164" t="s">
        <v>94</v>
      </c>
      <c r="C803" s="164" t="s">
        <v>135</v>
      </c>
      <c r="D803" s="164" t="s">
        <v>134</v>
      </c>
      <c r="E803" s="157" t="s">
        <v>7</v>
      </c>
      <c r="F803" s="165" t="str">
        <f>UPPER("FCTYF_"&amp;B803&amp;"_"&amp;D803)</f>
        <v>FCTYF_PIN_PBFX</v>
      </c>
      <c r="G803" s="374" t="s">
        <v>760</v>
      </c>
      <c r="H803" s="165" t="str">
        <f>TRIM("FCTYF_"&amp;B803&amp;"_"&amp;D803&amp;"_"&amp;E803)</f>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AVERAGE(I803:M803)</f>
        <v>0</v>
      </c>
      <c r="P803" s="157" t="b">
        <f>EXACT(ROUND(N803,1),ROUND(O803,1))</f>
        <v>1</v>
      </c>
    </row>
    <row r="804" spans="1:16" x14ac:dyDescent="0.25">
      <c r="A804" s="164" t="s">
        <v>95</v>
      </c>
      <c r="B804" s="164" t="s">
        <v>94</v>
      </c>
      <c r="C804" s="164" t="s">
        <v>135</v>
      </c>
      <c r="D804" s="164" t="s">
        <v>134</v>
      </c>
      <c r="E804" s="157" t="s">
        <v>8</v>
      </c>
      <c r="F804" s="165" t="str">
        <f>UPPER("FCTYF_"&amp;B804&amp;"_"&amp;D804)</f>
        <v>FCTYF_PIN_PBFX</v>
      </c>
      <c r="G804" s="374" t="s">
        <v>761</v>
      </c>
      <c r="H804" s="165" t="str">
        <f>TRIM("FCTYF_"&amp;B804&amp;"_"&amp;D804&amp;"_"&amp;E804)</f>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AVERAGE(I804:M804)</f>
        <v>0</v>
      </c>
      <c r="P804" s="157" t="b">
        <f>EXACT(ROUND(N804,1),ROUND(O804,1))</f>
        <v>1</v>
      </c>
    </row>
    <row r="805" spans="1:16" x14ac:dyDescent="0.25">
      <c r="A805" s="164" t="s">
        <v>95</v>
      </c>
      <c r="B805" s="164" t="s">
        <v>94</v>
      </c>
      <c r="C805" s="164" t="s">
        <v>135</v>
      </c>
      <c r="D805" s="164" t="s">
        <v>134</v>
      </c>
      <c r="E805" s="157" t="s">
        <v>9</v>
      </c>
      <c r="F805" s="165" t="str">
        <f>UPPER("FCTYF_"&amp;B805&amp;"_"&amp;D805)</f>
        <v>FCTYF_PIN_PBFX</v>
      </c>
      <c r="G805" s="374" t="s">
        <v>762</v>
      </c>
      <c r="H805" s="165" t="str">
        <f>TRIM("FCTYF_"&amp;B805&amp;"_"&amp;D805&amp;"_"&amp;E805)</f>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AVERAGE(I805:M805)</f>
        <v>0</v>
      </c>
      <c r="P805" s="157" t="b">
        <f>EXACT(ROUND(N805,1),ROUND(O805,1))</f>
        <v>1</v>
      </c>
    </row>
    <row r="806" spans="1:16" x14ac:dyDescent="0.25">
      <c r="A806" s="164" t="s">
        <v>95</v>
      </c>
      <c r="B806" s="164" t="s">
        <v>94</v>
      </c>
      <c r="C806" s="164" t="s">
        <v>135</v>
      </c>
      <c r="D806" s="164" t="s">
        <v>134</v>
      </c>
      <c r="E806" s="157" t="s">
        <v>11</v>
      </c>
      <c r="F806" s="165" t="str">
        <f>UPPER("FCTYF_"&amp;B806&amp;"_"&amp;D806)</f>
        <v>FCTYF_PIN_PBFX</v>
      </c>
      <c r="G806" s="374" t="s">
        <v>805</v>
      </c>
      <c r="H806" s="165" t="str">
        <f>TRIM("FCTYF_"&amp;B806&amp;"_"&amp;D806&amp;"_"&amp;E806)</f>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AVERAGE(I806:M806)</f>
        <v>0</v>
      </c>
      <c r="P806" s="157" t="b">
        <f>EXACT(ROUND(N806,1),ROUND(O806,1))</f>
        <v>1</v>
      </c>
    </row>
    <row r="807" spans="1:16" x14ac:dyDescent="0.25">
      <c r="A807" s="164" t="s">
        <v>95</v>
      </c>
      <c r="B807" s="164" t="s">
        <v>94</v>
      </c>
      <c r="C807" s="164" t="s">
        <v>135</v>
      </c>
      <c r="D807" s="164" t="s">
        <v>134</v>
      </c>
      <c r="E807" s="157" t="s">
        <v>13</v>
      </c>
      <c r="F807" s="165" t="str">
        <f>UPPER("FCTYF_"&amp;B807&amp;"_"&amp;D807)</f>
        <v>FCTYF_PIN_PBFX</v>
      </c>
      <c r="G807" s="374" t="s">
        <v>763</v>
      </c>
      <c r="H807" s="165" t="str">
        <f>TRIM("FCTYF_"&amp;B807&amp;"_"&amp;D807&amp;"_"&amp;E807)</f>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AVERAGE(I807:M807)</f>
        <v>0</v>
      </c>
      <c r="P807" s="157" t="b">
        <f>EXACT(ROUND(N807,1),ROUND(O807,1))</f>
        <v>1</v>
      </c>
    </row>
    <row r="808" spans="1:16" x14ac:dyDescent="0.25">
      <c r="A808" s="164" t="s">
        <v>95</v>
      </c>
      <c r="B808" s="164" t="s">
        <v>94</v>
      </c>
      <c r="C808" s="164" t="s">
        <v>135</v>
      </c>
      <c r="D808" s="164" t="s">
        <v>134</v>
      </c>
      <c r="E808" s="157" t="s">
        <v>14</v>
      </c>
      <c r="F808" s="165" t="str">
        <f>UPPER("FCTYF_"&amp;B808&amp;"_"&amp;D808)</f>
        <v>FCTYF_PIN_PBFX</v>
      </c>
      <c r="G808" s="374" t="s">
        <v>764</v>
      </c>
      <c r="H808" s="165" t="str">
        <f>TRIM("FCTYF_"&amp;B808&amp;"_"&amp;D808&amp;"_"&amp;E808)</f>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AVERAGE(I808:M808)</f>
        <v>0</v>
      </c>
      <c r="P808" s="157" t="b">
        <f>EXACT(ROUND(N808,1),ROUND(O808,1))</f>
        <v>1</v>
      </c>
    </row>
    <row r="809" spans="1:16" x14ac:dyDescent="0.25">
      <c r="A809" s="164" t="s">
        <v>95</v>
      </c>
      <c r="B809" s="164" t="s">
        <v>94</v>
      </c>
      <c r="C809" s="164" t="s">
        <v>135</v>
      </c>
      <c r="D809" s="164" t="s">
        <v>134</v>
      </c>
      <c r="E809" s="157" t="s">
        <v>15</v>
      </c>
      <c r="F809" s="165" t="str">
        <f>UPPER("FCTYF_"&amp;B809&amp;"_"&amp;D809)</f>
        <v>FCTYF_PIN_PBFX</v>
      </c>
      <c r="G809" s="374" t="s">
        <v>765</v>
      </c>
      <c r="H809" s="165" t="str">
        <f>TRIM("FCTYF_"&amp;B809&amp;"_"&amp;D809&amp;"_"&amp;E809)</f>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AVERAGE(I809:M809)</f>
        <v>0</v>
      </c>
      <c r="P809" s="157" t="b">
        <f>EXACT(ROUND(N809,1),ROUND(O809,1))</f>
        <v>1</v>
      </c>
    </row>
    <row r="810" spans="1:16" x14ac:dyDescent="0.25">
      <c r="A810" s="164" t="s">
        <v>95</v>
      </c>
      <c r="B810" s="164" t="s">
        <v>94</v>
      </c>
      <c r="C810" s="164" t="s">
        <v>135</v>
      </c>
      <c r="D810" s="164" t="s">
        <v>134</v>
      </c>
      <c r="E810" s="157" t="s">
        <v>17</v>
      </c>
      <c r="F810" s="165" t="str">
        <f>UPPER("FCTYF_"&amp;B810&amp;"_"&amp;D810)</f>
        <v>FCTYF_PIN_PBFX</v>
      </c>
      <c r="G810" s="374" t="s">
        <v>766</v>
      </c>
      <c r="H810" s="165" t="str">
        <f>TRIM("FCTYF_"&amp;B810&amp;"_"&amp;D810&amp;"_"&amp;E810)</f>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AVERAGE(I810:M810)</f>
        <v>0</v>
      </c>
      <c r="P810" s="157" t="b">
        <f>EXACT(ROUND(N810,1),ROUND(O810,1))</f>
        <v>1</v>
      </c>
    </row>
    <row r="811" spans="1:16" x14ac:dyDescent="0.25">
      <c r="A811" s="164" t="s">
        <v>95</v>
      </c>
      <c r="B811" s="164" t="s">
        <v>94</v>
      </c>
      <c r="C811" s="164" t="s">
        <v>135</v>
      </c>
      <c r="D811" s="164" t="s">
        <v>134</v>
      </c>
      <c r="E811" s="157" t="s">
        <v>18</v>
      </c>
      <c r="F811" s="165" t="str">
        <f>UPPER("FCTYF_"&amp;B811&amp;"_"&amp;D811)</f>
        <v>FCTYF_PIN_PBFX</v>
      </c>
      <c r="G811" s="374" t="s">
        <v>767</v>
      </c>
      <c r="H811" s="165" t="str">
        <f>TRIM("FCTYF_"&amp;B811&amp;"_"&amp;D811&amp;"_"&amp;E811)</f>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AVERAGE(I811:M811)</f>
        <v>0</v>
      </c>
      <c r="P811" s="157" t="b">
        <f>EXACT(ROUND(N811,1),ROUND(O811,1))</f>
        <v>1</v>
      </c>
    </row>
    <row r="812" spans="1:16" x14ac:dyDescent="0.25">
      <c r="A812" s="164" t="s">
        <v>95</v>
      </c>
      <c r="B812" s="164" t="s">
        <v>94</v>
      </c>
      <c r="C812" s="164" t="s">
        <v>135</v>
      </c>
      <c r="D812" s="164" t="s">
        <v>134</v>
      </c>
      <c r="E812" s="157" t="s">
        <v>19</v>
      </c>
      <c r="F812" s="165" t="str">
        <f>UPPER("FCTYF_"&amp;B812&amp;"_"&amp;D812)</f>
        <v>FCTYF_PIN_PBFX</v>
      </c>
      <c r="G812" s="374" t="s">
        <v>768</v>
      </c>
      <c r="H812" s="165" t="str">
        <f>TRIM("FCTYF_"&amp;B812&amp;"_"&amp;D812&amp;"_"&amp;E812)</f>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AVERAGE(I812:M812)</f>
        <v>0</v>
      </c>
      <c r="P812" s="157" t="b">
        <f>EXACT(ROUND(N812,1),ROUND(O812,1))</f>
        <v>1</v>
      </c>
    </row>
    <row r="813" spans="1:16" x14ac:dyDescent="0.25">
      <c r="A813" s="164" t="s">
        <v>95</v>
      </c>
      <c r="B813" s="164" t="s">
        <v>94</v>
      </c>
      <c r="C813" s="164" t="s">
        <v>135</v>
      </c>
      <c r="D813" s="164" t="s">
        <v>134</v>
      </c>
      <c r="E813" s="157" t="s">
        <v>21</v>
      </c>
      <c r="F813" s="165" t="str">
        <f>UPPER("FCTYF_"&amp;B813&amp;"_"&amp;D813)</f>
        <v>FCTYF_PIN_PBFX</v>
      </c>
      <c r="G813" s="374" t="s">
        <v>769</v>
      </c>
      <c r="H813" s="165" t="str">
        <f>TRIM("FCTYF_"&amp;B813&amp;"_"&amp;D813&amp;"_"&amp;E813)</f>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AVERAGE(I813:M813)</f>
        <v>0</v>
      </c>
      <c r="P813" s="157" t="b">
        <f>EXACT(ROUND(N813,1),ROUND(O813,1))</f>
        <v>1</v>
      </c>
    </row>
    <row r="814" spans="1:16" x14ac:dyDescent="0.25">
      <c r="A814" s="164" t="s">
        <v>95</v>
      </c>
      <c r="B814" s="164" t="s">
        <v>94</v>
      </c>
      <c r="C814" s="164" t="s">
        <v>135</v>
      </c>
      <c r="D814" s="164" t="s">
        <v>134</v>
      </c>
      <c r="E814" s="157" t="s">
        <v>39</v>
      </c>
      <c r="F814" s="165" t="str">
        <f>UPPER("FCTYF_"&amp;B814&amp;"_"&amp;D814)</f>
        <v>FCTYF_PIN_PBFX</v>
      </c>
      <c r="G814" s="374" t="s">
        <v>806</v>
      </c>
      <c r="H814" s="165" t="str">
        <f>TRIM("FCTYF_"&amp;B814&amp;"_"&amp;D814&amp;"_"&amp;E814)</f>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AVERAGE(I814:M814)</f>
        <v>0</v>
      </c>
      <c r="P814" s="157" t="b">
        <f>EXACT(ROUND(N814,1),ROUND(O814,1))</f>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UPPER("FCTYF_"&amp;B816&amp;"_"&amp;D816)</f>
        <v>FCTYF_PIN_PBFI</v>
      </c>
      <c r="G816" s="374" t="s">
        <v>756</v>
      </c>
      <c r="H816" s="165" t="str">
        <f>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AVERAGE(I816:M816)</f>
        <v>0</v>
      </c>
      <c r="P816" s="157" t="b">
        <f>EXACT(ROUND(N816,1),ROUND(O816,1))</f>
        <v>1</v>
      </c>
    </row>
    <row r="817" spans="1:16" x14ac:dyDescent="0.25">
      <c r="A817" s="164" t="s">
        <v>95</v>
      </c>
      <c r="B817" s="164" t="s">
        <v>94</v>
      </c>
      <c r="C817" s="164" t="s">
        <v>210</v>
      </c>
      <c r="D817" s="164" t="s">
        <v>211</v>
      </c>
      <c r="E817" s="157" t="s">
        <v>3</v>
      </c>
      <c r="F817" s="165" t="str">
        <f>UPPER("FCTYF_"&amp;B817&amp;"_"&amp;D817)</f>
        <v>FCTYF_PIN_PBFI</v>
      </c>
      <c r="G817" s="374" t="s">
        <v>757</v>
      </c>
      <c r="H817" s="165" t="str">
        <f>TRIM("FCTYF_"&amp;B817&amp;"_"&amp;D817&amp;"_"&amp;E817)</f>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AVERAGE(I817:M817)</f>
        <v>0</v>
      </c>
      <c r="P817" s="157" t="b">
        <f>EXACT(ROUND(N817,1),ROUND(O817,1))</f>
        <v>1</v>
      </c>
    </row>
    <row r="818" spans="1:16" x14ac:dyDescent="0.25">
      <c r="A818" s="164" t="s">
        <v>95</v>
      </c>
      <c r="B818" s="164" t="s">
        <v>94</v>
      </c>
      <c r="C818" s="164" t="s">
        <v>210</v>
      </c>
      <c r="D818" s="164" t="s">
        <v>211</v>
      </c>
      <c r="E818" s="157" t="s">
        <v>4</v>
      </c>
      <c r="F818" s="165" t="str">
        <f>UPPER("FCTYF_"&amp;B818&amp;"_"&amp;D818)</f>
        <v>FCTYF_PIN_PBFI</v>
      </c>
      <c r="G818" s="374" t="s">
        <v>758</v>
      </c>
      <c r="H818" s="165" t="str">
        <f>TRIM("FCTYF_"&amp;B818&amp;"_"&amp;D818&amp;"_"&amp;E818)</f>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AVERAGE(I818:M818)</f>
        <v>0</v>
      </c>
      <c r="P818" s="157" t="b">
        <f>EXACT(ROUND(N818,1),ROUND(O818,1))</f>
        <v>1</v>
      </c>
    </row>
    <row r="819" spans="1:16" x14ac:dyDescent="0.25">
      <c r="A819" s="164" t="s">
        <v>95</v>
      </c>
      <c r="B819" s="164" t="s">
        <v>94</v>
      </c>
      <c r="C819" s="164" t="s">
        <v>210</v>
      </c>
      <c r="D819" s="164" t="s">
        <v>211</v>
      </c>
      <c r="E819" s="157" t="s">
        <v>5</v>
      </c>
      <c r="F819" s="165" t="str">
        <f>UPPER("FCTYF_"&amp;B819&amp;"_"&amp;D819)</f>
        <v>FCTYF_PIN_PBFI</v>
      </c>
      <c r="G819" s="374" t="s">
        <v>759</v>
      </c>
      <c r="H819" s="165" t="str">
        <f>TRIM("FCTYF_"&amp;B819&amp;"_"&amp;D819&amp;"_"&amp;E819)</f>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AVERAGE(I819:M819)</f>
        <v>0</v>
      </c>
      <c r="P819" s="157" t="b">
        <f>EXACT(ROUND(N819,1),ROUND(O819,1))</f>
        <v>1</v>
      </c>
    </row>
    <row r="820" spans="1:16" x14ac:dyDescent="0.25">
      <c r="A820" s="164" t="s">
        <v>95</v>
      </c>
      <c r="B820" s="164" t="s">
        <v>94</v>
      </c>
      <c r="C820" s="164" t="s">
        <v>210</v>
      </c>
      <c r="D820" s="164" t="s">
        <v>211</v>
      </c>
      <c r="E820" s="157" t="s">
        <v>6</v>
      </c>
      <c r="F820" s="165" t="str">
        <f>UPPER("FCTYF_"&amp;B820&amp;"_"&amp;D820)</f>
        <v>FCTYF_PIN_PBFI</v>
      </c>
      <c r="G820" s="374" t="s">
        <v>770</v>
      </c>
      <c r="H820" s="165" t="str">
        <f>TRIM("FCTYF_"&amp;B820&amp;"_"&amp;D820&amp;"_"&amp;E820)</f>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AVERAGE(I820:M820)</f>
        <v>0</v>
      </c>
      <c r="P820" s="157" t="b">
        <f>EXACT(ROUND(N820,1),ROUND(O820,1))</f>
        <v>1</v>
      </c>
    </row>
    <row r="821" spans="1:16" x14ac:dyDescent="0.25">
      <c r="A821" s="164" t="s">
        <v>95</v>
      </c>
      <c r="B821" s="164" t="s">
        <v>94</v>
      </c>
      <c r="C821" s="164" t="s">
        <v>210</v>
      </c>
      <c r="D821" s="164" t="s">
        <v>211</v>
      </c>
      <c r="E821" s="157" t="s">
        <v>7</v>
      </c>
      <c r="F821" s="165" t="str">
        <f>UPPER("FCTYF_"&amp;B821&amp;"_"&amp;D821)</f>
        <v>FCTYF_PIN_PBFI</v>
      </c>
      <c r="G821" s="374" t="s">
        <v>760</v>
      </c>
      <c r="H821" s="165" t="str">
        <f>TRIM("FCTYF_"&amp;B821&amp;"_"&amp;D821&amp;"_"&amp;E821)</f>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AVERAGE(I821:M821)</f>
        <v>0</v>
      </c>
      <c r="P821" s="157" t="b">
        <f>EXACT(ROUND(N821,1),ROUND(O821,1))</f>
        <v>1</v>
      </c>
    </row>
    <row r="822" spans="1:16" x14ac:dyDescent="0.25">
      <c r="A822" s="164" t="s">
        <v>95</v>
      </c>
      <c r="B822" s="164" t="s">
        <v>94</v>
      </c>
      <c r="C822" s="164" t="s">
        <v>210</v>
      </c>
      <c r="D822" s="164" t="s">
        <v>211</v>
      </c>
      <c r="E822" s="157" t="s">
        <v>8</v>
      </c>
      <c r="F822" s="165" t="str">
        <f>UPPER("FCTYF_"&amp;B822&amp;"_"&amp;D822)</f>
        <v>FCTYF_PIN_PBFI</v>
      </c>
      <c r="G822" s="374" t="s">
        <v>761</v>
      </c>
      <c r="H822" s="165" t="str">
        <f>TRIM("FCTYF_"&amp;B822&amp;"_"&amp;D822&amp;"_"&amp;E822)</f>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AVERAGE(I822:M822)</f>
        <v>0</v>
      </c>
      <c r="P822" s="157" t="b">
        <f>EXACT(ROUND(N822,1),ROUND(O822,1))</f>
        <v>1</v>
      </c>
    </row>
    <row r="823" spans="1:16" x14ac:dyDescent="0.25">
      <c r="A823" s="164" t="s">
        <v>95</v>
      </c>
      <c r="B823" s="164" t="s">
        <v>94</v>
      </c>
      <c r="C823" s="164" t="s">
        <v>210</v>
      </c>
      <c r="D823" s="164" t="s">
        <v>211</v>
      </c>
      <c r="E823" s="157" t="s">
        <v>9</v>
      </c>
      <c r="F823" s="165" t="str">
        <f>UPPER("FCTYF_"&amp;B823&amp;"_"&amp;D823)</f>
        <v>FCTYF_PIN_PBFI</v>
      </c>
      <c r="G823" s="374" t="s">
        <v>762</v>
      </c>
      <c r="H823" s="165" t="str">
        <f>TRIM("FCTYF_"&amp;B823&amp;"_"&amp;D823&amp;"_"&amp;E823)</f>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AVERAGE(I823:M823)</f>
        <v>0</v>
      </c>
      <c r="P823" s="157" t="b">
        <f>EXACT(ROUND(N823,1),ROUND(O823,1))</f>
        <v>1</v>
      </c>
    </row>
    <row r="824" spans="1:16" x14ac:dyDescent="0.25">
      <c r="A824" s="164" t="s">
        <v>95</v>
      </c>
      <c r="B824" s="164" t="s">
        <v>94</v>
      </c>
      <c r="C824" s="164" t="s">
        <v>210</v>
      </c>
      <c r="D824" s="164" t="s">
        <v>211</v>
      </c>
      <c r="E824" s="157" t="s">
        <v>11</v>
      </c>
      <c r="F824" s="165" t="str">
        <f>UPPER("FCTYF_"&amp;B824&amp;"_"&amp;D824)</f>
        <v>FCTYF_PIN_PBFI</v>
      </c>
      <c r="G824" s="374" t="s">
        <v>805</v>
      </c>
      <c r="H824" s="165" t="str">
        <f>TRIM("FCTYF_"&amp;B824&amp;"_"&amp;D824&amp;"_"&amp;E824)</f>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AVERAGE(I824:M824)</f>
        <v>0</v>
      </c>
      <c r="P824" s="157" t="b">
        <f>EXACT(ROUND(N824,1),ROUND(O824,1))</f>
        <v>1</v>
      </c>
    </row>
    <row r="825" spans="1:16" x14ac:dyDescent="0.25">
      <c r="A825" s="164" t="s">
        <v>95</v>
      </c>
      <c r="B825" s="164" t="s">
        <v>94</v>
      </c>
      <c r="C825" s="164" t="s">
        <v>210</v>
      </c>
      <c r="D825" s="164" t="s">
        <v>211</v>
      </c>
      <c r="E825" s="157" t="s">
        <v>13</v>
      </c>
      <c r="F825" s="165" t="str">
        <f>UPPER("FCTYF_"&amp;B825&amp;"_"&amp;D825)</f>
        <v>FCTYF_PIN_PBFI</v>
      </c>
      <c r="G825" s="374" t="s">
        <v>763</v>
      </c>
      <c r="H825" s="165" t="str">
        <f>TRIM("FCTYF_"&amp;B825&amp;"_"&amp;D825&amp;"_"&amp;E825)</f>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AVERAGE(I825:M825)</f>
        <v>0</v>
      </c>
      <c r="P825" s="157" t="b">
        <f>EXACT(ROUND(N825,1),ROUND(O825,1))</f>
        <v>1</v>
      </c>
    </row>
    <row r="826" spans="1:16" x14ac:dyDescent="0.25">
      <c r="A826" s="164" t="s">
        <v>95</v>
      </c>
      <c r="B826" s="164" t="s">
        <v>94</v>
      </c>
      <c r="C826" s="164" t="s">
        <v>210</v>
      </c>
      <c r="D826" s="164" t="s">
        <v>211</v>
      </c>
      <c r="E826" s="157" t="s">
        <v>14</v>
      </c>
      <c r="F826" s="165" t="str">
        <f>UPPER("FCTYF_"&amp;B826&amp;"_"&amp;D826)</f>
        <v>FCTYF_PIN_PBFI</v>
      </c>
      <c r="G826" s="374" t="s">
        <v>764</v>
      </c>
      <c r="H826" s="165" t="str">
        <f>TRIM("FCTYF_"&amp;B826&amp;"_"&amp;D826&amp;"_"&amp;E826)</f>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AVERAGE(I826:M826)</f>
        <v>0</v>
      </c>
      <c r="P826" s="157" t="b">
        <f>EXACT(ROUND(N826,1),ROUND(O826,1))</f>
        <v>1</v>
      </c>
    </row>
    <row r="827" spans="1:16" x14ac:dyDescent="0.25">
      <c r="A827" s="164" t="s">
        <v>95</v>
      </c>
      <c r="B827" s="164" t="s">
        <v>94</v>
      </c>
      <c r="C827" s="164" t="s">
        <v>210</v>
      </c>
      <c r="D827" s="164" t="s">
        <v>211</v>
      </c>
      <c r="E827" s="157" t="s">
        <v>15</v>
      </c>
      <c r="F827" s="165" t="str">
        <f>UPPER("FCTYF_"&amp;B827&amp;"_"&amp;D827)</f>
        <v>FCTYF_PIN_PBFI</v>
      </c>
      <c r="G827" s="374" t="s">
        <v>765</v>
      </c>
      <c r="H827" s="165" t="str">
        <f>TRIM("FCTYF_"&amp;B827&amp;"_"&amp;D827&amp;"_"&amp;E827)</f>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AVERAGE(I827:M827)</f>
        <v>0</v>
      </c>
      <c r="P827" s="157" t="b">
        <f>EXACT(ROUND(N827,1),ROUND(O827,1))</f>
        <v>1</v>
      </c>
    </row>
    <row r="828" spans="1:16" x14ac:dyDescent="0.25">
      <c r="A828" s="164" t="s">
        <v>95</v>
      </c>
      <c r="B828" s="164" t="s">
        <v>94</v>
      </c>
      <c r="C828" s="164" t="s">
        <v>210</v>
      </c>
      <c r="D828" s="164" t="s">
        <v>211</v>
      </c>
      <c r="E828" s="157" t="s">
        <v>17</v>
      </c>
      <c r="F828" s="165" t="str">
        <f>UPPER("FCTYF_"&amp;B828&amp;"_"&amp;D828)</f>
        <v>FCTYF_PIN_PBFI</v>
      </c>
      <c r="G828" s="374" t="s">
        <v>766</v>
      </c>
      <c r="H828" s="165" t="str">
        <f>TRIM("FCTYF_"&amp;B828&amp;"_"&amp;D828&amp;"_"&amp;E828)</f>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AVERAGE(I828:M828)</f>
        <v>0</v>
      </c>
      <c r="P828" s="157" t="b">
        <f>EXACT(ROUND(N828,1),ROUND(O828,1))</f>
        <v>1</v>
      </c>
    </row>
    <row r="829" spans="1:16" x14ac:dyDescent="0.25">
      <c r="A829" s="164" t="s">
        <v>95</v>
      </c>
      <c r="B829" s="164" t="s">
        <v>94</v>
      </c>
      <c r="C829" s="164" t="s">
        <v>210</v>
      </c>
      <c r="D829" s="164" t="s">
        <v>211</v>
      </c>
      <c r="E829" s="157" t="s">
        <v>18</v>
      </c>
      <c r="F829" s="165" t="str">
        <f>UPPER("FCTYF_"&amp;B829&amp;"_"&amp;D829)</f>
        <v>FCTYF_PIN_PBFI</v>
      </c>
      <c r="G829" s="374" t="s">
        <v>767</v>
      </c>
      <c r="H829" s="165" t="str">
        <f>TRIM("FCTYF_"&amp;B829&amp;"_"&amp;D829&amp;"_"&amp;E829)</f>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AVERAGE(I829:M829)</f>
        <v>0</v>
      </c>
      <c r="P829" s="157" t="b">
        <f>EXACT(ROUND(N829,1),ROUND(O829,1))</f>
        <v>1</v>
      </c>
    </row>
    <row r="830" spans="1:16" x14ac:dyDescent="0.25">
      <c r="A830" s="164" t="s">
        <v>95</v>
      </c>
      <c r="B830" s="164" t="s">
        <v>94</v>
      </c>
      <c r="C830" s="164" t="s">
        <v>210</v>
      </c>
      <c r="D830" s="164" t="s">
        <v>211</v>
      </c>
      <c r="E830" s="157" t="s">
        <v>19</v>
      </c>
      <c r="F830" s="165" t="str">
        <f>UPPER("FCTYF_"&amp;B830&amp;"_"&amp;D830)</f>
        <v>FCTYF_PIN_PBFI</v>
      </c>
      <c r="G830" s="374" t="s">
        <v>768</v>
      </c>
      <c r="H830" s="165" t="str">
        <f>TRIM("FCTYF_"&amp;B830&amp;"_"&amp;D830&amp;"_"&amp;E830)</f>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AVERAGE(I830:M830)</f>
        <v>0</v>
      </c>
      <c r="P830" s="157" t="b">
        <f>EXACT(ROUND(N830,1),ROUND(O830,1))</f>
        <v>1</v>
      </c>
    </row>
    <row r="831" spans="1:16" x14ac:dyDescent="0.25">
      <c r="A831" s="164" t="s">
        <v>95</v>
      </c>
      <c r="B831" s="164" t="s">
        <v>94</v>
      </c>
      <c r="C831" s="164" t="s">
        <v>210</v>
      </c>
      <c r="D831" s="164" t="s">
        <v>211</v>
      </c>
      <c r="E831" s="157" t="s">
        <v>21</v>
      </c>
      <c r="F831" s="165" t="str">
        <f>UPPER("FCTYF_"&amp;B831&amp;"_"&amp;D831)</f>
        <v>FCTYF_PIN_PBFI</v>
      </c>
      <c r="G831" s="374" t="s">
        <v>769</v>
      </c>
      <c r="H831" s="165" t="str">
        <f>TRIM("FCTYF_"&amp;B831&amp;"_"&amp;D831&amp;"_"&amp;E831)</f>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AVERAGE(I831:M831)</f>
        <v>0</v>
      </c>
      <c r="P831" s="157" t="b">
        <f>EXACT(ROUND(N831,1),ROUND(O831,1))</f>
        <v>1</v>
      </c>
    </row>
    <row r="832" spans="1:16" x14ac:dyDescent="0.25">
      <c r="A832" s="164" t="s">
        <v>95</v>
      </c>
      <c r="B832" s="164" t="s">
        <v>94</v>
      </c>
      <c r="C832" s="164" t="s">
        <v>210</v>
      </c>
      <c r="D832" s="164" t="s">
        <v>211</v>
      </c>
      <c r="E832" s="157" t="s">
        <v>39</v>
      </c>
      <c r="F832" s="165" t="str">
        <f>UPPER("FCTYF_"&amp;B832&amp;"_"&amp;D832)</f>
        <v>FCTYF_PIN_PBFI</v>
      </c>
      <c r="G832" s="374" t="s">
        <v>806</v>
      </c>
      <c r="H832" s="165" t="str">
        <f>TRIM("FCTYF_"&amp;B832&amp;"_"&amp;D832&amp;"_"&amp;E832)</f>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AVERAGE(I832:M832)</f>
        <v>0</v>
      </c>
      <c r="P832" s="157" t="b">
        <f>EXACT(ROUND(N832,1),ROUND(O832,1))</f>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UPPER("FCTYF_"&amp;B834&amp;"_"&amp;D834)</f>
        <v>FCTYF_PIN_PBFT</v>
      </c>
      <c r="G834" s="374" t="s">
        <v>756</v>
      </c>
      <c r="H834" s="165" t="str">
        <f>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AVERAGE(I834:M834)</f>
        <v>0</v>
      </c>
      <c r="P834" s="157" t="b">
        <f>EXACT(ROUND(N834,1),ROUND(O834,1))</f>
        <v>1</v>
      </c>
    </row>
    <row r="835" spans="1:16" x14ac:dyDescent="0.25">
      <c r="A835" s="164" t="s">
        <v>95</v>
      </c>
      <c r="B835" s="164" t="s">
        <v>94</v>
      </c>
      <c r="C835" s="164" t="s">
        <v>212</v>
      </c>
      <c r="D835" s="164" t="s">
        <v>213</v>
      </c>
      <c r="E835" s="157" t="s">
        <v>3</v>
      </c>
      <c r="F835" s="165" t="str">
        <f>UPPER("FCTYF_"&amp;B835&amp;"_"&amp;D835)</f>
        <v>FCTYF_PIN_PBFT</v>
      </c>
      <c r="G835" s="374" t="s">
        <v>757</v>
      </c>
      <c r="H835" s="165" t="str">
        <f>TRIM("FCTYF_"&amp;B835&amp;"_"&amp;D835&amp;"_"&amp;E835)</f>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AVERAGE(I835:M835)</f>
        <v>0</v>
      </c>
      <c r="P835" s="157" t="b">
        <f>EXACT(ROUND(N835,1),ROUND(O835,1))</f>
        <v>1</v>
      </c>
    </row>
    <row r="836" spans="1:16" x14ac:dyDescent="0.25">
      <c r="A836" s="164" t="s">
        <v>95</v>
      </c>
      <c r="B836" s="164" t="s">
        <v>94</v>
      </c>
      <c r="C836" s="164" t="s">
        <v>212</v>
      </c>
      <c r="D836" s="164" t="s">
        <v>213</v>
      </c>
      <c r="E836" s="157" t="s">
        <v>4</v>
      </c>
      <c r="F836" s="165" t="str">
        <f>UPPER("FCTYF_"&amp;B836&amp;"_"&amp;D836)</f>
        <v>FCTYF_PIN_PBFT</v>
      </c>
      <c r="G836" s="374" t="s">
        <v>758</v>
      </c>
      <c r="H836" s="165" t="str">
        <f>TRIM("FCTYF_"&amp;B836&amp;"_"&amp;D836&amp;"_"&amp;E836)</f>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AVERAGE(I836:M836)</f>
        <v>0</v>
      </c>
      <c r="P836" s="157" t="b">
        <f>EXACT(ROUND(N836,1),ROUND(O836,1))</f>
        <v>1</v>
      </c>
    </row>
    <row r="837" spans="1:16" x14ac:dyDescent="0.25">
      <c r="A837" s="164" t="s">
        <v>95</v>
      </c>
      <c r="B837" s="164" t="s">
        <v>94</v>
      </c>
      <c r="C837" s="164" t="s">
        <v>212</v>
      </c>
      <c r="D837" s="164" t="s">
        <v>213</v>
      </c>
      <c r="E837" s="157" t="s">
        <v>5</v>
      </c>
      <c r="F837" s="165" t="str">
        <f>UPPER("FCTYF_"&amp;B837&amp;"_"&amp;D837)</f>
        <v>FCTYF_PIN_PBFT</v>
      </c>
      <c r="G837" s="374" t="s">
        <v>759</v>
      </c>
      <c r="H837" s="165" t="str">
        <f>TRIM("FCTYF_"&amp;B837&amp;"_"&amp;D837&amp;"_"&amp;E837)</f>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AVERAGE(I837:M837)</f>
        <v>0</v>
      </c>
      <c r="P837" s="157" t="b">
        <f>EXACT(ROUND(N837,1),ROUND(O837,1))</f>
        <v>1</v>
      </c>
    </row>
    <row r="838" spans="1:16" x14ac:dyDescent="0.25">
      <c r="A838" s="164" t="s">
        <v>95</v>
      </c>
      <c r="B838" s="164" t="s">
        <v>94</v>
      </c>
      <c r="C838" s="164" t="s">
        <v>212</v>
      </c>
      <c r="D838" s="164" t="s">
        <v>213</v>
      </c>
      <c r="E838" s="157" t="s">
        <v>6</v>
      </c>
      <c r="F838" s="165" t="str">
        <f>UPPER("FCTYF_"&amp;B838&amp;"_"&amp;D838)</f>
        <v>FCTYF_PIN_PBFT</v>
      </c>
      <c r="G838" s="374" t="s">
        <v>770</v>
      </c>
      <c r="H838" s="165" t="str">
        <f>TRIM("FCTYF_"&amp;B838&amp;"_"&amp;D838&amp;"_"&amp;E838)</f>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AVERAGE(I838:M838)</f>
        <v>0</v>
      </c>
      <c r="P838" s="157" t="b">
        <f>EXACT(ROUND(N838,1),ROUND(O838,1))</f>
        <v>1</v>
      </c>
    </row>
    <row r="839" spans="1:16" x14ac:dyDescent="0.25">
      <c r="A839" s="164" t="s">
        <v>95</v>
      </c>
      <c r="B839" s="164" t="s">
        <v>94</v>
      </c>
      <c r="C839" s="164" t="s">
        <v>212</v>
      </c>
      <c r="D839" s="164" t="s">
        <v>213</v>
      </c>
      <c r="E839" s="157" t="s">
        <v>7</v>
      </c>
      <c r="F839" s="165" t="str">
        <f>UPPER("FCTYF_"&amp;B839&amp;"_"&amp;D839)</f>
        <v>FCTYF_PIN_PBFT</v>
      </c>
      <c r="G839" s="374" t="s">
        <v>760</v>
      </c>
      <c r="H839" s="165" t="str">
        <f>TRIM("FCTYF_"&amp;B839&amp;"_"&amp;D839&amp;"_"&amp;E839)</f>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AVERAGE(I839:M839)</f>
        <v>0</v>
      </c>
      <c r="P839" s="157" t="b">
        <f>EXACT(ROUND(N839,1),ROUND(O839,1))</f>
        <v>1</v>
      </c>
    </row>
    <row r="840" spans="1:16" x14ac:dyDescent="0.25">
      <c r="A840" s="164" t="s">
        <v>95</v>
      </c>
      <c r="B840" s="164" t="s">
        <v>94</v>
      </c>
      <c r="C840" s="164" t="s">
        <v>212</v>
      </c>
      <c r="D840" s="164" t="s">
        <v>213</v>
      </c>
      <c r="E840" s="157" t="s">
        <v>8</v>
      </c>
      <c r="F840" s="165" t="str">
        <f>UPPER("FCTYF_"&amp;B840&amp;"_"&amp;D840)</f>
        <v>FCTYF_PIN_PBFT</v>
      </c>
      <c r="G840" s="374" t="s">
        <v>761</v>
      </c>
      <c r="H840" s="165" t="str">
        <f>TRIM("FCTYF_"&amp;B840&amp;"_"&amp;D840&amp;"_"&amp;E840)</f>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AVERAGE(I840:M840)</f>
        <v>0</v>
      </c>
      <c r="P840" s="157" t="b">
        <f>EXACT(ROUND(N840,1),ROUND(O840,1))</f>
        <v>1</v>
      </c>
    </row>
    <row r="841" spans="1:16" x14ac:dyDescent="0.25">
      <c r="A841" s="164" t="s">
        <v>95</v>
      </c>
      <c r="B841" s="164" t="s">
        <v>94</v>
      </c>
      <c r="C841" s="164" t="s">
        <v>212</v>
      </c>
      <c r="D841" s="164" t="s">
        <v>213</v>
      </c>
      <c r="E841" s="157" t="s">
        <v>9</v>
      </c>
      <c r="F841" s="165" t="str">
        <f>UPPER("FCTYF_"&amp;B841&amp;"_"&amp;D841)</f>
        <v>FCTYF_PIN_PBFT</v>
      </c>
      <c r="G841" s="374" t="s">
        <v>762</v>
      </c>
      <c r="H841" s="165" t="str">
        <f>TRIM("FCTYF_"&amp;B841&amp;"_"&amp;D841&amp;"_"&amp;E841)</f>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AVERAGE(I841:M841)</f>
        <v>0</v>
      </c>
      <c r="P841" s="157" t="b">
        <f>EXACT(ROUND(N841,1),ROUND(O841,1))</f>
        <v>1</v>
      </c>
    </row>
    <row r="842" spans="1:16" x14ac:dyDescent="0.25">
      <c r="A842" s="164" t="s">
        <v>95</v>
      </c>
      <c r="B842" s="164" t="s">
        <v>94</v>
      </c>
      <c r="C842" s="164" t="s">
        <v>212</v>
      </c>
      <c r="D842" s="164" t="s">
        <v>213</v>
      </c>
      <c r="E842" s="157" t="s">
        <v>11</v>
      </c>
      <c r="F842" s="165" t="str">
        <f>UPPER("FCTYF_"&amp;B842&amp;"_"&amp;D842)</f>
        <v>FCTYF_PIN_PBFT</v>
      </c>
      <c r="G842" s="374" t="s">
        <v>805</v>
      </c>
      <c r="H842" s="165" t="str">
        <f>TRIM("FCTYF_"&amp;B842&amp;"_"&amp;D842&amp;"_"&amp;E842)</f>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AVERAGE(I842:M842)</f>
        <v>0</v>
      </c>
      <c r="P842" s="157" t="b">
        <f>EXACT(ROUND(N842,1),ROUND(O842,1))</f>
        <v>1</v>
      </c>
    </row>
    <row r="843" spans="1:16" x14ac:dyDescent="0.25">
      <c r="A843" s="164" t="s">
        <v>95</v>
      </c>
      <c r="B843" s="164" t="s">
        <v>94</v>
      </c>
      <c r="C843" s="164" t="s">
        <v>212</v>
      </c>
      <c r="D843" s="164" t="s">
        <v>213</v>
      </c>
      <c r="E843" s="157" t="s">
        <v>13</v>
      </c>
      <c r="F843" s="165" t="str">
        <f>UPPER("FCTYF_"&amp;B843&amp;"_"&amp;D843)</f>
        <v>FCTYF_PIN_PBFT</v>
      </c>
      <c r="G843" s="374" t="s">
        <v>763</v>
      </c>
      <c r="H843" s="165" t="str">
        <f>TRIM("FCTYF_"&amp;B843&amp;"_"&amp;D843&amp;"_"&amp;E843)</f>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AVERAGE(I843:M843)</f>
        <v>0</v>
      </c>
      <c r="P843" s="157" t="b">
        <f>EXACT(ROUND(N843,1),ROUND(O843,1))</f>
        <v>1</v>
      </c>
    </row>
    <row r="844" spans="1:16" x14ac:dyDescent="0.25">
      <c r="A844" s="164" t="s">
        <v>95</v>
      </c>
      <c r="B844" s="164" t="s">
        <v>94</v>
      </c>
      <c r="C844" s="164" t="s">
        <v>212</v>
      </c>
      <c r="D844" s="164" t="s">
        <v>213</v>
      </c>
      <c r="E844" s="157" t="s">
        <v>14</v>
      </c>
      <c r="F844" s="165" t="str">
        <f>UPPER("FCTYF_"&amp;B844&amp;"_"&amp;D844)</f>
        <v>FCTYF_PIN_PBFT</v>
      </c>
      <c r="G844" s="374" t="s">
        <v>764</v>
      </c>
      <c r="H844" s="165" t="str">
        <f>TRIM("FCTYF_"&amp;B844&amp;"_"&amp;D844&amp;"_"&amp;E844)</f>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AVERAGE(I844:M844)</f>
        <v>0</v>
      </c>
      <c r="P844" s="157" t="b">
        <f>EXACT(ROUND(N844,1),ROUND(O844,1))</f>
        <v>1</v>
      </c>
    </row>
    <row r="845" spans="1:16" x14ac:dyDescent="0.25">
      <c r="A845" s="164" t="s">
        <v>95</v>
      </c>
      <c r="B845" s="164" t="s">
        <v>94</v>
      </c>
      <c r="C845" s="164" t="s">
        <v>212</v>
      </c>
      <c r="D845" s="164" t="s">
        <v>213</v>
      </c>
      <c r="E845" s="157" t="s">
        <v>15</v>
      </c>
      <c r="F845" s="165" t="str">
        <f>UPPER("FCTYF_"&amp;B845&amp;"_"&amp;D845)</f>
        <v>FCTYF_PIN_PBFT</v>
      </c>
      <c r="G845" s="374" t="s">
        <v>765</v>
      </c>
      <c r="H845" s="165" t="str">
        <f>TRIM("FCTYF_"&amp;B845&amp;"_"&amp;D845&amp;"_"&amp;E845)</f>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AVERAGE(I845:M845)</f>
        <v>0</v>
      </c>
      <c r="P845" s="157" t="b">
        <f>EXACT(ROUND(N845,1),ROUND(O845,1))</f>
        <v>1</v>
      </c>
    </row>
    <row r="846" spans="1:16" x14ac:dyDescent="0.25">
      <c r="A846" s="164" t="s">
        <v>95</v>
      </c>
      <c r="B846" s="164" t="s">
        <v>94</v>
      </c>
      <c r="C846" s="164" t="s">
        <v>212</v>
      </c>
      <c r="D846" s="164" t="s">
        <v>213</v>
      </c>
      <c r="E846" s="157" t="s">
        <v>17</v>
      </c>
      <c r="F846" s="165" t="str">
        <f>UPPER("FCTYF_"&amp;B846&amp;"_"&amp;D846)</f>
        <v>FCTYF_PIN_PBFT</v>
      </c>
      <c r="G846" s="374" t="s">
        <v>766</v>
      </c>
      <c r="H846" s="165" t="str">
        <f>TRIM("FCTYF_"&amp;B846&amp;"_"&amp;D846&amp;"_"&amp;E846)</f>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AVERAGE(I846:M846)</f>
        <v>0</v>
      </c>
      <c r="P846" s="157" t="b">
        <f>EXACT(ROUND(N846,1),ROUND(O846,1))</f>
        <v>1</v>
      </c>
    </row>
    <row r="847" spans="1:16" x14ac:dyDescent="0.25">
      <c r="A847" s="164" t="s">
        <v>95</v>
      </c>
      <c r="B847" s="164" t="s">
        <v>94</v>
      </c>
      <c r="C847" s="164" t="s">
        <v>212</v>
      </c>
      <c r="D847" s="164" t="s">
        <v>213</v>
      </c>
      <c r="E847" s="157" t="s">
        <v>18</v>
      </c>
      <c r="F847" s="165" t="str">
        <f>UPPER("FCTYF_"&amp;B847&amp;"_"&amp;D847)</f>
        <v>FCTYF_PIN_PBFT</v>
      </c>
      <c r="G847" s="374" t="s">
        <v>767</v>
      </c>
      <c r="H847" s="165" t="str">
        <f>TRIM("FCTYF_"&amp;B847&amp;"_"&amp;D847&amp;"_"&amp;E847)</f>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AVERAGE(I847:M847)</f>
        <v>0</v>
      </c>
      <c r="P847" s="157" t="b">
        <f>EXACT(ROUND(N847,1),ROUND(O847,1))</f>
        <v>1</v>
      </c>
    </row>
    <row r="848" spans="1:16" x14ac:dyDescent="0.25">
      <c r="A848" s="164" t="s">
        <v>95</v>
      </c>
      <c r="B848" s="164" t="s">
        <v>94</v>
      </c>
      <c r="C848" s="164" t="s">
        <v>212</v>
      </c>
      <c r="D848" s="164" t="s">
        <v>213</v>
      </c>
      <c r="E848" s="157" t="s">
        <v>19</v>
      </c>
      <c r="F848" s="165" t="str">
        <f>UPPER("FCTYF_"&amp;B848&amp;"_"&amp;D848)</f>
        <v>FCTYF_PIN_PBFT</v>
      </c>
      <c r="G848" s="374" t="s">
        <v>768</v>
      </c>
      <c r="H848" s="165" t="str">
        <f>TRIM("FCTYF_"&amp;B848&amp;"_"&amp;D848&amp;"_"&amp;E848)</f>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AVERAGE(I848:M848)</f>
        <v>0</v>
      </c>
      <c r="P848" s="157" t="b">
        <f>EXACT(ROUND(N848,1),ROUND(O848,1))</f>
        <v>1</v>
      </c>
    </row>
    <row r="849" spans="1:16" x14ac:dyDescent="0.25">
      <c r="A849" s="164" t="s">
        <v>95</v>
      </c>
      <c r="B849" s="164" t="s">
        <v>94</v>
      </c>
      <c r="C849" s="164" t="s">
        <v>212</v>
      </c>
      <c r="D849" s="164" t="s">
        <v>213</v>
      </c>
      <c r="E849" s="157" t="s">
        <v>21</v>
      </c>
      <c r="F849" s="165" t="str">
        <f>UPPER("FCTYF_"&amp;B849&amp;"_"&amp;D849)</f>
        <v>FCTYF_PIN_PBFT</v>
      </c>
      <c r="G849" s="374" t="s">
        <v>769</v>
      </c>
      <c r="H849" s="165" t="str">
        <f>TRIM("FCTYF_"&amp;B849&amp;"_"&amp;D849&amp;"_"&amp;E849)</f>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AVERAGE(I849:M849)</f>
        <v>0</v>
      </c>
      <c r="P849" s="157" t="b">
        <f>EXACT(ROUND(N849,1),ROUND(O849,1))</f>
        <v>1</v>
      </c>
    </row>
    <row r="850" spans="1:16" x14ac:dyDescent="0.25">
      <c r="A850" s="164" t="s">
        <v>95</v>
      </c>
      <c r="B850" s="164" t="s">
        <v>94</v>
      </c>
      <c r="C850" s="164" t="s">
        <v>212</v>
      </c>
      <c r="D850" s="164" t="s">
        <v>213</v>
      </c>
      <c r="E850" s="157" t="s">
        <v>39</v>
      </c>
      <c r="F850" s="165" t="str">
        <f>UPPER("FCTYF_"&amp;B850&amp;"_"&amp;D850)</f>
        <v>FCTYF_PIN_PBFT</v>
      </c>
      <c r="G850" s="374" t="s">
        <v>806</v>
      </c>
      <c r="H850" s="165" t="str">
        <f>TRIM("FCTYF_"&amp;B850&amp;"_"&amp;D850&amp;"_"&amp;E850)</f>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AVERAGE(I850:M850)</f>
        <v>0</v>
      </c>
      <c r="P850" s="157" t="b">
        <f>EXACT(ROUND(N850,1),ROUND(O850,1))</f>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UPPER("FCTYF_"&amp;B852&amp;"_"&amp;D852)</f>
        <v>FCTYF_PIN_PBRX</v>
      </c>
      <c r="G852" s="374" t="s">
        <v>756</v>
      </c>
      <c r="H852" s="165" t="str">
        <f>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AVERAGE(I852:M852)</f>
        <v>0</v>
      </c>
      <c r="P852" s="157" t="b">
        <f>EXACT(ROUND(N852,1),ROUND(O852,1))</f>
        <v>1</v>
      </c>
    </row>
    <row r="853" spans="1:16" x14ac:dyDescent="0.25">
      <c r="A853" s="164" t="s">
        <v>95</v>
      </c>
      <c r="B853" s="164" t="s">
        <v>94</v>
      </c>
      <c r="C853" s="164" t="s">
        <v>93</v>
      </c>
      <c r="D853" s="164" t="s">
        <v>92</v>
      </c>
      <c r="E853" s="157" t="s">
        <v>3</v>
      </c>
      <c r="F853" s="165" t="str">
        <f>UPPER("FCTYF_"&amp;B853&amp;"_"&amp;D853)</f>
        <v>FCTYF_PIN_PBRX</v>
      </c>
      <c r="G853" s="374" t="s">
        <v>757</v>
      </c>
      <c r="H853" s="165" t="str">
        <f>TRIM("FCTYF_"&amp;B853&amp;"_"&amp;D853&amp;"_"&amp;E853)</f>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AVERAGE(I853:M853)</f>
        <v>0</v>
      </c>
      <c r="P853" s="157" t="b">
        <f>EXACT(ROUND(N853,1),ROUND(O853,1))</f>
        <v>1</v>
      </c>
    </row>
    <row r="854" spans="1:16" x14ac:dyDescent="0.25">
      <c r="A854" s="164" t="s">
        <v>95</v>
      </c>
      <c r="B854" s="164" t="s">
        <v>94</v>
      </c>
      <c r="C854" s="164" t="s">
        <v>93</v>
      </c>
      <c r="D854" s="164" t="s">
        <v>92</v>
      </c>
      <c r="E854" s="157" t="s">
        <v>4</v>
      </c>
      <c r="F854" s="165" t="str">
        <f>UPPER("FCTYF_"&amp;B854&amp;"_"&amp;D854)</f>
        <v>FCTYF_PIN_PBRX</v>
      </c>
      <c r="G854" s="374" t="s">
        <v>758</v>
      </c>
      <c r="H854" s="165" t="str">
        <f>TRIM("FCTYF_"&amp;B854&amp;"_"&amp;D854&amp;"_"&amp;E854)</f>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AVERAGE(I854:M854)</f>
        <v>0</v>
      </c>
      <c r="P854" s="157" t="b">
        <f>EXACT(ROUND(N854,1),ROUND(O854,1))</f>
        <v>1</v>
      </c>
    </row>
    <row r="855" spans="1:16" x14ac:dyDescent="0.25">
      <c r="A855" s="164" t="s">
        <v>95</v>
      </c>
      <c r="B855" s="164" t="s">
        <v>94</v>
      </c>
      <c r="C855" s="164" t="s">
        <v>93</v>
      </c>
      <c r="D855" s="164" t="s">
        <v>92</v>
      </c>
      <c r="E855" s="157" t="s">
        <v>5</v>
      </c>
      <c r="F855" s="165" t="str">
        <f>UPPER("FCTYF_"&amp;B855&amp;"_"&amp;D855)</f>
        <v>FCTYF_PIN_PBRX</v>
      </c>
      <c r="G855" s="374" t="s">
        <v>759</v>
      </c>
      <c r="H855" s="165" t="str">
        <f>TRIM("FCTYF_"&amp;B855&amp;"_"&amp;D855&amp;"_"&amp;E855)</f>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AVERAGE(I855:M855)</f>
        <v>0</v>
      </c>
      <c r="P855" s="157" t="b">
        <f>EXACT(ROUND(N855,1),ROUND(O855,1))</f>
        <v>1</v>
      </c>
    </row>
    <row r="856" spans="1:16" x14ac:dyDescent="0.25">
      <c r="A856" s="164" t="s">
        <v>95</v>
      </c>
      <c r="B856" s="164" t="s">
        <v>94</v>
      </c>
      <c r="C856" s="164" t="s">
        <v>93</v>
      </c>
      <c r="D856" s="164" t="s">
        <v>92</v>
      </c>
      <c r="E856" s="157" t="s">
        <v>6</v>
      </c>
      <c r="F856" s="165" t="str">
        <f>UPPER("FCTYF_"&amp;B856&amp;"_"&amp;D856)</f>
        <v>FCTYF_PIN_PBRX</v>
      </c>
      <c r="G856" s="374" t="s">
        <v>770</v>
      </c>
      <c r="H856" s="165" t="str">
        <f>TRIM("FCTYF_"&amp;B856&amp;"_"&amp;D856&amp;"_"&amp;E856)</f>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AVERAGE(I856:M856)</f>
        <v>0</v>
      </c>
      <c r="P856" s="157" t="b">
        <f>EXACT(ROUND(N856,1),ROUND(O856,1))</f>
        <v>1</v>
      </c>
    </row>
    <row r="857" spans="1:16" x14ac:dyDescent="0.25">
      <c r="A857" s="164" t="s">
        <v>95</v>
      </c>
      <c r="B857" s="164" t="s">
        <v>94</v>
      </c>
      <c r="C857" s="164" t="s">
        <v>93</v>
      </c>
      <c r="D857" s="164" t="s">
        <v>92</v>
      </c>
      <c r="E857" s="157" t="s">
        <v>7</v>
      </c>
      <c r="F857" s="165" t="str">
        <f>UPPER("FCTYF_"&amp;B857&amp;"_"&amp;D857)</f>
        <v>FCTYF_PIN_PBRX</v>
      </c>
      <c r="G857" s="374" t="s">
        <v>760</v>
      </c>
      <c r="H857" s="165" t="str">
        <f>TRIM("FCTYF_"&amp;B857&amp;"_"&amp;D857&amp;"_"&amp;E857)</f>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AVERAGE(I857:M857)</f>
        <v>0</v>
      </c>
      <c r="P857" s="157" t="b">
        <f>EXACT(ROUND(N857,1),ROUND(O857,1))</f>
        <v>1</v>
      </c>
    </row>
    <row r="858" spans="1:16" x14ac:dyDescent="0.25">
      <c r="A858" s="164" t="s">
        <v>95</v>
      </c>
      <c r="B858" s="164" t="s">
        <v>94</v>
      </c>
      <c r="C858" s="164" t="s">
        <v>93</v>
      </c>
      <c r="D858" s="164" t="s">
        <v>92</v>
      </c>
      <c r="E858" s="157" t="s">
        <v>8</v>
      </c>
      <c r="F858" s="165" t="str">
        <f>UPPER("FCTYF_"&amp;B858&amp;"_"&amp;D858)</f>
        <v>FCTYF_PIN_PBRX</v>
      </c>
      <c r="G858" s="374" t="s">
        <v>761</v>
      </c>
      <c r="H858" s="165" t="str">
        <f>TRIM("FCTYF_"&amp;B858&amp;"_"&amp;D858&amp;"_"&amp;E858)</f>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AVERAGE(I858:M858)</f>
        <v>0</v>
      </c>
      <c r="P858" s="157" t="b">
        <f>EXACT(ROUND(N858,1),ROUND(O858,1))</f>
        <v>1</v>
      </c>
    </row>
    <row r="859" spans="1:16" x14ac:dyDescent="0.25">
      <c r="A859" s="164" t="s">
        <v>95</v>
      </c>
      <c r="B859" s="164" t="s">
        <v>94</v>
      </c>
      <c r="C859" s="164" t="s">
        <v>93</v>
      </c>
      <c r="D859" s="164" t="s">
        <v>92</v>
      </c>
      <c r="E859" s="157" t="s">
        <v>9</v>
      </c>
      <c r="F859" s="165" t="str">
        <f>UPPER("FCTYF_"&amp;B859&amp;"_"&amp;D859)</f>
        <v>FCTYF_PIN_PBRX</v>
      </c>
      <c r="G859" s="374" t="s">
        <v>762</v>
      </c>
      <c r="H859" s="165" t="str">
        <f>TRIM("FCTYF_"&amp;B859&amp;"_"&amp;D859&amp;"_"&amp;E859)</f>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AVERAGE(I859:M859)</f>
        <v>0</v>
      </c>
      <c r="P859" s="157" t="b">
        <f>EXACT(ROUND(N859,1),ROUND(O859,1))</f>
        <v>1</v>
      </c>
    </row>
    <row r="860" spans="1:16" x14ac:dyDescent="0.25">
      <c r="A860" s="164" t="s">
        <v>95</v>
      </c>
      <c r="B860" s="164" t="s">
        <v>94</v>
      </c>
      <c r="C860" s="164" t="s">
        <v>93</v>
      </c>
      <c r="D860" s="164" t="s">
        <v>92</v>
      </c>
      <c r="E860" s="157" t="s">
        <v>11</v>
      </c>
      <c r="F860" s="165" t="str">
        <f>UPPER("FCTYF_"&amp;B860&amp;"_"&amp;D860)</f>
        <v>FCTYF_PIN_PBRX</v>
      </c>
      <c r="G860" s="374" t="s">
        <v>805</v>
      </c>
      <c r="H860" s="165" t="str">
        <f>TRIM("FCTYF_"&amp;B860&amp;"_"&amp;D860&amp;"_"&amp;E860)</f>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AVERAGE(I860:M860)</f>
        <v>0</v>
      </c>
      <c r="P860" s="157" t="b">
        <f>EXACT(ROUND(N860,1),ROUND(O860,1))</f>
        <v>1</v>
      </c>
    </row>
    <row r="861" spans="1:16" x14ac:dyDescent="0.25">
      <c r="A861" s="164" t="s">
        <v>95</v>
      </c>
      <c r="B861" s="164" t="s">
        <v>94</v>
      </c>
      <c r="C861" s="164" t="s">
        <v>93</v>
      </c>
      <c r="D861" s="164" t="s">
        <v>92</v>
      </c>
      <c r="E861" s="157" t="s">
        <v>13</v>
      </c>
      <c r="F861" s="165" t="str">
        <f>UPPER("FCTYF_"&amp;B861&amp;"_"&amp;D861)</f>
        <v>FCTYF_PIN_PBRX</v>
      </c>
      <c r="G861" s="374" t="s">
        <v>763</v>
      </c>
      <c r="H861" s="165" t="str">
        <f>TRIM("FCTYF_"&amp;B861&amp;"_"&amp;D861&amp;"_"&amp;E861)</f>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AVERAGE(I861:M861)</f>
        <v>0</v>
      </c>
      <c r="P861" s="157" t="b">
        <f>EXACT(ROUND(N861,1),ROUND(O861,1))</f>
        <v>1</v>
      </c>
    </row>
    <row r="862" spans="1:16" x14ac:dyDescent="0.25">
      <c r="A862" s="164" t="s">
        <v>95</v>
      </c>
      <c r="B862" s="164" t="s">
        <v>94</v>
      </c>
      <c r="C862" s="164" t="s">
        <v>93</v>
      </c>
      <c r="D862" s="164" t="s">
        <v>92</v>
      </c>
      <c r="E862" s="157" t="s">
        <v>14</v>
      </c>
      <c r="F862" s="165" t="str">
        <f>UPPER("FCTYF_"&amp;B862&amp;"_"&amp;D862)</f>
        <v>FCTYF_PIN_PBRX</v>
      </c>
      <c r="G862" s="374" t="s">
        <v>764</v>
      </c>
      <c r="H862" s="165" t="str">
        <f>TRIM("FCTYF_"&amp;B862&amp;"_"&amp;D862&amp;"_"&amp;E862)</f>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AVERAGE(I862:M862)</f>
        <v>0</v>
      </c>
      <c r="P862" s="157" t="b">
        <f>EXACT(ROUND(N862,1),ROUND(O862,1))</f>
        <v>1</v>
      </c>
    </row>
    <row r="863" spans="1:16" x14ac:dyDescent="0.25">
      <c r="A863" s="164" t="s">
        <v>95</v>
      </c>
      <c r="B863" s="164" t="s">
        <v>94</v>
      </c>
      <c r="C863" s="164" t="s">
        <v>93</v>
      </c>
      <c r="D863" s="164" t="s">
        <v>92</v>
      </c>
      <c r="E863" s="157" t="s">
        <v>15</v>
      </c>
      <c r="F863" s="165" t="str">
        <f>UPPER("FCTYF_"&amp;B863&amp;"_"&amp;D863)</f>
        <v>FCTYF_PIN_PBRX</v>
      </c>
      <c r="G863" s="374" t="s">
        <v>765</v>
      </c>
      <c r="H863" s="165" t="str">
        <f>TRIM("FCTYF_"&amp;B863&amp;"_"&amp;D863&amp;"_"&amp;E863)</f>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AVERAGE(I863:M863)</f>
        <v>0</v>
      </c>
      <c r="P863" s="157" t="b">
        <f>EXACT(ROUND(N863,1),ROUND(O863,1))</f>
        <v>1</v>
      </c>
    </row>
    <row r="864" spans="1:16" x14ac:dyDescent="0.25">
      <c r="A864" s="164" t="s">
        <v>95</v>
      </c>
      <c r="B864" s="164" t="s">
        <v>94</v>
      </c>
      <c r="C864" s="164" t="s">
        <v>93</v>
      </c>
      <c r="D864" s="164" t="s">
        <v>92</v>
      </c>
      <c r="E864" s="157" t="s">
        <v>17</v>
      </c>
      <c r="F864" s="165" t="str">
        <f>UPPER("FCTYF_"&amp;B864&amp;"_"&amp;D864)</f>
        <v>FCTYF_PIN_PBRX</v>
      </c>
      <c r="G864" s="374" t="s">
        <v>766</v>
      </c>
      <c r="H864" s="165" t="str">
        <f>TRIM("FCTYF_"&amp;B864&amp;"_"&amp;D864&amp;"_"&amp;E864)</f>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AVERAGE(I864:M864)</f>
        <v>0</v>
      </c>
      <c r="P864" s="157" t="b">
        <f>EXACT(ROUND(N864,1),ROUND(O864,1))</f>
        <v>1</v>
      </c>
    </row>
    <row r="865" spans="1:16" x14ac:dyDescent="0.25">
      <c r="A865" s="164" t="s">
        <v>95</v>
      </c>
      <c r="B865" s="164" t="s">
        <v>94</v>
      </c>
      <c r="C865" s="164" t="s">
        <v>93</v>
      </c>
      <c r="D865" s="164" t="s">
        <v>92</v>
      </c>
      <c r="E865" s="157" t="s">
        <v>18</v>
      </c>
      <c r="F865" s="165" t="str">
        <f>UPPER("FCTYF_"&amp;B865&amp;"_"&amp;D865)</f>
        <v>FCTYF_PIN_PBRX</v>
      </c>
      <c r="G865" s="374" t="s">
        <v>767</v>
      </c>
      <c r="H865" s="165" t="str">
        <f>TRIM("FCTYF_"&amp;B865&amp;"_"&amp;D865&amp;"_"&amp;E865)</f>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AVERAGE(I865:M865)</f>
        <v>0</v>
      </c>
      <c r="P865" s="157" t="b">
        <f>EXACT(ROUND(N865,1),ROUND(O865,1))</f>
        <v>1</v>
      </c>
    </row>
    <row r="866" spans="1:16" x14ac:dyDescent="0.25">
      <c r="A866" s="164" t="s">
        <v>95</v>
      </c>
      <c r="B866" s="164" t="s">
        <v>94</v>
      </c>
      <c r="C866" s="164" t="s">
        <v>93</v>
      </c>
      <c r="D866" s="164" t="s">
        <v>92</v>
      </c>
      <c r="E866" s="157" t="s">
        <v>19</v>
      </c>
      <c r="F866" s="165" t="str">
        <f>UPPER("FCTYF_"&amp;B866&amp;"_"&amp;D866)</f>
        <v>FCTYF_PIN_PBRX</v>
      </c>
      <c r="G866" s="374" t="s">
        <v>768</v>
      </c>
      <c r="H866" s="165" t="str">
        <f>TRIM("FCTYF_"&amp;B866&amp;"_"&amp;D866&amp;"_"&amp;E866)</f>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AVERAGE(I866:M866)</f>
        <v>0</v>
      </c>
      <c r="P866" s="157" t="b">
        <f>EXACT(ROUND(N866,1),ROUND(O866,1))</f>
        <v>1</v>
      </c>
    </row>
    <row r="867" spans="1:16" x14ac:dyDescent="0.25">
      <c r="A867" s="164" t="s">
        <v>95</v>
      </c>
      <c r="B867" s="164" t="s">
        <v>94</v>
      </c>
      <c r="C867" s="164" t="s">
        <v>93</v>
      </c>
      <c r="D867" s="164" t="s">
        <v>92</v>
      </c>
      <c r="E867" s="157" t="s">
        <v>21</v>
      </c>
      <c r="F867" s="165" t="str">
        <f>UPPER("FCTYF_"&amp;B867&amp;"_"&amp;D867)</f>
        <v>FCTYF_PIN_PBRX</v>
      </c>
      <c r="G867" s="374" t="s">
        <v>769</v>
      </c>
      <c r="H867" s="165" t="str">
        <f>TRIM("FCTYF_"&amp;B867&amp;"_"&amp;D867&amp;"_"&amp;E867)</f>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AVERAGE(I867:M867)</f>
        <v>0</v>
      </c>
      <c r="P867" s="157" t="b">
        <f>EXACT(ROUND(N867,1),ROUND(O867,1))</f>
        <v>1</v>
      </c>
    </row>
    <row r="868" spans="1:16" x14ac:dyDescent="0.25">
      <c r="A868" s="164" t="s">
        <v>95</v>
      </c>
      <c r="B868" s="164" t="s">
        <v>94</v>
      </c>
      <c r="C868" s="164" t="s">
        <v>93</v>
      </c>
      <c r="D868" s="164" t="s">
        <v>92</v>
      </c>
      <c r="E868" s="157" t="s">
        <v>39</v>
      </c>
      <c r="F868" s="165" t="str">
        <f>UPPER("FCTYF_"&amp;B868&amp;"_"&amp;D868)</f>
        <v>FCTYF_PIN_PBRX</v>
      </c>
      <c r="G868" s="374" t="s">
        <v>806</v>
      </c>
      <c r="H868" s="165" t="str">
        <f>TRIM("FCTYF_"&amp;B868&amp;"_"&amp;D868&amp;"_"&amp;E868)</f>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AVERAGE(I868:M868)</f>
        <v>0</v>
      </c>
      <c r="P868" s="157" t="b">
        <f>EXACT(ROUND(N868,1),ROUND(O868,1))</f>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UPPER("FCTYF_"&amp;B870&amp;"_"&amp;D870)</f>
        <v>FCTYF_PRU_PU</v>
      </c>
      <c r="G870" s="374" t="s">
        <v>756</v>
      </c>
      <c r="H870" s="165" t="str">
        <f>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AVERAGE(I870:M870)</f>
        <v>0</v>
      </c>
      <c r="P870" s="157" t="b">
        <f>EXACT(ROUND(N870,1),ROUND(O870,1))</f>
        <v>1</v>
      </c>
    </row>
    <row r="871" spans="1:16" x14ac:dyDescent="0.25">
      <c r="A871" s="164" t="s">
        <v>215</v>
      </c>
      <c r="B871" s="164" t="s">
        <v>214</v>
      </c>
      <c r="C871" s="164" t="s">
        <v>215</v>
      </c>
      <c r="D871" s="164" t="s">
        <v>216</v>
      </c>
      <c r="E871" s="157" t="s">
        <v>3</v>
      </c>
      <c r="F871" s="165" t="str">
        <f>UPPER("FCTYF_"&amp;B871&amp;"_"&amp;D871)</f>
        <v>FCTYF_PRU_PU</v>
      </c>
      <c r="G871" s="374" t="s">
        <v>757</v>
      </c>
      <c r="H871" s="165" t="str">
        <f>TRIM("FCTYF_"&amp;B871&amp;"_"&amp;D871&amp;"_"&amp;E871)</f>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AVERAGE(I871:M871)</f>
        <v>0</v>
      </c>
      <c r="P871" s="157" t="b">
        <f>EXACT(ROUND(N871,1),ROUND(O871,1))</f>
        <v>1</v>
      </c>
    </row>
    <row r="872" spans="1:16" x14ac:dyDescent="0.25">
      <c r="A872" s="164" t="s">
        <v>215</v>
      </c>
      <c r="B872" s="164" t="s">
        <v>214</v>
      </c>
      <c r="C872" s="164" t="s">
        <v>215</v>
      </c>
      <c r="D872" s="164" t="s">
        <v>216</v>
      </c>
      <c r="E872" s="157" t="s">
        <v>4</v>
      </c>
      <c r="F872" s="165" t="str">
        <f>UPPER("FCTYF_"&amp;B872&amp;"_"&amp;D872)</f>
        <v>FCTYF_PRU_PU</v>
      </c>
      <c r="G872" s="374" t="s">
        <v>758</v>
      </c>
      <c r="H872" s="165" t="str">
        <f>TRIM("FCTYF_"&amp;B872&amp;"_"&amp;D872&amp;"_"&amp;E872)</f>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AVERAGE(I872:M872)</f>
        <v>0</v>
      </c>
      <c r="P872" s="157" t="b">
        <f>EXACT(ROUND(N872,1),ROUND(O872,1))</f>
        <v>1</v>
      </c>
    </row>
    <row r="873" spans="1:16" x14ac:dyDescent="0.25">
      <c r="A873" s="164" t="s">
        <v>215</v>
      </c>
      <c r="B873" s="164" t="s">
        <v>214</v>
      </c>
      <c r="C873" s="164" t="s">
        <v>215</v>
      </c>
      <c r="D873" s="164" t="s">
        <v>216</v>
      </c>
      <c r="E873" s="157" t="s">
        <v>5</v>
      </c>
      <c r="F873" s="165" t="str">
        <f>UPPER("FCTYF_"&amp;B873&amp;"_"&amp;D873)</f>
        <v>FCTYF_PRU_PU</v>
      </c>
      <c r="G873" s="374" t="s">
        <v>759</v>
      </c>
      <c r="H873" s="165" t="str">
        <f>TRIM("FCTYF_"&amp;B873&amp;"_"&amp;D873&amp;"_"&amp;E873)</f>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AVERAGE(I873:M873)</f>
        <v>0</v>
      </c>
      <c r="P873" s="157" t="b">
        <f>EXACT(ROUND(N873,1),ROUND(O873,1))</f>
        <v>1</v>
      </c>
    </row>
    <row r="874" spans="1:16" x14ac:dyDescent="0.25">
      <c r="A874" s="164" t="s">
        <v>215</v>
      </c>
      <c r="B874" s="164" t="s">
        <v>214</v>
      </c>
      <c r="C874" s="164" t="s">
        <v>215</v>
      </c>
      <c r="D874" s="164" t="s">
        <v>216</v>
      </c>
      <c r="E874" s="157" t="s">
        <v>6</v>
      </c>
      <c r="F874" s="165" t="str">
        <f>UPPER("FCTYF_"&amp;B874&amp;"_"&amp;D874)</f>
        <v>FCTYF_PRU_PU</v>
      </c>
      <c r="G874" s="374" t="s">
        <v>770</v>
      </c>
      <c r="H874" s="165" t="str">
        <f>TRIM("FCTYF_"&amp;B874&amp;"_"&amp;D874&amp;"_"&amp;E874)</f>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AVERAGE(I874:M874)</f>
        <v>0</v>
      </c>
      <c r="P874" s="157" t="b">
        <f>EXACT(ROUND(N874,1),ROUND(O874,1))</f>
        <v>1</v>
      </c>
    </row>
    <row r="875" spans="1:16" x14ac:dyDescent="0.25">
      <c r="A875" s="164" t="s">
        <v>215</v>
      </c>
      <c r="B875" s="164" t="s">
        <v>214</v>
      </c>
      <c r="C875" s="164" t="s">
        <v>215</v>
      </c>
      <c r="D875" s="164" t="s">
        <v>216</v>
      </c>
      <c r="E875" s="157" t="s">
        <v>7</v>
      </c>
      <c r="F875" s="165" t="str">
        <f>UPPER("FCTYF_"&amp;B875&amp;"_"&amp;D875)</f>
        <v>FCTYF_PRU_PU</v>
      </c>
      <c r="G875" s="374" t="s">
        <v>760</v>
      </c>
      <c r="H875" s="165" t="str">
        <f>TRIM("FCTYF_"&amp;B875&amp;"_"&amp;D875&amp;"_"&amp;E875)</f>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AVERAGE(I875:M875)</f>
        <v>0</v>
      </c>
      <c r="P875" s="157" t="b">
        <f>EXACT(ROUND(N875,1),ROUND(O875,1))</f>
        <v>1</v>
      </c>
    </row>
    <row r="876" spans="1:16" x14ac:dyDescent="0.25">
      <c r="A876" s="164" t="s">
        <v>215</v>
      </c>
      <c r="B876" s="164" t="s">
        <v>214</v>
      </c>
      <c r="C876" s="164" t="s">
        <v>215</v>
      </c>
      <c r="D876" s="164" t="s">
        <v>216</v>
      </c>
      <c r="E876" s="157" t="s">
        <v>8</v>
      </c>
      <c r="F876" s="165" t="str">
        <f>UPPER("FCTYF_"&amp;B876&amp;"_"&amp;D876)</f>
        <v>FCTYF_PRU_PU</v>
      </c>
      <c r="G876" s="374" t="s">
        <v>761</v>
      </c>
      <c r="H876" s="165" t="str">
        <f>TRIM("FCTYF_"&amp;B876&amp;"_"&amp;D876&amp;"_"&amp;E876)</f>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AVERAGE(I876:M876)</f>
        <v>0</v>
      </c>
      <c r="P876" s="157" t="b">
        <f>EXACT(ROUND(N876,1),ROUND(O876,1))</f>
        <v>1</v>
      </c>
    </row>
    <row r="877" spans="1:16" x14ac:dyDescent="0.25">
      <c r="A877" s="164" t="s">
        <v>215</v>
      </c>
      <c r="B877" s="164" t="s">
        <v>214</v>
      </c>
      <c r="C877" s="164" t="s">
        <v>215</v>
      </c>
      <c r="D877" s="164" t="s">
        <v>216</v>
      </c>
      <c r="E877" s="157" t="s">
        <v>9</v>
      </c>
      <c r="F877" s="165" t="str">
        <f>UPPER("FCTYF_"&amp;B877&amp;"_"&amp;D877)</f>
        <v>FCTYF_PRU_PU</v>
      </c>
      <c r="G877" s="374" t="s">
        <v>762</v>
      </c>
      <c r="H877" s="165" t="str">
        <f>TRIM("FCTYF_"&amp;B877&amp;"_"&amp;D877&amp;"_"&amp;E877)</f>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AVERAGE(I877:M877)</f>
        <v>0</v>
      </c>
      <c r="P877" s="157" t="b">
        <f>EXACT(ROUND(N877,1),ROUND(O877,1))</f>
        <v>1</v>
      </c>
    </row>
    <row r="878" spans="1:16" x14ac:dyDescent="0.25">
      <c r="A878" s="164" t="s">
        <v>215</v>
      </c>
      <c r="B878" s="164" t="s">
        <v>214</v>
      </c>
      <c r="C878" s="164" t="s">
        <v>215</v>
      </c>
      <c r="D878" s="164" t="s">
        <v>216</v>
      </c>
      <c r="E878" s="157" t="s">
        <v>11</v>
      </c>
      <c r="F878" s="165" t="str">
        <f>UPPER("FCTYF_"&amp;B878&amp;"_"&amp;D878)</f>
        <v>FCTYF_PRU_PU</v>
      </c>
      <c r="G878" s="374" t="s">
        <v>805</v>
      </c>
      <c r="H878" s="165" t="str">
        <f>TRIM("FCTYF_"&amp;B878&amp;"_"&amp;D878&amp;"_"&amp;E878)</f>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AVERAGE(I878:M878)</f>
        <v>0</v>
      </c>
      <c r="P878" s="157" t="b">
        <f>EXACT(ROUND(N878,1),ROUND(O878,1))</f>
        <v>1</v>
      </c>
    </row>
    <row r="879" spans="1:16" x14ac:dyDescent="0.25">
      <c r="A879" s="164" t="s">
        <v>215</v>
      </c>
      <c r="B879" s="164" t="s">
        <v>214</v>
      </c>
      <c r="C879" s="164" t="s">
        <v>215</v>
      </c>
      <c r="D879" s="164" t="s">
        <v>216</v>
      </c>
      <c r="E879" s="157" t="s">
        <v>13</v>
      </c>
      <c r="F879" s="165" t="str">
        <f>UPPER("FCTYF_"&amp;B879&amp;"_"&amp;D879)</f>
        <v>FCTYF_PRU_PU</v>
      </c>
      <c r="G879" s="374" t="s">
        <v>763</v>
      </c>
      <c r="H879" s="165" t="str">
        <f>TRIM("FCTYF_"&amp;B879&amp;"_"&amp;D879&amp;"_"&amp;E879)</f>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AVERAGE(I879:M879)</f>
        <v>0</v>
      </c>
      <c r="P879" s="157" t="b">
        <f>EXACT(ROUND(N879,1),ROUND(O879,1))</f>
        <v>1</v>
      </c>
    </row>
    <row r="880" spans="1:16" x14ac:dyDescent="0.25">
      <c r="A880" s="164" t="s">
        <v>215</v>
      </c>
      <c r="B880" s="164" t="s">
        <v>214</v>
      </c>
      <c r="C880" s="164" t="s">
        <v>215</v>
      </c>
      <c r="D880" s="164" t="s">
        <v>216</v>
      </c>
      <c r="E880" s="157" t="s">
        <v>14</v>
      </c>
      <c r="F880" s="165" t="str">
        <f>UPPER("FCTYF_"&amp;B880&amp;"_"&amp;D880)</f>
        <v>FCTYF_PRU_PU</v>
      </c>
      <c r="G880" s="374" t="s">
        <v>764</v>
      </c>
      <c r="H880" s="165" t="str">
        <f>TRIM("FCTYF_"&amp;B880&amp;"_"&amp;D880&amp;"_"&amp;E880)</f>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AVERAGE(I880:M880)</f>
        <v>0</v>
      </c>
      <c r="P880" s="157" t="b">
        <f>EXACT(ROUND(N880,1),ROUND(O880,1))</f>
        <v>1</v>
      </c>
    </row>
    <row r="881" spans="1:16" x14ac:dyDescent="0.25">
      <c r="A881" s="164" t="s">
        <v>215</v>
      </c>
      <c r="B881" s="164" t="s">
        <v>214</v>
      </c>
      <c r="C881" s="164" t="s">
        <v>215</v>
      </c>
      <c r="D881" s="164" t="s">
        <v>216</v>
      </c>
      <c r="E881" s="157" t="s">
        <v>15</v>
      </c>
      <c r="F881" s="165" t="str">
        <f>UPPER("FCTYF_"&amp;B881&amp;"_"&amp;D881)</f>
        <v>FCTYF_PRU_PU</v>
      </c>
      <c r="G881" s="374" t="s">
        <v>765</v>
      </c>
      <c r="H881" s="165" t="str">
        <f>TRIM("FCTYF_"&amp;B881&amp;"_"&amp;D881&amp;"_"&amp;E881)</f>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AVERAGE(I881:M881)</f>
        <v>0</v>
      </c>
      <c r="P881" s="157" t="b">
        <f>EXACT(ROUND(N881,1),ROUND(O881,1))</f>
        <v>1</v>
      </c>
    </row>
    <row r="882" spans="1:16" x14ac:dyDescent="0.25">
      <c r="A882" s="164" t="s">
        <v>215</v>
      </c>
      <c r="B882" s="164" t="s">
        <v>214</v>
      </c>
      <c r="C882" s="164" t="s">
        <v>215</v>
      </c>
      <c r="D882" s="164" t="s">
        <v>216</v>
      </c>
      <c r="E882" s="157" t="s">
        <v>17</v>
      </c>
      <c r="F882" s="165" t="str">
        <f>UPPER("FCTYF_"&amp;B882&amp;"_"&amp;D882)</f>
        <v>FCTYF_PRU_PU</v>
      </c>
      <c r="G882" s="374" t="s">
        <v>766</v>
      </c>
      <c r="H882" s="165" t="str">
        <f>TRIM("FCTYF_"&amp;B882&amp;"_"&amp;D882&amp;"_"&amp;E882)</f>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AVERAGE(I882:M882)</f>
        <v>0</v>
      </c>
      <c r="P882" s="157" t="b">
        <f>EXACT(ROUND(N882,1),ROUND(O882,1))</f>
        <v>1</v>
      </c>
    </row>
    <row r="883" spans="1:16" x14ac:dyDescent="0.25">
      <c r="A883" s="164" t="s">
        <v>215</v>
      </c>
      <c r="B883" s="164" t="s">
        <v>214</v>
      </c>
      <c r="C883" s="164" t="s">
        <v>215</v>
      </c>
      <c r="D883" s="164" t="s">
        <v>216</v>
      </c>
      <c r="E883" s="157" t="s">
        <v>18</v>
      </c>
      <c r="F883" s="165" t="str">
        <f>UPPER("FCTYF_"&amp;B883&amp;"_"&amp;D883)</f>
        <v>FCTYF_PRU_PU</v>
      </c>
      <c r="G883" s="374" t="s">
        <v>767</v>
      </c>
      <c r="H883" s="165" t="str">
        <f>TRIM("FCTYF_"&amp;B883&amp;"_"&amp;D883&amp;"_"&amp;E883)</f>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AVERAGE(I883:M883)</f>
        <v>0</v>
      </c>
      <c r="P883" s="157" t="b">
        <f>EXACT(ROUND(N883,1),ROUND(O883,1))</f>
        <v>1</v>
      </c>
    </row>
    <row r="884" spans="1:16" x14ac:dyDescent="0.25">
      <c r="A884" s="164" t="s">
        <v>215</v>
      </c>
      <c r="B884" s="164" t="s">
        <v>214</v>
      </c>
      <c r="C884" s="164" t="s">
        <v>215</v>
      </c>
      <c r="D884" s="164" t="s">
        <v>216</v>
      </c>
      <c r="E884" s="157" t="s">
        <v>19</v>
      </c>
      <c r="F884" s="165" t="str">
        <f>UPPER("FCTYF_"&amp;B884&amp;"_"&amp;D884)</f>
        <v>FCTYF_PRU_PU</v>
      </c>
      <c r="G884" s="374" t="s">
        <v>768</v>
      </c>
      <c r="H884" s="165" t="str">
        <f>TRIM("FCTYF_"&amp;B884&amp;"_"&amp;D884&amp;"_"&amp;E884)</f>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AVERAGE(I884:M884)</f>
        <v>0</v>
      </c>
      <c r="P884" s="157" t="b">
        <f>EXACT(ROUND(N884,1),ROUND(O884,1))</f>
        <v>1</v>
      </c>
    </row>
    <row r="885" spans="1:16" x14ac:dyDescent="0.25">
      <c r="A885" s="164" t="s">
        <v>215</v>
      </c>
      <c r="B885" s="164" t="s">
        <v>214</v>
      </c>
      <c r="C885" s="164" t="s">
        <v>215</v>
      </c>
      <c r="D885" s="164" t="s">
        <v>216</v>
      </c>
      <c r="E885" s="157" t="s">
        <v>21</v>
      </c>
      <c r="F885" s="165" t="str">
        <f>UPPER("FCTYF_"&amp;B885&amp;"_"&amp;D885)</f>
        <v>FCTYF_PRU_PU</v>
      </c>
      <c r="G885" s="374" t="s">
        <v>769</v>
      </c>
      <c r="H885" s="165" t="str">
        <f>TRIM("FCTYF_"&amp;B885&amp;"_"&amp;D885&amp;"_"&amp;E885)</f>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AVERAGE(I885:M885)</f>
        <v>0</v>
      </c>
      <c r="P885" s="157" t="b">
        <f>EXACT(ROUND(N885,1),ROUND(O885,1))</f>
        <v>1</v>
      </c>
    </row>
    <row r="886" spans="1:16" x14ac:dyDescent="0.25">
      <c r="A886" s="164" t="s">
        <v>215</v>
      </c>
      <c r="B886" s="164" t="s">
        <v>214</v>
      </c>
      <c r="C886" s="164" t="s">
        <v>215</v>
      </c>
      <c r="D886" s="164" t="s">
        <v>216</v>
      </c>
      <c r="E886" s="157" t="s">
        <v>39</v>
      </c>
      <c r="F886" s="165" t="str">
        <f>UPPER("FCTYF_"&amp;B886&amp;"_"&amp;D886)</f>
        <v>FCTYF_PRU_PU</v>
      </c>
      <c r="G886" s="374" t="s">
        <v>806</v>
      </c>
      <c r="H886" s="165" t="str">
        <f>TRIM("FCTYF_"&amp;B886&amp;"_"&amp;D886&amp;"_"&amp;E886)</f>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AVERAGE(I886:M886)</f>
        <v>0</v>
      </c>
      <c r="P886" s="157" t="b">
        <f>EXACT(ROUND(N886,1),ROUND(O886,1))</f>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UPPER("FCTYF_"&amp;B888&amp;"_"&amp;D888)</f>
        <v>FCTYF_R_F_EPXBP</v>
      </c>
      <c r="G888" s="374" t="s">
        <v>756</v>
      </c>
      <c r="H888" s="165" t="str">
        <f>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AVERAGE(I888:M888)</f>
        <v>0</v>
      </c>
      <c r="P888" s="157" t="b">
        <f>EXACT(ROUND(N888,1),ROUND(O888,1))</f>
        <v>1</v>
      </c>
    </row>
    <row r="889" spans="1:16" x14ac:dyDescent="0.25">
      <c r="A889" s="164" t="s">
        <v>34</v>
      </c>
      <c r="B889" s="164" t="s">
        <v>87</v>
      </c>
      <c r="C889" s="164" t="s">
        <v>88</v>
      </c>
      <c r="D889" s="164" t="s">
        <v>217</v>
      </c>
      <c r="E889" s="157" t="s">
        <v>3</v>
      </c>
      <c r="F889" s="165" t="str">
        <f>UPPER("FCTYF_"&amp;B889&amp;"_"&amp;D889)</f>
        <v>FCTYF_R_F_EPXBP</v>
      </c>
      <c r="G889" s="374" t="s">
        <v>757</v>
      </c>
      <c r="H889" s="165" t="str">
        <f>TRIM("FCTYF_"&amp;B889&amp;"_"&amp;D889&amp;"_"&amp;E889)</f>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AVERAGE(I889:M889)</f>
        <v>0</v>
      </c>
      <c r="P889" s="157" t="b">
        <f>EXACT(ROUND(N889,1),ROUND(O889,1))</f>
        <v>1</v>
      </c>
    </row>
    <row r="890" spans="1:16" x14ac:dyDescent="0.25">
      <c r="A890" s="164" t="s">
        <v>34</v>
      </c>
      <c r="B890" s="164" t="s">
        <v>87</v>
      </c>
      <c r="C890" s="164" t="s">
        <v>88</v>
      </c>
      <c r="D890" s="164" t="s">
        <v>217</v>
      </c>
      <c r="E890" s="157" t="s">
        <v>4</v>
      </c>
      <c r="F890" s="165" t="str">
        <f>UPPER("FCTYF_"&amp;B890&amp;"_"&amp;D890)</f>
        <v>FCTYF_R_F_EPXBP</v>
      </c>
      <c r="G890" s="374" t="s">
        <v>758</v>
      </c>
      <c r="H890" s="165" t="str">
        <f>TRIM("FCTYF_"&amp;B890&amp;"_"&amp;D890&amp;"_"&amp;E890)</f>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AVERAGE(I890:M890)</f>
        <v>0</v>
      </c>
      <c r="P890" s="157" t="b">
        <f>EXACT(ROUND(N890,1),ROUND(O890,1))</f>
        <v>1</v>
      </c>
    </row>
    <row r="891" spans="1:16" x14ac:dyDescent="0.25">
      <c r="A891" s="164" t="s">
        <v>34</v>
      </c>
      <c r="B891" s="164" t="s">
        <v>87</v>
      </c>
      <c r="C891" s="164" t="s">
        <v>88</v>
      </c>
      <c r="D891" s="164" t="s">
        <v>217</v>
      </c>
      <c r="E891" s="157" t="s">
        <v>5</v>
      </c>
      <c r="F891" s="165" t="str">
        <f>UPPER("FCTYF_"&amp;B891&amp;"_"&amp;D891)</f>
        <v>FCTYF_R_F_EPXBP</v>
      </c>
      <c r="G891" s="374" t="s">
        <v>759</v>
      </c>
      <c r="H891" s="165" t="str">
        <f>TRIM("FCTYF_"&amp;B891&amp;"_"&amp;D891&amp;"_"&amp;E891)</f>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AVERAGE(I891:M891)</f>
        <v>0</v>
      </c>
      <c r="P891" s="157" t="b">
        <f>EXACT(ROUND(N891,1),ROUND(O891,1))</f>
        <v>1</v>
      </c>
    </row>
    <row r="892" spans="1:16" x14ac:dyDescent="0.25">
      <c r="A892" s="164" t="s">
        <v>34</v>
      </c>
      <c r="B892" s="164" t="s">
        <v>87</v>
      </c>
      <c r="C892" s="164" t="s">
        <v>88</v>
      </c>
      <c r="D892" s="164" t="s">
        <v>217</v>
      </c>
      <c r="E892" s="157" t="s">
        <v>6</v>
      </c>
      <c r="F892" s="165" t="str">
        <f>UPPER("FCTYF_"&amp;B892&amp;"_"&amp;D892)</f>
        <v>FCTYF_R_F_EPXBP</v>
      </c>
      <c r="G892" s="374" t="s">
        <v>770</v>
      </c>
      <c r="H892" s="165" t="str">
        <f>TRIM("FCTYF_"&amp;B892&amp;"_"&amp;D892&amp;"_"&amp;E892)</f>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AVERAGE(I892:M892)</f>
        <v>0</v>
      </c>
      <c r="P892" s="157" t="b">
        <f>EXACT(ROUND(N892,1),ROUND(O892,1))</f>
        <v>1</v>
      </c>
    </row>
    <row r="893" spans="1:16" x14ac:dyDescent="0.25">
      <c r="A893" s="164" t="s">
        <v>34</v>
      </c>
      <c r="B893" s="164" t="s">
        <v>87</v>
      </c>
      <c r="C893" s="164" t="s">
        <v>88</v>
      </c>
      <c r="D893" s="164" t="s">
        <v>217</v>
      </c>
      <c r="E893" s="157" t="s">
        <v>7</v>
      </c>
      <c r="F893" s="165" t="str">
        <f>UPPER("FCTYF_"&amp;B893&amp;"_"&amp;D893)</f>
        <v>FCTYF_R_F_EPXBP</v>
      </c>
      <c r="G893" s="374" t="s">
        <v>760</v>
      </c>
      <c r="H893" s="165" t="str">
        <f>TRIM("FCTYF_"&amp;B893&amp;"_"&amp;D893&amp;"_"&amp;E893)</f>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AVERAGE(I893:M893)</f>
        <v>0</v>
      </c>
      <c r="P893" s="157" t="b">
        <f>EXACT(ROUND(N893,1),ROUND(O893,1))</f>
        <v>1</v>
      </c>
    </row>
    <row r="894" spans="1:16" x14ac:dyDescent="0.25">
      <c r="A894" s="164" t="s">
        <v>34</v>
      </c>
      <c r="B894" s="164" t="s">
        <v>87</v>
      </c>
      <c r="C894" s="164" t="s">
        <v>88</v>
      </c>
      <c r="D894" s="164" t="s">
        <v>217</v>
      </c>
      <c r="E894" s="157" t="s">
        <v>8</v>
      </c>
      <c r="F894" s="165" t="str">
        <f>UPPER("FCTYF_"&amp;B894&amp;"_"&amp;D894)</f>
        <v>FCTYF_R_F_EPXBP</v>
      </c>
      <c r="G894" s="374" t="s">
        <v>761</v>
      </c>
      <c r="H894" s="165" t="str">
        <f>TRIM("FCTYF_"&amp;B894&amp;"_"&amp;D894&amp;"_"&amp;E894)</f>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AVERAGE(I894:M894)</f>
        <v>0</v>
      </c>
      <c r="P894" s="157" t="b">
        <f>EXACT(ROUND(N894,1),ROUND(O894,1))</f>
        <v>1</v>
      </c>
    </row>
    <row r="895" spans="1:16" x14ac:dyDescent="0.25">
      <c r="A895" s="164" t="s">
        <v>34</v>
      </c>
      <c r="B895" s="164" t="s">
        <v>87</v>
      </c>
      <c r="C895" s="164" t="s">
        <v>88</v>
      </c>
      <c r="D895" s="164" t="s">
        <v>217</v>
      </c>
      <c r="E895" s="157" t="s">
        <v>9</v>
      </c>
      <c r="F895" s="165" t="str">
        <f>UPPER("FCTYF_"&amp;B895&amp;"_"&amp;D895)</f>
        <v>FCTYF_R_F_EPXBP</v>
      </c>
      <c r="G895" s="374" t="s">
        <v>762</v>
      </c>
      <c r="H895" s="165" t="str">
        <f>TRIM("FCTYF_"&amp;B895&amp;"_"&amp;D895&amp;"_"&amp;E895)</f>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AVERAGE(I895:M895)</f>
        <v>0</v>
      </c>
      <c r="P895" s="157" t="b">
        <f>EXACT(ROUND(N895,1),ROUND(O895,1))</f>
        <v>1</v>
      </c>
    </row>
    <row r="896" spans="1:16" x14ac:dyDescent="0.25">
      <c r="A896" s="164" t="s">
        <v>34</v>
      </c>
      <c r="B896" s="164" t="s">
        <v>87</v>
      </c>
      <c r="C896" s="164" t="s">
        <v>88</v>
      </c>
      <c r="D896" s="164" t="s">
        <v>217</v>
      </c>
      <c r="E896" s="157" t="s">
        <v>11</v>
      </c>
      <c r="F896" s="165" t="str">
        <f>UPPER("FCTYF_"&amp;B896&amp;"_"&amp;D896)</f>
        <v>FCTYF_R_F_EPXBP</v>
      </c>
      <c r="G896" s="374" t="s">
        <v>805</v>
      </c>
      <c r="H896" s="165" t="str">
        <f>TRIM("FCTYF_"&amp;B896&amp;"_"&amp;D896&amp;"_"&amp;E896)</f>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AVERAGE(I896:M896)</f>
        <v>0</v>
      </c>
      <c r="P896" s="157" t="b">
        <f>EXACT(ROUND(N896,1),ROUND(O896,1))</f>
        <v>1</v>
      </c>
    </row>
    <row r="897" spans="1:16" x14ac:dyDescent="0.25">
      <c r="A897" s="164" t="s">
        <v>34</v>
      </c>
      <c r="B897" s="164" t="s">
        <v>87</v>
      </c>
      <c r="C897" s="164" t="s">
        <v>88</v>
      </c>
      <c r="D897" s="164" t="s">
        <v>217</v>
      </c>
      <c r="E897" s="157" t="s">
        <v>13</v>
      </c>
      <c r="F897" s="165" t="str">
        <f>UPPER("FCTYF_"&amp;B897&amp;"_"&amp;D897)</f>
        <v>FCTYF_R_F_EPXBP</v>
      </c>
      <c r="G897" s="374" t="s">
        <v>763</v>
      </c>
      <c r="H897" s="165" t="str">
        <f>TRIM("FCTYF_"&amp;B897&amp;"_"&amp;D897&amp;"_"&amp;E897)</f>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AVERAGE(I897:M897)</f>
        <v>0</v>
      </c>
      <c r="P897" s="157" t="b">
        <f>EXACT(ROUND(N897,1),ROUND(O897,1))</f>
        <v>1</v>
      </c>
    </row>
    <row r="898" spans="1:16" x14ac:dyDescent="0.25">
      <c r="A898" s="164" t="s">
        <v>34</v>
      </c>
      <c r="B898" s="164" t="s">
        <v>87</v>
      </c>
      <c r="C898" s="164" t="s">
        <v>88</v>
      </c>
      <c r="D898" s="164" t="s">
        <v>217</v>
      </c>
      <c r="E898" s="157" t="s">
        <v>14</v>
      </c>
      <c r="F898" s="165" t="str">
        <f>UPPER("FCTYF_"&amp;B898&amp;"_"&amp;D898)</f>
        <v>FCTYF_R_F_EPXBP</v>
      </c>
      <c r="G898" s="374" t="s">
        <v>764</v>
      </c>
      <c r="H898" s="165" t="str">
        <f>TRIM("FCTYF_"&amp;B898&amp;"_"&amp;D898&amp;"_"&amp;E898)</f>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AVERAGE(I898:M898)</f>
        <v>0</v>
      </c>
      <c r="P898" s="157" t="b">
        <f>EXACT(ROUND(N898,1),ROUND(O898,1))</f>
        <v>1</v>
      </c>
    </row>
    <row r="899" spans="1:16" x14ac:dyDescent="0.25">
      <c r="A899" s="164" t="s">
        <v>34</v>
      </c>
      <c r="B899" s="164" t="s">
        <v>87</v>
      </c>
      <c r="C899" s="164" t="s">
        <v>88</v>
      </c>
      <c r="D899" s="164" t="s">
        <v>217</v>
      </c>
      <c r="E899" s="157" t="s">
        <v>15</v>
      </c>
      <c r="F899" s="165" t="str">
        <f>UPPER("FCTYF_"&amp;B899&amp;"_"&amp;D899)</f>
        <v>FCTYF_R_F_EPXBP</v>
      </c>
      <c r="G899" s="374" t="s">
        <v>765</v>
      </c>
      <c r="H899" s="165" t="str">
        <f>TRIM("FCTYF_"&amp;B899&amp;"_"&amp;D899&amp;"_"&amp;E899)</f>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AVERAGE(I899:M899)</f>
        <v>0</v>
      </c>
      <c r="P899" s="157" t="b">
        <f>EXACT(ROUND(N899,1),ROUND(O899,1))</f>
        <v>1</v>
      </c>
    </row>
    <row r="900" spans="1:16" x14ac:dyDescent="0.25">
      <c r="A900" s="164" t="s">
        <v>34</v>
      </c>
      <c r="B900" s="164" t="s">
        <v>87</v>
      </c>
      <c r="C900" s="164" t="s">
        <v>88</v>
      </c>
      <c r="D900" s="164" t="s">
        <v>217</v>
      </c>
      <c r="E900" s="157" t="s">
        <v>17</v>
      </c>
      <c r="F900" s="165" t="str">
        <f>UPPER("FCTYF_"&amp;B900&amp;"_"&amp;D900)</f>
        <v>FCTYF_R_F_EPXBP</v>
      </c>
      <c r="G900" s="374" t="s">
        <v>766</v>
      </c>
      <c r="H900" s="165" t="str">
        <f>TRIM("FCTYF_"&amp;B900&amp;"_"&amp;D900&amp;"_"&amp;E900)</f>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AVERAGE(I900:M900)</f>
        <v>0</v>
      </c>
      <c r="P900" s="157" t="b">
        <f>EXACT(ROUND(N900,1),ROUND(O900,1))</f>
        <v>1</v>
      </c>
    </row>
    <row r="901" spans="1:16" x14ac:dyDescent="0.25">
      <c r="A901" s="164" t="s">
        <v>34</v>
      </c>
      <c r="B901" s="164" t="s">
        <v>87</v>
      </c>
      <c r="C901" s="164" t="s">
        <v>88</v>
      </c>
      <c r="D901" s="164" t="s">
        <v>217</v>
      </c>
      <c r="E901" s="157" t="s">
        <v>18</v>
      </c>
      <c r="F901" s="165" t="str">
        <f>UPPER("FCTYF_"&amp;B901&amp;"_"&amp;D901)</f>
        <v>FCTYF_R_F_EPXBP</v>
      </c>
      <c r="G901" s="374" t="s">
        <v>767</v>
      </c>
      <c r="H901" s="165" t="str">
        <f>TRIM("FCTYF_"&amp;B901&amp;"_"&amp;D901&amp;"_"&amp;E901)</f>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AVERAGE(I901:M901)</f>
        <v>0</v>
      </c>
      <c r="P901" s="157" t="b">
        <f>EXACT(ROUND(N901,1),ROUND(O901,1))</f>
        <v>1</v>
      </c>
    </row>
    <row r="902" spans="1:16" x14ac:dyDescent="0.25">
      <c r="A902" s="164" t="s">
        <v>34</v>
      </c>
      <c r="B902" s="164" t="s">
        <v>87</v>
      </c>
      <c r="C902" s="164" t="s">
        <v>88</v>
      </c>
      <c r="D902" s="164" t="s">
        <v>217</v>
      </c>
      <c r="E902" s="157" t="s">
        <v>19</v>
      </c>
      <c r="F902" s="165" t="str">
        <f>UPPER("FCTYF_"&amp;B902&amp;"_"&amp;D902)</f>
        <v>FCTYF_R_F_EPXBP</v>
      </c>
      <c r="G902" s="374" t="s">
        <v>768</v>
      </c>
      <c r="H902" s="165" t="str">
        <f>TRIM("FCTYF_"&amp;B902&amp;"_"&amp;D902&amp;"_"&amp;E902)</f>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AVERAGE(I902:M902)</f>
        <v>0</v>
      </c>
      <c r="P902" s="157" t="b">
        <f>EXACT(ROUND(N902,1),ROUND(O902,1))</f>
        <v>1</v>
      </c>
    </row>
    <row r="903" spans="1:16" x14ac:dyDescent="0.25">
      <c r="A903" s="164" t="s">
        <v>34</v>
      </c>
      <c r="B903" s="164" t="s">
        <v>87</v>
      </c>
      <c r="C903" s="164" t="s">
        <v>88</v>
      </c>
      <c r="D903" s="164" t="s">
        <v>217</v>
      </c>
      <c r="E903" s="157" t="s">
        <v>21</v>
      </c>
      <c r="F903" s="165" t="str">
        <f>UPPER("FCTYF_"&amp;B903&amp;"_"&amp;D903)</f>
        <v>FCTYF_R_F_EPXBP</v>
      </c>
      <c r="G903" s="374" t="s">
        <v>769</v>
      </c>
      <c r="H903" s="165" t="str">
        <f>TRIM("FCTYF_"&amp;B903&amp;"_"&amp;D903&amp;"_"&amp;E903)</f>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AVERAGE(I903:M903)</f>
        <v>0</v>
      </c>
      <c r="P903" s="157" t="b">
        <f>EXACT(ROUND(N903,1),ROUND(O903,1))</f>
        <v>1</v>
      </c>
    </row>
    <row r="904" spans="1:16" x14ac:dyDescent="0.25">
      <c r="A904" s="164" t="s">
        <v>34</v>
      </c>
      <c r="B904" s="164" t="s">
        <v>87</v>
      </c>
      <c r="C904" s="164" t="s">
        <v>88</v>
      </c>
      <c r="D904" s="164" t="s">
        <v>217</v>
      </c>
      <c r="E904" s="157" t="s">
        <v>39</v>
      </c>
      <c r="F904" s="165" t="str">
        <f>UPPER("FCTYF_"&amp;B904&amp;"_"&amp;D904)</f>
        <v>FCTYF_R_F_EPXBP</v>
      </c>
      <c r="G904" s="374" t="s">
        <v>806</v>
      </c>
      <c r="H904" s="165" t="str">
        <f>TRIM("FCTYF_"&amp;B904&amp;"_"&amp;D904&amp;"_"&amp;E904)</f>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AVERAGE(I904:M904)</f>
        <v>0</v>
      </c>
      <c r="P904" s="157" t="b">
        <f>EXACT(ROUND(N904,1),ROUND(O904,1))</f>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UPPER("FCTYF_"&amp;B906&amp;"_"&amp;D906)</f>
        <v>FCTYF_R_F_EPXFX</v>
      </c>
      <c r="G906" s="374" t="s">
        <v>756</v>
      </c>
      <c r="H906" s="165" t="str">
        <f>TRIM("FCTYF_"&amp;B906&amp;"_"&amp;D906&amp;"_"&amp;E906)</f>
        <v>FCTYF_R_F_EpxFx_Sapin</v>
      </c>
      <c r="I906" s="169">
        <f>IFERROR(_xll.Woodstock.Analyst.Xcel.UDFs.GetIndicatorValue($G906, "5 Famille de courbes="&amp;$F906&amp;";", IntrantScenario!$B$7, IntrantScenario!$B$10,"2")/5,0)</f>
        <v>3833.3686901193387</v>
      </c>
      <c r="J906" s="169">
        <f>IFERROR(_xll.Woodstock.Analyst.Xcel.UDFs.GetIndicatorValue($G906, "5 Famille de courbes="&amp;$F906&amp;";", IntrantScenario!$B$7, IntrantScenario!$B$10,"3")/5,0)</f>
        <v>6622.2679207071824</v>
      </c>
      <c r="K906" s="169">
        <f>IFERROR(_xll.Woodstock.Analyst.Xcel.UDFs.GetIndicatorValue($G906, "5 Famille de courbes="&amp;$F906&amp;";", IntrantScenario!$B$7, IntrantScenario!$B$10,"4")/5,0)</f>
        <v>8777.1557225904198</v>
      </c>
      <c r="L906" s="169">
        <f>IFERROR(_xll.Woodstock.Analyst.Xcel.UDFs.GetIndicatorValue($G906, "5 Famille de courbes="&amp;$F906&amp;";", IntrantScenario!$B$7, IntrantScenario!$B$10,"5")/5,0)</f>
        <v>8926.5746097679894</v>
      </c>
      <c r="M906" s="169">
        <f>IFERROR(_xll.Woodstock.Analyst.Xcel.UDFs.GetIndicatorValue($G906, "5 Famille de courbes="&amp;$F906&amp;";", IntrantScenario!$B$7, IntrantScenario!$B$10,"6")/5,0)</f>
        <v>3986.9820741484618</v>
      </c>
      <c r="N906" s="169">
        <f>IFERROR(_xll.Woodstock.Analyst.Xcel.UDFs.GetIndicatorValueAverage($G906, "5 Famille de courbes="&amp;$F906&amp;";", IntrantScenario!$B$7, IntrantScenario!$B$10,"2", "6")/5,0)</f>
        <v>6429.2698034666782</v>
      </c>
      <c r="O906" s="356">
        <f>AVERAGE(I906:M906)</f>
        <v>6429.2698034666773</v>
      </c>
      <c r="P906" s="157" t="b">
        <f>EXACT(ROUND(N906,1),ROUND(O906,1))</f>
        <v>1</v>
      </c>
    </row>
    <row r="907" spans="1:16" x14ac:dyDescent="0.25">
      <c r="A907" s="164" t="s">
        <v>34</v>
      </c>
      <c r="B907" s="164" t="s">
        <v>87</v>
      </c>
      <c r="C907" s="164" t="s">
        <v>218</v>
      </c>
      <c r="D907" s="164" t="s">
        <v>219</v>
      </c>
      <c r="E907" s="157" t="s">
        <v>3</v>
      </c>
      <c r="F907" s="165" t="str">
        <f>UPPER("FCTYF_"&amp;B907&amp;"_"&amp;D907)</f>
        <v>FCTYF_R_F_EPXFX</v>
      </c>
      <c r="G907" s="374" t="s">
        <v>757</v>
      </c>
      <c r="H907" s="165" t="str">
        <f>TRIM("FCTYF_"&amp;B907&amp;"_"&amp;D907&amp;"_"&amp;E907)</f>
        <v>FCTYF_R_F_EpxFx_Épinettes</v>
      </c>
      <c r="I907" s="169">
        <f>IFERROR(_xll.Woodstock.Analyst.Xcel.UDFs.GetIndicatorValue($G907, "5 Famille de courbes="&amp;$F907&amp;";", IntrantScenario!$B$7, IntrantScenario!$B$10,"2")/5,0)</f>
        <v>11997.506172128193</v>
      </c>
      <c r="J907" s="169">
        <f>IFERROR(_xll.Woodstock.Analyst.Xcel.UDFs.GetIndicatorValue($G907, "5 Famille de courbes="&amp;$F907&amp;";", IntrantScenario!$B$7, IntrantScenario!$B$10,"3")/5,0)</f>
        <v>20246.035037499758</v>
      </c>
      <c r="K907" s="169">
        <f>IFERROR(_xll.Woodstock.Analyst.Xcel.UDFs.GetIndicatorValue($G907, "5 Famille de courbes="&amp;$F907&amp;";", IntrantScenario!$B$7, IntrantScenario!$B$10,"4")/5,0)</f>
        <v>25631.55618796514</v>
      </c>
      <c r="L907" s="169">
        <f>IFERROR(_xll.Woodstock.Analyst.Xcel.UDFs.GetIndicatorValue($G907, "5 Famille de courbes="&amp;$F907&amp;";", IntrantScenario!$B$7, IntrantScenario!$B$10,"5")/5,0)</f>
        <v>25999.287285034534</v>
      </c>
      <c r="M907" s="169">
        <f>IFERROR(_xll.Woodstock.Analyst.Xcel.UDFs.GetIndicatorValue($G907, "5 Famille de courbes="&amp;$F907&amp;";", IntrantScenario!$B$7, IntrantScenario!$B$10,"6")/5,0)</f>
        <v>11511.462324431708</v>
      </c>
      <c r="N907" s="169">
        <f>IFERROR(_xll.Woodstock.Analyst.Xcel.UDFs.GetIndicatorValueAverage($G907, "5 Famille de courbes="&amp;$F907&amp;";", IntrantScenario!$B$7, IntrantScenario!$B$10,"2", "6")/5,0)</f>
        <v>19077.169401411866</v>
      </c>
      <c r="O907" s="356">
        <f>AVERAGE(I907:M907)</f>
        <v>19077.169401411866</v>
      </c>
      <c r="P907" s="157" t="b">
        <f>EXACT(ROUND(N907,1),ROUND(O907,1))</f>
        <v>1</v>
      </c>
    </row>
    <row r="908" spans="1:16" x14ac:dyDescent="0.25">
      <c r="A908" s="164" t="s">
        <v>34</v>
      </c>
      <c r="B908" s="164" t="s">
        <v>87</v>
      </c>
      <c r="C908" s="164" t="s">
        <v>218</v>
      </c>
      <c r="D908" s="164" t="s">
        <v>219</v>
      </c>
      <c r="E908" s="157" t="s">
        <v>4</v>
      </c>
      <c r="F908" s="165" t="str">
        <f>UPPER("FCTYF_"&amp;B908&amp;"_"&amp;D908)</f>
        <v>FCTYF_R_F_EPXFX</v>
      </c>
      <c r="G908" s="374" t="s">
        <v>758</v>
      </c>
      <c r="H908" s="165" t="str">
        <f>TRIM("FCTYF_"&amp;B908&amp;"_"&amp;D908&amp;"_"&amp;E908)</f>
        <v>FCTYF_R_F_EpxFx_Pin gris</v>
      </c>
      <c r="I908" s="169">
        <f>IFERROR(_xll.Woodstock.Analyst.Xcel.UDFs.GetIndicatorValue($G908, "5 Famille de courbes="&amp;$F908&amp;";", IntrantScenario!$B$7, IntrantScenario!$B$10,"2")/5,0)</f>
        <v>4001.8643621585943</v>
      </c>
      <c r="J908" s="169">
        <f>IFERROR(_xll.Woodstock.Analyst.Xcel.UDFs.GetIndicatorValue($G908, "5 Famille de courbes="&amp;$F908&amp;";", IntrantScenario!$B$7, IntrantScenario!$B$10,"3")/5,0)</f>
        <v>6508.8730489438331</v>
      </c>
      <c r="K908" s="169">
        <f>IFERROR(_xll.Woodstock.Analyst.Xcel.UDFs.GetIndicatorValue($G908, "5 Famille de courbes="&amp;$F908&amp;";", IntrantScenario!$B$7, IntrantScenario!$B$10,"4")/5,0)</f>
        <v>7884.9929163824681</v>
      </c>
      <c r="L908" s="169">
        <f>IFERROR(_xll.Woodstock.Analyst.Xcel.UDFs.GetIndicatorValue($G908, "5 Famille de courbes="&amp;$F908&amp;";", IntrantScenario!$B$7, IntrantScenario!$B$10,"5")/5,0)</f>
        <v>7922.7231402996113</v>
      </c>
      <c r="M908" s="169">
        <f>IFERROR(_xll.Woodstock.Analyst.Xcel.UDFs.GetIndicatorValue($G908, "5 Famille de courbes="&amp;$F908&amp;";", IntrantScenario!$B$7, IntrantScenario!$B$10,"6")/5,0)</f>
        <v>3476.7421049525283</v>
      </c>
      <c r="N908" s="169">
        <f>IFERROR(_xll.Woodstock.Analyst.Xcel.UDFs.GetIndicatorValueAverage($G908, "5 Famille de courbes="&amp;$F908&amp;";", IntrantScenario!$B$7, IntrantScenario!$B$10,"2", "6")/5,0)</f>
        <v>5959.0391145474068</v>
      </c>
      <c r="O908" s="356">
        <f>AVERAGE(I908:M908)</f>
        <v>5959.0391145474077</v>
      </c>
      <c r="P908" s="157" t="b">
        <f>EXACT(ROUND(N908,1),ROUND(O908,1))</f>
        <v>1</v>
      </c>
    </row>
    <row r="909" spans="1:16" x14ac:dyDescent="0.25">
      <c r="A909" s="164" t="s">
        <v>34</v>
      </c>
      <c r="B909" s="164" t="s">
        <v>87</v>
      </c>
      <c r="C909" s="164" t="s">
        <v>218</v>
      </c>
      <c r="D909" s="164" t="s">
        <v>219</v>
      </c>
      <c r="E909" s="157" t="s">
        <v>5</v>
      </c>
      <c r="F909" s="165" t="str">
        <f>UPPER("FCTYF_"&amp;B909&amp;"_"&amp;D909)</f>
        <v>FCTYF_R_F_EPXFX</v>
      </c>
      <c r="G909" s="374" t="s">
        <v>759</v>
      </c>
      <c r="H909" s="165" t="str">
        <f>TRIM("FCTYF_"&amp;B909&amp;"_"&amp;D909&amp;"_"&amp;E909)</f>
        <v>FCTYF_R_F_EpxFx_Mélèzes</v>
      </c>
      <c r="I909" s="169">
        <f>IFERROR(_xll.Woodstock.Analyst.Xcel.UDFs.GetIndicatorValue($G909, "5 Famille de courbes="&amp;$F909&amp;";", IntrantScenario!$B$7, IntrantScenario!$B$10,"2")/5,0)</f>
        <v>87.543016740363868</v>
      </c>
      <c r="J909" s="169">
        <f>IFERROR(_xll.Woodstock.Analyst.Xcel.UDFs.GetIndicatorValue($G909, "5 Famille de courbes="&amp;$F909&amp;";", IntrantScenario!$B$7, IntrantScenario!$B$10,"3")/5,0)</f>
        <v>144.3923169824613</v>
      </c>
      <c r="K909" s="169">
        <f>IFERROR(_xll.Woodstock.Analyst.Xcel.UDFs.GetIndicatorValue($G909, "5 Famille de courbes="&amp;$F909&amp;";", IntrantScenario!$B$7, IntrantScenario!$B$10,"4")/5,0)</f>
        <v>164.59219967489807</v>
      </c>
      <c r="L909" s="169">
        <f>IFERROR(_xll.Woodstock.Analyst.Xcel.UDFs.GetIndicatorValue($G909, "5 Famille de courbes="&amp;$F909&amp;";", IntrantScenario!$B$7, IntrantScenario!$B$10,"5")/5,0)</f>
        <v>169.48920919635015</v>
      </c>
      <c r="M909" s="169">
        <f>IFERROR(_xll.Woodstock.Analyst.Xcel.UDFs.GetIndicatorValue($G909, "5 Famille de courbes="&amp;$F909&amp;";", IntrantScenario!$B$7, IntrantScenario!$B$10,"6")/5,0)</f>
        <v>71.277837969578428</v>
      </c>
      <c r="N909" s="169">
        <f>IFERROR(_xll.Woodstock.Analyst.Xcel.UDFs.GetIndicatorValueAverage($G909, "5 Famille de courbes="&amp;$F909&amp;";", IntrantScenario!$B$7, IntrantScenario!$B$10,"2", "6")/5,0)</f>
        <v>127.45891611273036</v>
      </c>
      <c r="O909" s="356">
        <f>AVERAGE(I909:M909)</f>
        <v>127.45891611273035</v>
      </c>
      <c r="P909" s="157" t="b">
        <f>EXACT(ROUND(N909,1),ROUND(O909,1))</f>
        <v>1</v>
      </c>
    </row>
    <row r="910" spans="1:16" x14ac:dyDescent="0.25">
      <c r="A910" s="164" t="s">
        <v>34</v>
      </c>
      <c r="B910" s="164" t="s">
        <v>87</v>
      </c>
      <c r="C910" s="164" t="s">
        <v>218</v>
      </c>
      <c r="D910" s="164" t="s">
        <v>219</v>
      </c>
      <c r="E910" s="157" t="s">
        <v>6</v>
      </c>
      <c r="F910" s="165" t="str">
        <f>UPPER("FCTYF_"&amp;B910&amp;"_"&amp;D910)</f>
        <v>FCTYF_R_F_EPXFX</v>
      </c>
      <c r="G910" s="374" t="s">
        <v>770</v>
      </c>
      <c r="H910" s="165" t="str">
        <f>TRIM("FCTYF_"&amp;B910&amp;"_"&amp;D910&amp;"_"&amp;E910)</f>
        <v>FCTYF_R_F_EpxFx_Sous-total SEPM</v>
      </c>
      <c r="I910" s="169">
        <f>IFERROR(_xll.Woodstock.Analyst.Xcel.UDFs.GetIndicatorValue($G910, "5 Famille de courbes="&amp;$F910&amp;";", IntrantScenario!$B$7, IntrantScenario!$B$10,"2")/5,0)</f>
        <v>19920.282083685706</v>
      </c>
      <c r="J910" s="169">
        <f>IFERROR(_xll.Woodstock.Analyst.Xcel.UDFs.GetIndicatorValue($G910, "5 Famille de courbes="&amp;$F910&amp;";", IntrantScenario!$B$7, IntrantScenario!$B$10,"3")/5,0)</f>
        <v>33521.567353652281</v>
      </c>
      <c r="K910" s="169">
        <f>IFERROR(_xll.Woodstock.Analyst.Xcel.UDFs.GetIndicatorValue($G910, "5 Famille de courbes="&amp;$F910&amp;";", IntrantScenario!$B$7, IntrantScenario!$B$10,"4")/5,0)</f>
        <v>42458.296267491445</v>
      </c>
      <c r="L910" s="169">
        <f>IFERROR(_xll.Woodstock.Analyst.Xcel.UDFs.GetIndicatorValue($G910, "5 Famille de courbes="&amp;$F910&amp;";", IntrantScenario!$B$7, IntrantScenario!$B$10,"5")/5,0)</f>
        <v>43018.073190809075</v>
      </c>
      <c r="M910" s="169">
        <f>IFERROR(_xll.Woodstock.Analyst.Xcel.UDFs.GetIndicatorValue($G910, "5 Famille de courbes="&amp;$F910&amp;";", IntrantScenario!$B$7, IntrantScenario!$B$10,"6")/5,0)</f>
        <v>19046.463980522582</v>
      </c>
      <c r="N910" s="169">
        <f>IFERROR(_xll.Woodstock.Analyst.Xcel.UDFs.GetIndicatorValueAverage($G910, "5 Famille de courbes="&amp;$F910&amp;";", IntrantScenario!$B$7, IntrantScenario!$B$10,"2", "6")/5,0)</f>
        <v>31592.936575232219</v>
      </c>
      <c r="O910" s="356">
        <f>AVERAGE(I910:M910)</f>
        <v>31592.936575232219</v>
      </c>
      <c r="P910" s="157" t="b">
        <f>EXACT(ROUND(N910,1),ROUND(O910,1))</f>
        <v>1</v>
      </c>
    </row>
    <row r="911" spans="1:16" x14ac:dyDescent="0.25">
      <c r="A911" s="164" t="s">
        <v>34</v>
      </c>
      <c r="B911" s="164" t="s">
        <v>87</v>
      </c>
      <c r="C911" s="164" t="s">
        <v>218</v>
      </c>
      <c r="D911" s="164" t="s">
        <v>219</v>
      </c>
      <c r="E911" s="157" t="s">
        <v>7</v>
      </c>
      <c r="F911" s="165" t="str">
        <f>UPPER("FCTYF_"&amp;B911&amp;"_"&amp;D911)</f>
        <v>FCTYF_R_F_EPXFX</v>
      </c>
      <c r="G911" s="374" t="s">
        <v>760</v>
      </c>
      <c r="H911" s="165" t="str">
        <f>TRIM("FCTYF_"&amp;B911&amp;"_"&amp;D911&amp;"_"&amp;E911)</f>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AVERAGE(I911:M911)</f>
        <v>0</v>
      </c>
      <c r="P911" s="157" t="b">
        <f>EXACT(ROUND(N911,1),ROUND(O911,1))</f>
        <v>1</v>
      </c>
    </row>
    <row r="912" spans="1:16" x14ac:dyDescent="0.25">
      <c r="A912" s="164" t="s">
        <v>34</v>
      </c>
      <c r="B912" s="164" t="s">
        <v>87</v>
      </c>
      <c r="C912" s="164" t="s">
        <v>218</v>
      </c>
      <c r="D912" s="164" t="s">
        <v>219</v>
      </c>
      <c r="E912" s="157" t="s">
        <v>8</v>
      </c>
      <c r="F912" s="165" t="str">
        <f>UPPER("FCTYF_"&amp;B912&amp;"_"&amp;D912)</f>
        <v>FCTYF_R_F_EPXFX</v>
      </c>
      <c r="G912" s="374" t="s">
        <v>761</v>
      </c>
      <c r="H912" s="165" t="str">
        <f>TRIM("FCTYF_"&amp;B912&amp;"_"&amp;D912&amp;"_"&amp;E912)</f>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AVERAGE(I912:M912)</f>
        <v>0</v>
      </c>
      <c r="P912" s="157" t="b">
        <f>EXACT(ROUND(N912,1),ROUND(O912,1))</f>
        <v>1</v>
      </c>
    </row>
    <row r="913" spans="1:16" x14ac:dyDescent="0.25">
      <c r="A913" s="164" t="s">
        <v>34</v>
      </c>
      <c r="B913" s="164" t="s">
        <v>87</v>
      </c>
      <c r="C913" s="164" t="s">
        <v>218</v>
      </c>
      <c r="D913" s="164" t="s">
        <v>219</v>
      </c>
      <c r="E913" s="157" t="s">
        <v>9</v>
      </c>
      <c r="F913" s="165" t="str">
        <f>UPPER("FCTYF_"&amp;B913&amp;"_"&amp;D913)</f>
        <v>FCTYF_R_F_EPXFX</v>
      </c>
      <c r="G913" s="374" t="s">
        <v>762</v>
      </c>
      <c r="H913" s="165" t="str">
        <f>TRIM("FCTYF_"&amp;B913&amp;"_"&amp;D913&amp;"_"&amp;E913)</f>
        <v>FCTYF_R_F_EpxFx_Thuya</v>
      </c>
      <c r="I913" s="169">
        <f>IFERROR(_xll.Woodstock.Analyst.Xcel.UDFs.GetIndicatorValue($G913, "5 Famille de courbes="&amp;$F913&amp;";", IntrantScenario!$B$7, IntrantScenario!$B$10,"2")/5,0)</f>
        <v>12.083057084629147</v>
      </c>
      <c r="J913" s="169">
        <f>IFERROR(_xll.Woodstock.Analyst.Xcel.UDFs.GetIndicatorValue($G913, "5 Famille de courbes="&amp;$F913&amp;";", IntrantScenario!$B$7, IntrantScenario!$B$10,"3")/5,0)</f>
        <v>22.696464139719698</v>
      </c>
      <c r="K913" s="169">
        <f>IFERROR(_xll.Woodstock.Analyst.Xcel.UDFs.GetIndicatorValue($G913, "5 Famille de courbes="&amp;$F913&amp;";", IntrantScenario!$B$7, IntrantScenario!$B$10,"4")/5,0)</f>
        <v>29.350383895122103</v>
      </c>
      <c r="L913" s="169">
        <f>IFERROR(_xll.Woodstock.Analyst.Xcel.UDFs.GetIndicatorValue($G913, "5 Famille de courbes="&amp;$F913&amp;";", IntrantScenario!$B$7, IntrantScenario!$B$10,"5")/5,0)</f>
        <v>36.338396808284692</v>
      </c>
      <c r="M913" s="169">
        <f>IFERROR(_xll.Woodstock.Analyst.Xcel.UDFs.GetIndicatorValue($G913, "5 Famille de courbes="&amp;$F913&amp;";", IntrantScenario!$B$7, IntrantScenario!$B$10,"6")/5,0)</f>
        <v>15.981429521927819</v>
      </c>
      <c r="N913" s="169">
        <f>IFERROR(_xll.Woodstock.Analyst.Xcel.UDFs.GetIndicatorValueAverage($G913, "5 Famille de courbes="&amp;$F913&amp;";", IntrantScenario!$B$7, IntrantScenario!$B$10,"2", "6")/5,0)</f>
        <v>23.289946289936694</v>
      </c>
      <c r="O913" s="356">
        <f>AVERAGE(I913:M913)</f>
        <v>23.289946289936694</v>
      </c>
      <c r="P913" s="157" t="b">
        <f>EXACT(ROUND(N913,1),ROUND(O913,1))</f>
        <v>1</v>
      </c>
    </row>
    <row r="914" spans="1:16" x14ac:dyDescent="0.25">
      <c r="A914" s="164" t="s">
        <v>34</v>
      </c>
      <c r="B914" s="164" t="s">
        <v>87</v>
      </c>
      <c r="C914" s="164" t="s">
        <v>218</v>
      </c>
      <c r="D914" s="164" t="s">
        <v>219</v>
      </c>
      <c r="E914" s="157" t="s">
        <v>11</v>
      </c>
      <c r="F914" s="165" t="str">
        <f>UPPER("FCTYF_"&amp;B914&amp;"_"&amp;D914)</f>
        <v>FCTYF_R_F_EPXFX</v>
      </c>
      <c r="G914" s="374" t="s">
        <v>805</v>
      </c>
      <c r="H914" s="165" t="str">
        <f>TRIM("FCTYF_"&amp;B914&amp;"_"&amp;D914&amp;"_"&amp;E914)</f>
        <v>FCTYF_R_F_EpxFx_Total Résineux</v>
      </c>
      <c r="I914" s="169">
        <f>IFERROR(_xll.Woodstock.Analyst.Xcel.UDFs.GetIndicatorValue($G914, "5 Famille de courbes="&amp;$F914&amp;";", IntrantScenario!$B$7, IntrantScenario!$B$10,"2")/5,0)</f>
        <v>19932.36490126315</v>
      </c>
      <c r="J914" s="169">
        <f>IFERROR(_xll.Woodstock.Analyst.Xcel.UDFs.GetIndicatorValue($G914, "5 Famille de courbes="&amp;$F914&amp;";", IntrantScenario!$B$7, IntrantScenario!$B$10,"3")/5,0)</f>
        <v>33544.265192592618</v>
      </c>
      <c r="K914" s="169">
        <f>IFERROR(_xll.Woodstock.Analyst.Xcel.UDFs.GetIndicatorValue($G914, "5 Famille de courbes="&amp;$F914&amp;";", IntrantScenario!$B$7, IntrantScenario!$B$10,"4")/5,0)</f>
        <v>42487.646834756611</v>
      </c>
      <c r="L914" s="169">
        <f>IFERROR(_xll.Woodstock.Analyst.Xcel.UDFs.GetIndicatorValue($G914, "5 Famille de courbes="&amp;$F914&amp;";", IntrantScenario!$B$7, IntrantScenario!$B$10,"5")/5,0)</f>
        <v>43054.412021930315</v>
      </c>
      <c r="M914" s="169">
        <f>IFERROR(_xll.Woodstock.Analyst.Xcel.UDFs.GetIndicatorValue($G914, "5 Famille de courbes="&amp;$F914&amp;";", IntrantScenario!$B$7, IntrantScenario!$B$10,"6")/5,0)</f>
        <v>19062.445746621524</v>
      </c>
      <c r="N914" s="169">
        <f>IFERROR(_xll.Woodstock.Analyst.Xcel.UDFs.GetIndicatorValueAverage($G914, "5 Famille de courbes="&amp;$F914&amp;";", IntrantScenario!$B$7, IntrantScenario!$B$10,"2", "6")/5,0)</f>
        <v>31616.226939432847</v>
      </c>
      <c r="O914" s="356">
        <f>AVERAGE(I914:M914)</f>
        <v>31616.226939432847</v>
      </c>
      <c r="P914" s="157" t="b">
        <f>EXACT(ROUND(N914,1),ROUND(O914,1))</f>
        <v>1</v>
      </c>
    </row>
    <row r="915" spans="1:16" x14ac:dyDescent="0.25">
      <c r="A915" s="164" t="s">
        <v>34</v>
      </c>
      <c r="B915" s="164" t="s">
        <v>87</v>
      </c>
      <c r="C915" s="164" t="s">
        <v>218</v>
      </c>
      <c r="D915" s="164" t="s">
        <v>219</v>
      </c>
      <c r="E915" s="157" t="s">
        <v>13</v>
      </c>
      <c r="F915" s="165" t="str">
        <f>UPPER("FCTYF_"&amp;B915&amp;"_"&amp;D915)</f>
        <v>FCTYF_R_F_EPXFX</v>
      </c>
      <c r="G915" s="374" t="s">
        <v>763</v>
      </c>
      <c r="H915" s="165" t="str">
        <f>TRIM("FCTYF_"&amp;B915&amp;"_"&amp;D915&amp;"_"&amp;E915)</f>
        <v>FCTYF_R_F_EpxFx_Bouleau à papier</v>
      </c>
      <c r="I915" s="169">
        <f>IFERROR(_xll.Woodstock.Analyst.Xcel.UDFs.GetIndicatorValue($G915, "5 Famille de courbes="&amp;$F915&amp;";", IntrantScenario!$B$7, IntrantScenario!$B$10,"2")/5,0)</f>
        <v>5188.711994452171</v>
      </c>
      <c r="J915" s="169">
        <f>IFERROR(_xll.Woodstock.Analyst.Xcel.UDFs.GetIndicatorValue($G915, "5 Famille de courbes="&amp;$F915&amp;";", IntrantScenario!$B$7, IntrantScenario!$B$10,"3")/5,0)</f>
        <v>8391.4367532126307</v>
      </c>
      <c r="K915" s="169">
        <f>IFERROR(_xll.Woodstock.Analyst.Xcel.UDFs.GetIndicatorValue($G915, "5 Famille de courbes="&amp;$F915&amp;";", IntrantScenario!$B$7, IntrantScenario!$B$10,"4")/5,0)</f>
        <v>9911.0320032078544</v>
      </c>
      <c r="L915" s="169">
        <f>IFERROR(_xll.Woodstock.Analyst.Xcel.UDFs.GetIndicatorValue($G915, "5 Famille de courbes="&amp;$F915&amp;";", IntrantScenario!$B$7, IntrantScenario!$B$10,"5")/5,0)</f>
        <v>9960.3180845720599</v>
      </c>
      <c r="M915" s="169">
        <f>IFERROR(_xll.Woodstock.Analyst.Xcel.UDFs.GetIndicatorValue($G915, "5 Famille de courbes="&amp;$F915&amp;";", IntrantScenario!$B$7, IntrantScenario!$B$10,"6")/5,0)</f>
        <v>4345.3878920969237</v>
      </c>
      <c r="N915" s="169">
        <f>IFERROR(_xll.Woodstock.Analyst.Xcel.UDFs.GetIndicatorValueAverage($G915, "5 Famille de courbes="&amp;$F915&amp;";", IntrantScenario!$B$7, IntrantScenario!$B$10,"2", "6")/5,0)</f>
        <v>7559.3773455083283</v>
      </c>
      <c r="O915" s="356">
        <f>AVERAGE(I915:M915)</f>
        <v>7559.3773455083265</v>
      </c>
      <c r="P915" s="157" t="b">
        <f>EXACT(ROUND(N915,1),ROUND(O915,1))</f>
        <v>1</v>
      </c>
    </row>
    <row r="916" spans="1:16" x14ac:dyDescent="0.25">
      <c r="A916" s="164" t="s">
        <v>34</v>
      </c>
      <c r="B916" s="164" t="s">
        <v>87</v>
      </c>
      <c r="C916" s="164" t="s">
        <v>218</v>
      </c>
      <c r="D916" s="164" t="s">
        <v>219</v>
      </c>
      <c r="E916" s="157" t="s">
        <v>14</v>
      </c>
      <c r="F916" s="165" t="str">
        <f>UPPER("FCTYF_"&amp;B916&amp;"_"&amp;D916)</f>
        <v>FCTYF_R_F_EPXFX</v>
      </c>
      <c r="G916" s="374" t="s">
        <v>764</v>
      </c>
      <c r="H916" s="165" t="str">
        <f>TRIM("FCTYF_"&amp;B916&amp;"_"&amp;D916&amp;"_"&amp;E916)</f>
        <v>FCTYF_R_F_EpxFx_Peupliers</v>
      </c>
      <c r="I916" s="169">
        <f>IFERROR(_xll.Woodstock.Analyst.Xcel.UDFs.GetIndicatorValue($G916, "5 Famille de courbes="&amp;$F916&amp;";", IntrantScenario!$B$7, IntrantScenario!$B$10,"2")/5,0)</f>
        <v>4690.2521925717792</v>
      </c>
      <c r="J916" s="169">
        <f>IFERROR(_xll.Woodstock.Analyst.Xcel.UDFs.GetIndicatorValue($G916, "5 Famille de courbes="&amp;$F916&amp;";", IntrantScenario!$B$7, IntrantScenario!$B$10,"3")/5,0)</f>
        <v>7583.5018366955828</v>
      </c>
      <c r="K916" s="169">
        <f>IFERROR(_xll.Woodstock.Analyst.Xcel.UDFs.GetIndicatorValue($G916, "5 Famille de courbes="&amp;$F916&amp;";", IntrantScenario!$B$7, IntrantScenario!$B$10,"4")/5,0)</f>
        <v>8938.9878247932793</v>
      </c>
      <c r="L916" s="169">
        <f>IFERROR(_xll.Woodstock.Analyst.Xcel.UDFs.GetIndicatorValue($G916, "5 Famille de courbes="&amp;$F916&amp;";", IntrantScenario!$B$7, IntrantScenario!$B$10,"5")/5,0)</f>
        <v>9006.2053251965663</v>
      </c>
      <c r="M916" s="169">
        <f>IFERROR(_xll.Woodstock.Analyst.Xcel.UDFs.GetIndicatorValue($G916, "5 Famille de courbes="&amp;$F916&amp;";", IntrantScenario!$B$7, IntrantScenario!$B$10,"6")/5,0)</f>
        <v>3925.9326122580787</v>
      </c>
      <c r="N916" s="169">
        <f>IFERROR(_xll.Woodstock.Analyst.Xcel.UDFs.GetIndicatorValueAverage($G916, "5 Famille de courbes="&amp;$F916&amp;";", IntrantScenario!$B$7, IntrantScenario!$B$10,"2", "6")/5,0)</f>
        <v>6828.9759583030564</v>
      </c>
      <c r="O916" s="356">
        <f>AVERAGE(I916:M916)</f>
        <v>6828.9759583030564</v>
      </c>
      <c r="P916" s="157" t="b">
        <f>EXACT(ROUND(N916,1),ROUND(O916,1))</f>
        <v>1</v>
      </c>
    </row>
    <row r="917" spans="1:16" x14ac:dyDescent="0.25">
      <c r="A917" s="164" t="s">
        <v>34</v>
      </c>
      <c r="B917" s="164" t="s">
        <v>87</v>
      </c>
      <c r="C917" s="164" t="s">
        <v>218</v>
      </c>
      <c r="D917" s="164" t="s">
        <v>219</v>
      </c>
      <c r="E917" s="157" t="s">
        <v>15</v>
      </c>
      <c r="F917" s="165" t="str">
        <f>UPPER("FCTYF_"&amp;B917&amp;"_"&amp;D917)</f>
        <v>FCTYF_R_F_EPXFX</v>
      </c>
      <c r="G917" s="374" t="s">
        <v>765</v>
      </c>
      <c r="H917" s="165" t="str">
        <f>TRIM("FCTYF_"&amp;B917&amp;"_"&amp;D917&amp;"_"&amp;E917)</f>
        <v>FCTYF_R_F_EpxFx_Érable rouge</v>
      </c>
      <c r="I917" s="169">
        <f>IFERROR(_xll.Woodstock.Analyst.Xcel.UDFs.GetIndicatorValue($G917, "5 Famille de courbes="&amp;$F917&amp;";", IntrantScenario!$B$7, IntrantScenario!$B$10,"2")/5,0)</f>
        <v>87.826051016895931</v>
      </c>
      <c r="J917" s="169">
        <f>IFERROR(_xll.Woodstock.Analyst.Xcel.UDFs.GetIndicatorValue($G917, "5 Famille de courbes="&amp;$F917&amp;";", IntrantScenario!$B$7, IntrantScenario!$B$10,"3")/5,0)</f>
        <v>192.20468459182638</v>
      </c>
      <c r="K917" s="169">
        <f>IFERROR(_xll.Woodstock.Analyst.Xcel.UDFs.GetIndicatorValue($G917, "5 Famille de courbes="&amp;$F917&amp;";", IntrantScenario!$B$7, IntrantScenario!$B$10,"4")/5,0)</f>
        <v>404.09081025356608</v>
      </c>
      <c r="L917" s="169">
        <f>IFERROR(_xll.Woodstock.Analyst.Xcel.UDFs.GetIndicatorValue($G917, "5 Famille de courbes="&amp;$F917&amp;";", IntrantScenario!$B$7, IntrantScenario!$B$10,"5")/5,0)</f>
        <v>421.0516102389771</v>
      </c>
      <c r="M917" s="169">
        <f>IFERROR(_xll.Woodstock.Analyst.Xcel.UDFs.GetIndicatorValue($G917, "5 Famille de courbes="&amp;$F917&amp;";", IntrantScenario!$B$7, IntrantScenario!$B$10,"6")/5,0)</f>
        <v>198.71578775732951</v>
      </c>
      <c r="N917" s="169">
        <f>IFERROR(_xll.Woodstock.Analyst.Xcel.UDFs.GetIndicatorValueAverage($G917, "5 Famille de courbes="&amp;$F917&amp;";", IntrantScenario!$B$7, IntrantScenario!$B$10,"2", "6")/5,0)</f>
        <v>260.77778877171897</v>
      </c>
      <c r="O917" s="356">
        <f>AVERAGE(I917:M917)</f>
        <v>260.77778877171897</v>
      </c>
      <c r="P917" s="157" t="b">
        <f>EXACT(ROUND(N917,1),ROUND(O917,1))</f>
        <v>1</v>
      </c>
    </row>
    <row r="918" spans="1:16" x14ac:dyDescent="0.25">
      <c r="A918" s="164" t="s">
        <v>34</v>
      </c>
      <c r="B918" s="164" t="s">
        <v>87</v>
      </c>
      <c r="C918" s="164" t="s">
        <v>218</v>
      </c>
      <c r="D918" s="164" t="s">
        <v>219</v>
      </c>
      <c r="E918" s="157" t="s">
        <v>17</v>
      </c>
      <c r="F918" s="165" t="str">
        <f>UPPER("FCTYF_"&amp;B918&amp;"_"&amp;D918)</f>
        <v>FCTYF_R_F_EPXFX</v>
      </c>
      <c r="G918" s="374" t="s">
        <v>766</v>
      </c>
      <c r="H918" s="165" t="str">
        <f>TRIM("FCTYF_"&amp;B918&amp;"_"&amp;D918&amp;"_"&amp;E918)</f>
        <v>FCTYF_R_F_EpxFx_Sous-total F. Intolérants</v>
      </c>
      <c r="I918" s="169">
        <f>IFERROR(_xll.Woodstock.Analyst.Xcel.UDFs.GetIndicatorValue($G918, "5 Famille de courbes="&amp;$F918&amp;";", IntrantScenario!$B$7, IntrantScenario!$B$10,"2")/5,0)</f>
        <v>9966.7899867401466</v>
      </c>
      <c r="J918" s="169">
        <f>IFERROR(_xll.Woodstock.Analyst.Xcel.UDFs.GetIndicatorValue($G918, "5 Famille de courbes="&amp;$F918&amp;";", IntrantScenario!$B$7, IntrantScenario!$B$10,"3")/5,0)</f>
        <v>16167.14361893553</v>
      </c>
      <c r="K918" s="169">
        <f>IFERROR(_xll.Woodstock.Analyst.Xcel.UDFs.GetIndicatorValue($G918, "5 Famille de courbes="&amp;$F918&amp;";", IntrantScenario!$B$7, IntrantScenario!$B$10,"4")/5,0)</f>
        <v>19254.110630582167</v>
      </c>
      <c r="L918" s="169">
        <f>IFERROR(_xll.Woodstock.Analyst.Xcel.UDFs.GetIndicatorValue($G918, "5 Famille de courbes="&amp;$F918&amp;";", IntrantScenario!$B$7, IntrantScenario!$B$10,"5")/5,0)</f>
        <v>19387.575172404024</v>
      </c>
      <c r="M918" s="169">
        <f>IFERROR(_xll.Woodstock.Analyst.Xcel.UDFs.GetIndicatorValue($G918, "5 Famille de courbes="&amp;$F918&amp;";", IntrantScenario!$B$7, IntrantScenario!$B$10,"6")/5,0)</f>
        <v>8470.0364330797038</v>
      </c>
      <c r="N918" s="169">
        <f>IFERROR(_xll.Woodstock.Analyst.Xcel.UDFs.GetIndicatorValueAverage($G918, "5 Famille de courbes="&amp;$F918&amp;";", IntrantScenario!$B$7, IntrantScenario!$B$10,"2", "6")/5,0)</f>
        <v>14649.131168348313</v>
      </c>
      <c r="O918" s="356">
        <f>AVERAGE(I918:M918)</f>
        <v>14649.131168348316</v>
      </c>
      <c r="P918" s="157" t="b">
        <f>EXACT(ROUND(N918,1),ROUND(O918,1))</f>
        <v>1</v>
      </c>
    </row>
    <row r="919" spans="1:16" x14ac:dyDescent="0.25">
      <c r="A919" s="164" t="s">
        <v>34</v>
      </c>
      <c r="B919" s="164" t="s">
        <v>87</v>
      </c>
      <c r="C919" s="164" t="s">
        <v>218</v>
      </c>
      <c r="D919" s="164" t="s">
        <v>219</v>
      </c>
      <c r="E919" s="157" t="s">
        <v>18</v>
      </c>
      <c r="F919" s="165" t="str">
        <f>UPPER("FCTYF_"&amp;B919&amp;"_"&amp;D919)</f>
        <v>FCTYF_R_F_EPXFX</v>
      </c>
      <c r="G919" s="374" t="s">
        <v>767</v>
      </c>
      <c r="H919" s="165" t="str">
        <f>TRIM("FCTYF_"&amp;B919&amp;"_"&amp;D919&amp;"_"&amp;E919)</f>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AVERAGE(I919:M919)</f>
        <v>0</v>
      </c>
      <c r="P919" s="157" t="b">
        <f>EXACT(ROUND(N919,1),ROUND(O919,1))</f>
        <v>1</v>
      </c>
    </row>
    <row r="920" spans="1:16" x14ac:dyDescent="0.25">
      <c r="A920" s="164" t="s">
        <v>34</v>
      </c>
      <c r="B920" s="164" t="s">
        <v>87</v>
      </c>
      <c r="C920" s="164" t="s">
        <v>218</v>
      </c>
      <c r="D920" s="164" t="s">
        <v>219</v>
      </c>
      <c r="E920" s="157" t="s">
        <v>19</v>
      </c>
      <c r="F920" s="165" t="str">
        <f>UPPER("FCTYF_"&amp;B920&amp;"_"&amp;D920)</f>
        <v>FCTYF_R_F_EPXFX</v>
      </c>
      <c r="G920" s="374" t="s">
        <v>768</v>
      </c>
      <c r="H920" s="165" t="str">
        <f>TRIM("FCTYF_"&amp;B920&amp;"_"&amp;D920&amp;"_"&amp;E920)</f>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AVERAGE(I920:M920)</f>
        <v>0</v>
      </c>
      <c r="P920" s="157" t="b">
        <f>EXACT(ROUND(N920,1),ROUND(O920,1))</f>
        <v>1</v>
      </c>
    </row>
    <row r="921" spans="1:16" x14ac:dyDescent="0.25">
      <c r="A921" s="164" t="s">
        <v>34</v>
      </c>
      <c r="B921" s="164" t="s">
        <v>87</v>
      </c>
      <c r="C921" s="164" t="s">
        <v>218</v>
      </c>
      <c r="D921" s="164" t="s">
        <v>219</v>
      </c>
      <c r="E921" s="157" t="s">
        <v>21</v>
      </c>
      <c r="F921" s="165" t="str">
        <f>UPPER("FCTYF_"&amp;B921&amp;"_"&amp;D921)</f>
        <v>FCTYF_R_F_EPXFX</v>
      </c>
      <c r="G921" s="374" t="s">
        <v>769</v>
      </c>
      <c r="H921" s="165" t="str">
        <f>TRIM("FCTYF_"&amp;B921&amp;"_"&amp;D921&amp;"_"&amp;E921)</f>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AVERAGE(I921:M921)</f>
        <v>0</v>
      </c>
      <c r="P921" s="157" t="b">
        <f>EXACT(ROUND(N921,1),ROUND(O921,1))</f>
        <v>1</v>
      </c>
    </row>
    <row r="922" spans="1:16" x14ac:dyDescent="0.25">
      <c r="A922" s="164" t="s">
        <v>34</v>
      </c>
      <c r="B922" s="164" t="s">
        <v>87</v>
      </c>
      <c r="C922" s="164" t="s">
        <v>218</v>
      </c>
      <c r="D922" s="164" t="s">
        <v>219</v>
      </c>
      <c r="E922" s="157" t="s">
        <v>39</v>
      </c>
      <c r="F922" s="165" t="str">
        <f>UPPER("FCTYF_"&amp;B922&amp;"_"&amp;D922)</f>
        <v>FCTYF_R_F_EPXFX</v>
      </c>
      <c r="G922" s="374" t="s">
        <v>806</v>
      </c>
      <c r="H922" s="165" t="str">
        <f>TRIM("FCTYF_"&amp;B922&amp;"_"&amp;D922&amp;"_"&amp;E922)</f>
        <v>FCTYF_R_F_EpxFx_Total Résineux &amp; Feuillus</v>
      </c>
      <c r="I922" s="169">
        <f>IFERROR(_xll.Woodstock.Analyst.Xcel.UDFs.GetIndicatorValue($G922, "5 Famille de courbes="&amp;$F922&amp;";", IntrantScenario!$B$7, IntrantScenario!$B$10,"2")/5,0)</f>
        <v>29899.154949371405</v>
      </c>
      <c r="J922" s="169">
        <f>IFERROR(_xll.Woodstock.Analyst.Xcel.UDFs.GetIndicatorValue($G922, "5 Famille de courbes="&amp;$F922&amp;";", IntrantScenario!$B$7, IntrantScenario!$B$10,"3")/5,0)</f>
        <v>49711.406601173949</v>
      </c>
      <c r="K922" s="169">
        <f>IFERROR(_xll.Woodstock.Analyst.Xcel.UDFs.GetIndicatorValue($G922, "5 Famille de courbes="&amp;$F922&amp;";", IntrantScenario!$B$7, IntrantScenario!$B$10,"4")/5,0)</f>
        <v>61741.757444268747</v>
      </c>
      <c r="L922" s="169">
        <f>IFERROR(_xll.Woodstock.Analyst.Xcel.UDFs.GetIndicatorValue($G922, "5 Famille de courbes="&amp;$F922&amp;";", IntrantScenario!$B$7, IntrantScenario!$B$10,"5")/5,0)</f>
        <v>62441.986468971925</v>
      </c>
      <c r="M922" s="169">
        <f>IFERROR(_xll.Woodstock.Analyst.Xcel.UDFs.GetIndicatorValue($G922, "5 Famille de courbes="&amp;$F922&amp;";", IntrantScenario!$B$7, IntrantScenario!$B$10,"6")/5,0)</f>
        <v>27532.48165288386</v>
      </c>
      <c r="N922" s="169">
        <f>IFERROR(_xll.Woodstock.Analyst.Xcel.UDFs.GetIndicatorValueAverage($G922, "5 Famille de courbes="&amp;$F922&amp;";", IntrantScenario!$B$7, IntrantScenario!$B$10,"2", "6")/5,0)</f>
        <v>46265.357423333982</v>
      </c>
      <c r="O922" s="356">
        <f>AVERAGE(I922:M922)</f>
        <v>46265.35742333399</v>
      </c>
      <c r="P922" s="157" t="b">
        <f>EXACT(ROUND(N922,1),ROUND(O922,1))</f>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UPPER("FCTYF_"&amp;B924&amp;"_"&amp;D924)</f>
        <v>FCTYF_R_F_EPXPE</v>
      </c>
      <c r="G924" s="374" t="s">
        <v>756</v>
      </c>
      <c r="H924" s="165" t="str">
        <f>TRIM("FCTYF_"&amp;B924&amp;"_"&amp;D924&amp;"_"&amp;E924)</f>
        <v>FCTYF_R_F_EpxPe_Sapin</v>
      </c>
      <c r="I924" s="169">
        <f>IFERROR(_xll.Woodstock.Analyst.Xcel.UDFs.GetIndicatorValue($G924, "5 Famille de courbes="&amp;$F924&amp;";", IntrantScenario!$B$7, IntrantScenario!$B$10,"2")/5,0)</f>
        <v>1619.3374117131741</v>
      </c>
      <c r="J924" s="169">
        <f>IFERROR(_xll.Woodstock.Analyst.Xcel.UDFs.GetIndicatorValue($G924, "5 Famille de courbes="&amp;$F924&amp;";", IntrantScenario!$B$7, IntrantScenario!$B$10,"3")/5,0)</f>
        <v>1196.8425632846338</v>
      </c>
      <c r="K924" s="169">
        <f>IFERROR(_xll.Woodstock.Analyst.Xcel.UDFs.GetIndicatorValue($G924, "5 Famille de courbes="&amp;$F924&amp;";", IntrantScenario!$B$7, IntrantScenario!$B$10,"4")/5,0)</f>
        <v>9.5904457477775971</v>
      </c>
      <c r="L924" s="169">
        <f>IFERROR(_xll.Woodstock.Analyst.Xcel.UDFs.GetIndicatorValue($G924, "5 Famille de courbes="&amp;$F924&amp;";", IntrantScenario!$B$7, IntrantScenario!$B$10,"5")/5,0)</f>
        <v>1156.258925043034</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796.40586915772394</v>
      </c>
      <c r="O924" s="356">
        <f>AVERAGE(I924:M924)</f>
        <v>796.40586915772406</v>
      </c>
      <c r="P924" s="157" t="b">
        <f>EXACT(ROUND(N924,1),ROUND(O924,1))</f>
        <v>1</v>
      </c>
    </row>
    <row r="925" spans="1:16" x14ac:dyDescent="0.25">
      <c r="A925" s="164" t="s">
        <v>34</v>
      </c>
      <c r="B925" s="164" t="s">
        <v>87</v>
      </c>
      <c r="C925" s="164" t="s">
        <v>125</v>
      </c>
      <c r="D925" s="164" t="s">
        <v>220</v>
      </c>
      <c r="E925" s="157" t="s">
        <v>3</v>
      </c>
      <c r="F925" s="165" t="str">
        <f>UPPER("FCTYF_"&amp;B925&amp;"_"&amp;D925)</f>
        <v>FCTYF_R_F_EPXPE</v>
      </c>
      <c r="G925" s="374" t="s">
        <v>757</v>
      </c>
      <c r="H925" s="165" t="str">
        <f>TRIM("FCTYF_"&amp;B925&amp;"_"&amp;D925&amp;"_"&amp;E925)</f>
        <v>FCTYF_R_F_EpxPe_Épinettes</v>
      </c>
      <c r="I925" s="169">
        <f>IFERROR(_xll.Woodstock.Analyst.Xcel.UDFs.GetIndicatorValue($G925, "5 Famille de courbes="&amp;$F925&amp;";", IntrantScenario!$B$7, IntrantScenario!$B$10,"2")/5,0)</f>
        <v>8705.2980919385918</v>
      </c>
      <c r="J925" s="169">
        <f>IFERROR(_xll.Woodstock.Analyst.Xcel.UDFs.GetIndicatorValue($G925, "5 Famille de courbes="&amp;$F925&amp;";", IntrantScenario!$B$7, IntrantScenario!$B$10,"3")/5,0)</f>
        <v>6369.6877131464062</v>
      </c>
      <c r="K925" s="169">
        <f>IFERROR(_xll.Woodstock.Analyst.Xcel.UDFs.GetIndicatorValue($G925, "5 Famille de courbes="&amp;$F925&amp;";", IntrantScenario!$B$7, IntrantScenario!$B$10,"4")/5,0)</f>
        <v>49.781986422938928</v>
      </c>
      <c r="L925" s="169">
        <f>IFERROR(_xll.Woodstock.Analyst.Xcel.UDFs.GetIndicatorValue($G925, "5 Famille de courbes="&amp;$F925&amp;";", IntrantScenario!$B$7, IntrantScenario!$B$10,"5")/5,0)</f>
        <v>6390.8485459588464</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4303.1232674933572</v>
      </c>
      <c r="O925" s="356">
        <f>AVERAGE(I925:M925)</f>
        <v>4303.1232674933563</v>
      </c>
      <c r="P925" s="157" t="b">
        <f>EXACT(ROUND(N925,1),ROUND(O925,1))</f>
        <v>1</v>
      </c>
    </row>
    <row r="926" spans="1:16" x14ac:dyDescent="0.25">
      <c r="A926" s="164" t="s">
        <v>34</v>
      </c>
      <c r="B926" s="164" t="s">
        <v>87</v>
      </c>
      <c r="C926" s="164" t="s">
        <v>125</v>
      </c>
      <c r="D926" s="164" t="s">
        <v>220</v>
      </c>
      <c r="E926" s="157" t="s">
        <v>4</v>
      </c>
      <c r="F926" s="165" t="str">
        <f>UPPER("FCTYF_"&amp;B926&amp;"_"&amp;D926)</f>
        <v>FCTYF_R_F_EPXPE</v>
      </c>
      <c r="G926" s="374" t="s">
        <v>758</v>
      </c>
      <c r="H926" s="165" t="str">
        <f>TRIM("FCTYF_"&amp;B926&amp;"_"&amp;D926&amp;"_"&amp;E926)</f>
        <v>FCTYF_R_F_EpxPe_Pin gris</v>
      </c>
      <c r="I926" s="169">
        <f>IFERROR(_xll.Woodstock.Analyst.Xcel.UDFs.GetIndicatorValue($G926, "5 Famille de courbes="&amp;$F926&amp;";", IntrantScenario!$B$7, IntrantScenario!$B$10,"2")/5,0)</f>
        <v>1273.6391338257945</v>
      </c>
      <c r="J926" s="169">
        <f>IFERROR(_xll.Woodstock.Analyst.Xcel.UDFs.GetIndicatorValue($G926, "5 Famille de courbes="&amp;$F926&amp;";", IntrantScenario!$B$7, IntrantScenario!$B$10,"3")/5,0)</f>
        <v>944.13140077973333</v>
      </c>
      <c r="K926" s="169">
        <f>IFERROR(_xll.Woodstock.Analyst.Xcel.UDFs.GetIndicatorValue($G926, "5 Famille de courbes="&amp;$F926&amp;";", IntrantScenario!$B$7, IntrantScenario!$B$10,"4")/5,0)</f>
        <v>7.8868798257580863</v>
      </c>
      <c r="L926" s="169">
        <f>IFERROR(_xll.Woodstock.Analyst.Xcel.UDFs.GetIndicatorValue($G926, "5 Famille de courbes="&amp;$F926&amp;";", IntrantScenario!$B$7, IntrantScenario!$B$10,"5")/5,0)</f>
        <v>897.02270884124607</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624.53602465450626</v>
      </c>
      <c r="O926" s="356">
        <f>AVERAGE(I926:M926)</f>
        <v>624.53602465450638</v>
      </c>
      <c r="P926" s="157" t="b">
        <f>EXACT(ROUND(N926,1),ROUND(O926,1))</f>
        <v>1</v>
      </c>
    </row>
    <row r="927" spans="1:16" x14ac:dyDescent="0.25">
      <c r="A927" s="164" t="s">
        <v>34</v>
      </c>
      <c r="B927" s="164" t="s">
        <v>87</v>
      </c>
      <c r="C927" s="164" t="s">
        <v>125</v>
      </c>
      <c r="D927" s="164" t="s">
        <v>220</v>
      </c>
      <c r="E927" s="157" t="s">
        <v>5</v>
      </c>
      <c r="F927" s="165" t="str">
        <f>UPPER("FCTYF_"&amp;B927&amp;"_"&amp;D927)</f>
        <v>FCTYF_R_F_EPXPE</v>
      </c>
      <c r="G927" s="374" t="s">
        <v>759</v>
      </c>
      <c r="H927" s="165" t="str">
        <f>TRIM("FCTYF_"&amp;B927&amp;"_"&amp;D927&amp;"_"&amp;E927)</f>
        <v>FCTYF_R_F_EpxPe_Mélèzes</v>
      </c>
      <c r="I927" s="169">
        <f>IFERROR(_xll.Woodstock.Analyst.Xcel.UDFs.GetIndicatorValue($G927, "5 Famille de courbes="&amp;$F927&amp;";", IntrantScenario!$B$7, IntrantScenario!$B$10,"2")/5,0)</f>
        <v>122.17732764257562</v>
      </c>
      <c r="J927" s="169">
        <f>IFERROR(_xll.Woodstock.Analyst.Xcel.UDFs.GetIndicatorValue($G927, "5 Famille de courbes="&amp;$F927&amp;";", IntrantScenario!$B$7, IntrantScenario!$B$10,"3")/5,0)</f>
        <v>91.18140626876918</v>
      </c>
      <c r="K927" s="169">
        <f>IFERROR(_xll.Woodstock.Analyst.Xcel.UDFs.GetIndicatorValue($G927, "5 Famille de courbes="&amp;$F927&amp;";", IntrantScenario!$B$7, IntrantScenario!$B$10,"4")/5,0)</f>
        <v>0.75714049335883515</v>
      </c>
      <c r="L927" s="169">
        <f>IFERROR(_xll.Woodstock.Analyst.Xcel.UDFs.GetIndicatorValue($G927, "5 Famille de courbes="&amp;$F927&amp;";", IntrantScenario!$B$7, IntrantScenario!$B$10,"5")/5,0)</f>
        <v>84.856198713991489</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59.79441462373903</v>
      </c>
      <c r="O927" s="356">
        <f>AVERAGE(I927:M927)</f>
        <v>59.794414623739023</v>
      </c>
      <c r="P927" s="157" t="b">
        <f>EXACT(ROUND(N927,1),ROUND(O927,1))</f>
        <v>1</v>
      </c>
    </row>
    <row r="928" spans="1:16" x14ac:dyDescent="0.25">
      <c r="A928" s="164" t="s">
        <v>34</v>
      </c>
      <c r="B928" s="164" t="s">
        <v>87</v>
      </c>
      <c r="C928" s="164" t="s">
        <v>125</v>
      </c>
      <c r="D928" s="164" t="s">
        <v>220</v>
      </c>
      <c r="E928" s="157" t="s">
        <v>6</v>
      </c>
      <c r="F928" s="165" t="str">
        <f>UPPER("FCTYF_"&amp;B928&amp;"_"&amp;D928)</f>
        <v>FCTYF_R_F_EPXPE</v>
      </c>
      <c r="G928" s="374" t="s">
        <v>770</v>
      </c>
      <c r="H928" s="165" t="str">
        <f>TRIM("FCTYF_"&amp;B928&amp;"_"&amp;D928&amp;"_"&amp;E928)</f>
        <v>FCTYF_R_F_EpxPe_Sous-total SEPM</v>
      </c>
      <c r="I928" s="169">
        <f>IFERROR(_xll.Woodstock.Analyst.Xcel.UDFs.GetIndicatorValue($G928, "5 Famille de courbes="&amp;$F928&amp;";", IntrantScenario!$B$7, IntrantScenario!$B$10,"2")/5,0)</f>
        <v>11720.452288642808</v>
      </c>
      <c r="J928" s="169">
        <f>IFERROR(_xll.Woodstock.Analyst.Xcel.UDFs.GetIndicatorValue($G928, "5 Famille de courbes="&amp;$F928&amp;";", IntrantScenario!$B$7, IntrantScenario!$B$10,"3")/5,0)</f>
        <v>8601.8431407734934</v>
      </c>
      <c r="K928" s="169">
        <f>IFERROR(_xll.Woodstock.Analyst.Xcel.UDFs.GetIndicatorValue($G928, "5 Famille de courbes="&amp;$F928&amp;";", IntrantScenario!$B$7, IntrantScenario!$B$10,"4")/5,0)</f>
        <v>68.016453542845511</v>
      </c>
      <c r="L928" s="169">
        <f>IFERROR(_xll.Woodstock.Analyst.Xcel.UDFs.GetIndicatorValue($G928, "5 Famille de courbes="&amp;$F928&amp;";", IntrantScenario!$B$7, IntrantScenario!$B$10,"5")/5,0)</f>
        <v>8528.9863508481612</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5783.8596467614616</v>
      </c>
      <c r="O928" s="356">
        <f>AVERAGE(I928:M928)</f>
        <v>5783.8596467614607</v>
      </c>
      <c r="P928" s="157" t="b">
        <f>EXACT(ROUND(N928,1),ROUND(O928,1))</f>
        <v>1</v>
      </c>
    </row>
    <row r="929" spans="1:16" x14ac:dyDescent="0.25">
      <c r="A929" s="164" t="s">
        <v>34</v>
      </c>
      <c r="B929" s="164" t="s">
        <v>87</v>
      </c>
      <c r="C929" s="164" t="s">
        <v>125</v>
      </c>
      <c r="D929" s="164" t="s">
        <v>220</v>
      </c>
      <c r="E929" s="157" t="s">
        <v>7</v>
      </c>
      <c r="F929" s="165" t="str">
        <f>UPPER("FCTYF_"&amp;B929&amp;"_"&amp;D929)</f>
        <v>FCTYF_R_F_EPXPE</v>
      </c>
      <c r="G929" s="374" t="s">
        <v>760</v>
      </c>
      <c r="H929" s="165" t="str">
        <f>TRIM("FCTYF_"&amp;B929&amp;"_"&amp;D929&amp;"_"&amp;E929)</f>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AVERAGE(I929:M929)</f>
        <v>0</v>
      </c>
      <c r="P929" s="157" t="b">
        <f>EXACT(ROUND(N929,1),ROUND(O929,1))</f>
        <v>1</v>
      </c>
    </row>
    <row r="930" spans="1:16" x14ac:dyDescent="0.25">
      <c r="A930" s="164" t="s">
        <v>34</v>
      </c>
      <c r="B930" s="164" t="s">
        <v>87</v>
      </c>
      <c r="C930" s="164" t="s">
        <v>125</v>
      </c>
      <c r="D930" s="164" t="s">
        <v>220</v>
      </c>
      <c r="E930" s="157" t="s">
        <v>8</v>
      </c>
      <c r="F930" s="165" t="str">
        <f>UPPER("FCTYF_"&amp;B930&amp;"_"&amp;D930)</f>
        <v>FCTYF_R_F_EPXPE</v>
      </c>
      <c r="G930" s="374" t="s">
        <v>761</v>
      </c>
      <c r="H930" s="165" t="str">
        <f>TRIM("FCTYF_"&amp;B930&amp;"_"&amp;D930&amp;"_"&amp;E930)</f>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AVERAGE(I930:M930)</f>
        <v>0</v>
      </c>
      <c r="P930" s="157" t="b">
        <f>EXACT(ROUND(N930,1),ROUND(O930,1))</f>
        <v>1</v>
      </c>
    </row>
    <row r="931" spans="1:16" x14ac:dyDescent="0.25">
      <c r="A931" s="164" t="s">
        <v>34</v>
      </c>
      <c r="B931" s="164" t="s">
        <v>87</v>
      </c>
      <c r="C931" s="164" t="s">
        <v>125</v>
      </c>
      <c r="D931" s="164" t="s">
        <v>220</v>
      </c>
      <c r="E931" s="157" t="s">
        <v>9</v>
      </c>
      <c r="F931" s="165" t="str">
        <f>UPPER("FCTYF_"&amp;B931&amp;"_"&amp;D931)</f>
        <v>FCTYF_R_F_EPXPE</v>
      </c>
      <c r="G931" s="374" t="s">
        <v>762</v>
      </c>
      <c r="H931" s="165" t="str">
        <f>TRIM("FCTYF_"&amp;B931&amp;"_"&amp;D931&amp;"_"&amp;E931)</f>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AVERAGE(I931:M931)</f>
        <v>0</v>
      </c>
      <c r="P931" s="157" t="b">
        <f>EXACT(ROUND(N931,1),ROUND(O931,1))</f>
        <v>1</v>
      </c>
    </row>
    <row r="932" spans="1:16" x14ac:dyDescent="0.25">
      <c r="A932" s="164" t="s">
        <v>34</v>
      </c>
      <c r="B932" s="164" t="s">
        <v>87</v>
      </c>
      <c r="C932" s="164" t="s">
        <v>125</v>
      </c>
      <c r="D932" s="164" t="s">
        <v>220</v>
      </c>
      <c r="E932" s="157" t="s">
        <v>11</v>
      </c>
      <c r="F932" s="165" t="str">
        <f>UPPER("FCTYF_"&amp;B932&amp;"_"&amp;D932)</f>
        <v>FCTYF_R_F_EPXPE</v>
      </c>
      <c r="G932" s="374" t="s">
        <v>805</v>
      </c>
      <c r="H932" s="165" t="str">
        <f>TRIM("FCTYF_"&amp;B932&amp;"_"&amp;D932&amp;"_"&amp;E932)</f>
        <v>FCTYF_R_F_EpxPe_Total Résineux</v>
      </c>
      <c r="I932" s="169">
        <f>IFERROR(_xll.Woodstock.Analyst.Xcel.UDFs.GetIndicatorValue($G932, "5 Famille de courbes="&amp;$F932&amp;";", IntrantScenario!$B$7, IntrantScenario!$B$10,"2")/5,0)</f>
        <v>11720.452288642808</v>
      </c>
      <c r="J932" s="169">
        <f>IFERROR(_xll.Woodstock.Analyst.Xcel.UDFs.GetIndicatorValue($G932, "5 Famille de courbes="&amp;$F932&amp;";", IntrantScenario!$B$7, IntrantScenario!$B$10,"3")/5,0)</f>
        <v>8601.8431407734934</v>
      </c>
      <c r="K932" s="169">
        <f>IFERROR(_xll.Woodstock.Analyst.Xcel.UDFs.GetIndicatorValue($G932, "5 Famille de courbes="&amp;$F932&amp;";", IntrantScenario!$B$7, IntrantScenario!$B$10,"4")/5,0)</f>
        <v>68.016453542845511</v>
      </c>
      <c r="L932" s="169">
        <f>IFERROR(_xll.Woodstock.Analyst.Xcel.UDFs.GetIndicatorValue($G932, "5 Famille de courbes="&amp;$F932&amp;";", IntrantScenario!$B$7, IntrantScenario!$B$10,"5")/5,0)</f>
        <v>8528.9863508481612</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5783.8596467614616</v>
      </c>
      <c r="O932" s="356">
        <f>AVERAGE(I932:M932)</f>
        <v>5783.8596467614607</v>
      </c>
      <c r="P932" s="157" t="b">
        <f>EXACT(ROUND(N932,1),ROUND(O932,1))</f>
        <v>1</v>
      </c>
    </row>
    <row r="933" spans="1:16" x14ac:dyDescent="0.25">
      <c r="A933" s="164" t="s">
        <v>34</v>
      </c>
      <c r="B933" s="164" t="s">
        <v>87</v>
      </c>
      <c r="C933" s="164" t="s">
        <v>125</v>
      </c>
      <c r="D933" s="164" t="s">
        <v>220</v>
      </c>
      <c r="E933" s="157" t="s">
        <v>13</v>
      </c>
      <c r="F933" s="165" t="str">
        <f>UPPER("FCTYF_"&amp;B933&amp;"_"&amp;D933)</f>
        <v>FCTYF_R_F_EPXPE</v>
      </c>
      <c r="G933" s="374" t="s">
        <v>763</v>
      </c>
      <c r="H933" s="165" t="str">
        <f>TRIM("FCTYF_"&amp;B933&amp;"_"&amp;D933&amp;"_"&amp;E933)</f>
        <v>FCTYF_R_F_EpxPe_Bouleau à papier</v>
      </c>
      <c r="I933" s="169">
        <f>IFERROR(_xll.Woodstock.Analyst.Xcel.UDFs.GetIndicatorValue($G933, "5 Famille de courbes="&amp;$F933&amp;";", IntrantScenario!$B$7, IntrantScenario!$B$10,"2")/5,0)</f>
        <v>169.44154780026051</v>
      </c>
      <c r="J933" s="169">
        <f>IFERROR(_xll.Woodstock.Analyst.Xcel.UDFs.GetIndicatorValue($G933, "5 Famille de courbes="&amp;$F933&amp;";", IntrantScenario!$B$7, IntrantScenario!$B$10,"3")/5,0)</f>
        <v>126.12349150882142</v>
      </c>
      <c r="K933" s="169">
        <f>IFERROR(_xll.Woodstock.Analyst.Xcel.UDFs.GetIndicatorValue($G933, "5 Famille de courbes="&amp;$F933&amp;";", IntrantScenario!$B$7, IntrantScenario!$B$10,"4")/5,0)</f>
        <v>1.0726156863891587</v>
      </c>
      <c r="L933" s="169">
        <f>IFERROR(_xll.Woodstock.Analyst.Xcel.UDFs.GetIndicatorValue($G933, "5 Famille de courbes="&amp;$F933&amp;";", IntrantScenario!$B$7, IntrantScenario!$B$10,"5")/5,0)</f>
        <v>121.26458868098734</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83.580448735291682</v>
      </c>
      <c r="O933" s="356">
        <f>AVERAGE(I933:M933)</f>
        <v>83.580448735291696</v>
      </c>
      <c r="P933" s="157" t="b">
        <f>EXACT(ROUND(N933,1),ROUND(O933,1))</f>
        <v>1</v>
      </c>
    </row>
    <row r="934" spans="1:16" x14ac:dyDescent="0.25">
      <c r="A934" s="164" t="s">
        <v>34</v>
      </c>
      <c r="B934" s="164" t="s">
        <v>87</v>
      </c>
      <c r="C934" s="164" t="s">
        <v>125</v>
      </c>
      <c r="D934" s="164" t="s">
        <v>220</v>
      </c>
      <c r="E934" s="157" t="s">
        <v>14</v>
      </c>
      <c r="F934" s="165" t="str">
        <f>UPPER("FCTYF_"&amp;B934&amp;"_"&amp;D934)</f>
        <v>FCTYF_R_F_EPXPE</v>
      </c>
      <c r="G934" s="374" t="s">
        <v>764</v>
      </c>
      <c r="H934" s="165" t="str">
        <f>TRIM("FCTYF_"&amp;B934&amp;"_"&amp;D934&amp;"_"&amp;E934)</f>
        <v>FCTYF_R_F_EpxPe_Peupliers</v>
      </c>
      <c r="I934" s="169">
        <f>IFERROR(_xll.Woodstock.Analyst.Xcel.UDFs.GetIndicatorValue($G934, "5 Famille de courbes="&amp;$F934&amp;";", IntrantScenario!$B$7, IntrantScenario!$B$10,"2")/5,0)</f>
        <v>8596.5844226037279</v>
      </c>
      <c r="J934" s="169">
        <f>IFERROR(_xll.Woodstock.Analyst.Xcel.UDFs.GetIndicatorValue($G934, "5 Famille de courbes="&amp;$F934&amp;";", IntrantScenario!$B$7, IntrantScenario!$B$10,"3")/5,0)</f>
        <v>6333.5169881904831</v>
      </c>
      <c r="K934" s="169">
        <f>IFERROR(_xll.Woodstock.Analyst.Xcel.UDFs.GetIndicatorValue($G934, "5 Famille de courbes="&amp;$F934&amp;";", IntrantScenario!$B$7, IntrantScenario!$B$10,"4")/5,0)</f>
        <v>54.955777663128458</v>
      </c>
      <c r="L934" s="169">
        <f>IFERROR(_xll.Woodstock.Analyst.Xcel.UDFs.GetIndicatorValue($G934, "5 Famille de courbes="&amp;$F934&amp;";", IntrantScenario!$B$7, IntrantScenario!$B$10,"5")/5,0)</f>
        <v>5983.3558357289858</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4193.682604837265</v>
      </c>
      <c r="O934" s="356">
        <f>AVERAGE(I934:M934)</f>
        <v>4193.682604837265</v>
      </c>
      <c r="P934" s="157" t="b">
        <f>EXACT(ROUND(N934,1),ROUND(O934,1))</f>
        <v>1</v>
      </c>
    </row>
    <row r="935" spans="1:16" x14ac:dyDescent="0.25">
      <c r="A935" s="164" t="s">
        <v>34</v>
      </c>
      <c r="B935" s="164" t="s">
        <v>87</v>
      </c>
      <c r="C935" s="164" t="s">
        <v>125</v>
      </c>
      <c r="D935" s="164" t="s">
        <v>220</v>
      </c>
      <c r="E935" s="157" t="s">
        <v>15</v>
      </c>
      <c r="F935" s="165" t="str">
        <f>UPPER("FCTYF_"&amp;B935&amp;"_"&amp;D935)</f>
        <v>FCTYF_R_F_EPXPE</v>
      </c>
      <c r="G935" s="374" t="s">
        <v>765</v>
      </c>
      <c r="H935" s="165" t="str">
        <f>TRIM("FCTYF_"&amp;B935&amp;"_"&amp;D935&amp;"_"&amp;E935)</f>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AVERAGE(I935:M935)</f>
        <v>0</v>
      </c>
      <c r="P935" s="157" t="b">
        <f>EXACT(ROUND(N935,1),ROUND(O935,1))</f>
        <v>1</v>
      </c>
    </row>
    <row r="936" spans="1:16" x14ac:dyDescent="0.25">
      <c r="A936" s="164" t="s">
        <v>34</v>
      </c>
      <c r="B936" s="164" t="s">
        <v>87</v>
      </c>
      <c r="C936" s="164" t="s">
        <v>125</v>
      </c>
      <c r="D936" s="164" t="s">
        <v>220</v>
      </c>
      <c r="E936" s="157" t="s">
        <v>17</v>
      </c>
      <c r="F936" s="165" t="str">
        <f>UPPER("FCTYF_"&amp;B936&amp;"_"&amp;D936)</f>
        <v>FCTYF_R_F_EPXPE</v>
      </c>
      <c r="G936" s="374" t="s">
        <v>766</v>
      </c>
      <c r="H936" s="165" t="str">
        <f>TRIM("FCTYF_"&amp;B936&amp;"_"&amp;D936&amp;"_"&amp;E936)</f>
        <v>FCTYF_R_F_EpxPe_Sous-total F. Intolérants</v>
      </c>
      <c r="I936" s="169">
        <f>IFERROR(_xll.Woodstock.Analyst.Xcel.UDFs.GetIndicatorValue($G936, "5 Famille de courbes="&amp;$F936&amp;";", IntrantScenario!$B$7, IntrantScenario!$B$10,"2")/5,0)</f>
        <v>8766.0260828177834</v>
      </c>
      <c r="J936" s="169">
        <f>IFERROR(_xll.Woodstock.Analyst.Xcel.UDFs.GetIndicatorValue($G936, "5 Famille de courbes="&amp;$F936&amp;";", IntrantScenario!$B$7, IntrantScenario!$B$10,"3")/5,0)</f>
        <v>6459.6404949145708</v>
      </c>
      <c r="K936" s="169">
        <f>IFERROR(_xll.Woodstock.Analyst.Xcel.UDFs.GetIndicatorValue($G936, "5 Famille de courbes="&amp;$F936&amp;";", IntrantScenario!$B$7, IntrantScenario!$B$10,"4")/5,0)</f>
        <v>56.02839620769322</v>
      </c>
      <c r="L936" s="169">
        <f>IFERROR(_xll.Woodstock.Analyst.Xcel.UDFs.GetIndicatorValue($G936, "5 Famille de courbes="&amp;$F936&amp;";", IntrantScenario!$B$7, IntrantScenario!$B$10,"5")/5,0)</f>
        <v>6104.6204303939912</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4277.2630808668082</v>
      </c>
      <c r="O936" s="356">
        <f>AVERAGE(I936:M936)</f>
        <v>4277.2630808668082</v>
      </c>
      <c r="P936" s="157" t="b">
        <f>EXACT(ROUND(N936,1),ROUND(O936,1))</f>
        <v>1</v>
      </c>
    </row>
    <row r="937" spans="1:16" x14ac:dyDescent="0.25">
      <c r="A937" s="164" t="s">
        <v>34</v>
      </c>
      <c r="B937" s="164" t="s">
        <v>87</v>
      </c>
      <c r="C937" s="164" t="s">
        <v>125</v>
      </c>
      <c r="D937" s="164" t="s">
        <v>220</v>
      </c>
      <c r="E937" s="157" t="s">
        <v>18</v>
      </c>
      <c r="F937" s="165" t="str">
        <f>UPPER("FCTYF_"&amp;B937&amp;"_"&amp;D937)</f>
        <v>FCTYF_R_F_EPXPE</v>
      </c>
      <c r="G937" s="374" t="s">
        <v>767</v>
      </c>
      <c r="H937" s="165" t="str">
        <f>TRIM("FCTYF_"&amp;B937&amp;"_"&amp;D937&amp;"_"&amp;E937)</f>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AVERAGE(I937:M937)</f>
        <v>0</v>
      </c>
      <c r="P937" s="157" t="b">
        <f>EXACT(ROUND(N937,1),ROUND(O937,1))</f>
        <v>1</v>
      </c>
    </row>
    <row r="938" spans="1:16" x14ac:dyDescent="0.25">
      <c r="A938" s="164" t="s">
        <v>34</v>
      </c>
      <c r="B938" s="164" t="s">
        <v>87</v>
      </c>
      <c r="C938" s="164" t="s">
        <v>125</v>
      </c>
      <c r="D938" s="164" t="s">
        <v>220</v>
      </c>
      <c r="E938" s="157" t="s">
        <v>19</v>
      </c>
      <c r="F938" s="165" t="str">
        <f>UPPER("FCTYF_"&amp;B938&amp;"_"&amp;D938)</f>
        <v>FCTYF_R_F_EPXPE</v>
      </c>
      <c r="G938" s="374" t="s">
        <v>768</v>
      </c>
      <c r="H938" s="165" t="str">
        <f>TRIM("FCTYF_"&amp;B938&amp;"_"&amp;D938&amp;"_"&amp;E938)</f>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AVERAGE(I938:M938)</f>
        <v>0</v>
      </c>
      <c r="P938" s="157" t="b">
        <f>EXACT(ROUND(N938,1),ROUND(O938,1))</f>
        <v>1</v>
      </c>
    </row>
    <row r="939" spans="1:16" x14ac:dyDescent="0.25">
      <c r="A939" s="164" t="s">
        <v>34</v>
      </c>
      <c r="B939" s="164" t="s">
        <v>87</v>
      </c>
      <c r="C939" s="164" t="s">
        <v>125</v>
      </c>
      <c r="D939" s="164" t="s">
        <v>220</v>
      </c>
      <c r="E939" s="157" t="s">
        <v>21</v>
      </c>
      <c r="F939" s="165" t="str">
        <f>UPPER("FCTYF_"&amp;B939&amp;"_"&amp;D939)</f>
        <v>FCTYF_R_F_EPXPE</v>
      </c>
      <c r="G939" s="374" t="s">
        <v>769</v>
      </c>
      <c r="H939" s="165" t="str">
        <f>TRIM("FCTYF_"&amp;B939&amp;"_"&amp;D939&amp;"_"&amp;E939)</f>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AVERAGE(I939:M939)</f>
        <v>0</v>
      </c>
      <c r="P939" s="157" t="b">
        <f>EXACT(ROUND(N939,1),ROUND(O939,1))</f>
        <v>1</v>
      </c>
    </row>
    <row r="940" spans="1:16" x14ac:dyDescent="0.25">
      <c r="A940" s="164" t="s">
        <v>34</v>
      </c>
      <c r="B940" s="164" t="s">
        <v>87</v>
      </c>
      <c r="C940" s="164" t="s">
        <v>125</v>
      </c>
      <c r="D940" s="164" t="s">
        <v>220</v>
      </c>
      <c r="E940" s="157" t="s">
        <v>39</v>
      </c>
      <c r="F940" s="165" t="str">
        <f>UPPER("FCTYF_"&amp;B940&amp;"_"&amp;D940)</f>
        <v>FCTYF_R_F_EPXPE</v>
      </c>
      <c r="G940" s="374" t="s">
        <v>806</v>
      </c>
      <c r="H940" s="165" t="str">
        <f>TRIM("FCTYF_"&amp;B940&amp;"_"&amp;D940&amp;"_"&amp;E940)</f>
        <v>FCTYF_R_F_EpxPe_Total Résineux &amp; Feuillus</v>
      </c>
      <c r="I940" s="169">
        <f>IFERROR(_xll.Woodstock.Analyst.Xcel.UDFs.GetIndicatorValue($G940, "5 Famille de courbes="&amp;$F940&amp;";", IntrantScenario!$B$7, IntrantScenario!$B$10,"2")/5,0)</f>
        <v>20486.478547000748</v>
      </c>
      <c r="J940" s="169">
        <f>IFERROR(_xll.Woodstock.Analyst.Xcel.UDFs.GetIndicatorValue($G940, "5 Famille de courbes="&amp;$F940&amp;";", IntrantScenario!$B$7, IntrantScenario!$B$10,"3")/5,0)</f>
        <v>15061.483601427119</v>
      </c>
      <c r="K940" s="169">
        <f>IFERROR(_xll.Woodstock.Analyst.Xcel.UDFs.GetIndicatorValue($G940, "5 Famille de courbes="&amp;$F940&amp;";", IntrantScenario!$B$7, IntrantScenario!$B$10,"4")/5,0)</f>
        <v>124.04484975053872</v>
      </c>
      <c r="L940" s="169">
        <f>IFERROR(_xll.Woodstock.Analyst.Xcel.UDFs.GetIndicatorValue($G940, "5 Famille de courbes="&amp;$F940&amp;";", IntrantScenario!$B$7, IntrantScenario!$B$10,"5")/5,0)</f>
        <v>14633.607144228747</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10061.122828481431</v>
      </c>
      <c r="O940" s="356">
        <f>AVERAGE(I940:M940)</f>
        <v>10061.122828481431</v>
      </c>
      <c r="P940" s="157" t="b">
        <f>EXACT(ROUND(N940,1),ROUND(O940,1))</f>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UPPER("FCTYF_"&amp;B942&amp;"_"&amp;D942)</f>
        <v>FCTYF_R_F_ENFX</v>
      </c>
      <c r="G942" s="374" t="s">
        <v>756</v>
      </c>
      <c r="H942" s="165" t="str">
        <f>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AVERAGE(I942:M942)</f>
        <v>0</v>
      </c>
      <c r="P942" s="157" t="b">
        <f>EXACT(ROUND(N942,1),ROUND(O942,1))</f>
        <v>1</v>
      </c>
    </row>
    <row r="943" spans="1:16" x14ac:dyDescent="0.25">
      <c r="A943" s="164" t="s">
        <v>34</v>
      </c>
      <c r="B943" s="164" t="s">
        <v>87</v>
      </c>
      <c r="C943" s="164" t="s">
        <v>221</v>
      </c>
      <c r="D943" s="164" t="s">
        <v>222</v>
      </c>
      <c r="E943" s="157" t="s">
        <v>3</v>
      </c>
      <c r="F943" s="165" t="str">
        <f>UPPER("FCTYF_"&amp;B943&amp;"_"&amp;D943)</f>
        <v>FCTYF_R_F_ENFX</v>
      </c>
      <c r="G943" s="374" t="s">
        <v>757</v>
      </c>
      <c r="H943" s="165" t="str">
        <f>TRIM("FCTYF_"&amp;B943&amp;"_"&amp;D943&amp;"_"&amp;E943)</f>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AVERAGE(I943:M943)</f>
        <v>0</v>
      </c>
      <c r="P943" s="157" t="b">
        <f>EXACT(ROUND(N943,1),ROUND(O943,1))</f>
        <v>1</v>
      </c>
    </row>
    <row r="944" spans="1:16" x14ac:dyDescent="0.25">
      <c r="A944" s="164" t="s">
        <v>34</v>
      </c>
      <c r="B944" s="164" t="s">
        <v>87</v>
      </c>
      <c r="C944" s="164" t="s">
        <v>221</v>
      </c>
      <c r="D944" s="164" t="s">
        <v>222</v>
      </c>
      <c r="E944" s="157" t="s">
        <v>4</v>
      </c>
      <c r="F944" s="165" t="str">
        <f>UPPER("FCTYF_"&amp;B944&amp;"_"&amp;D944)</f>
        <v>FCTYF_R_F_ENFX</v>
      </c>
      <c r="G944" s="374" t="s">
        <v>758</v>
      </c>
      <c r="H944" s="165" t="str">
        <f>TRIM("FCTYF_"&amp;B944&amp;"_"&amp;D944&amp;"_"&amp;E944)</f>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AVERAGE(I944:M944)</f>
        <v>0</v>
      </c>
      <c r="P944" s="157" t="b">
        <f>EXACT(ROUND(N944,1),ROUND(O944,1))</f>
        <v>1</v>
      </c>
    </row>
    <row r="945" spans="1:16" x14ac:dyDescent="0.25">
      <c r="A945" s="164" t="s">
        <v>34</v>
      </c>
      <c r="B945" s="164" t="s">
        <v>87</v>
      </c>
      <c r="C945" s="164" t="s">
        <v>221</v>
      </c>
      <c r="D945" s="164" t="s">
        <v>222</v>
      </c>
      <c r="E945" s="157" t="s">
        <v>5</v>
      </c>
      <c r="F945" s="165" t="str">
        <f>UPPER("FCTYF_"&amp;B945&amp;"_"&amp;D945)</f>
        <v>FCTYF_R_F_ENFX</v>
      </c>
      <c r="G945" s="374" t="s">
        <v>759</v>
      </c>
      <c r="H945" s="165" t="str">
        <f>TRIM("FCTYF_"&amp;B945&amp;"_"&amp;D945&amp;"_"&amp;E945)</f>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AVERAGE(I945:M945)</f>
        <v>0</v>
      </c>
      <c r="P945" s="157" t="b">
        <f>EXACT(ROUND(N945,1),ROUND(O945,1))</f>
        <v>1</v>
      </c>
    </row>
    <row r="946" spans="1:16" x14ac:dyDescent="0.25">
      <c r="A946" s="164" t="s">
        <v>34</v>
      </c>
      <c r="B946" s="164" t="s">
        <v>87</v>
      </c>
      <c r="C946" s="164" t="s">
        <v>221</v>
      </c>
      <c r="D946" s="164" t="s">
        <v>222</v>
      </c>
      <c r="E946" s="157" t="s">
        <v>6</v>
      </c>
      <c r="F946" s="165" t="str">
        <f>UPPER("FCTYF_"&amp;B946&amp;"_"&amp;D946)</f>
        <v>FCTYF_R_F_ENFX</v>
      </c>
      <c r="G946" s="374" t="s">
        <v>770</v>
      </c>
      <c r="H946" s="165" t="str">
        <f>TRIM("FCTYF_"&amp;B946&amp;"_"&amp;D946&amp;"_"&amp;E946)</f>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AVERAGE(I946:M946)</f>
        <v>0</v>
      </c>
      <c r="P946" s="157" t="b">
        <f>EXACT(ROUND(N946,1),ROUND(O946,1))</f>
        <v>1</v>
      </c>
    </row>
    <row r="947" spans="1:16" x14ac:dyDescent="0.25">
      <c r="A947" s="164" t="s">
        <v>34</v>
      </c>
      <c r="B947" s="164" t="s">
        <v>87</v>
      </c>
      <c r="C947" s="164" t="s">
        <v>221</v>
      </c>
      <c r="D947" s="164" t="s">
        <v>222</v>
      </c>
      <c r="E947" s="157" t="s">
        <v>7</v>
      </c>
      <c r="F947" s="165" t="str">
        <f>UPPER("FCTYF_"&amp;B947&amp;"_"&amp;D947)</f>
        <v>FCTYF_R_F_ENFX</v>
      </c>
      <c r="G947" s="374" t="s">
        <v>760</v>
      </c>
      <c r="H947" s="165" t="str">
        <f>TRIM("FCTYF_"&amp;B947&amp;"_"&amp;D947&amp;"_"&amp;E947)</f>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AVERAGE(I947:M947)</f>
        <v>0</v>
      </c>
      <c r="P947" s="157" t="b">
        <f>EXACT(ROUND(N947,1),ROUND(O947,1))</f>
        <v>1</v>
      </c>
    </row>
    <row r="948" spans="1:16" x14ac:dyDescent="0.25">
      <c r="A948" s="164" t="s">
        <v>34</v>
      </c>
      <c r="B948" s="164" t="s">
        <v>87</v>
      </c>
      <c r="C948" s="164" t="s">
        <v>221</v>
      </c>
      <c r="D948" s="164" t="s">
        <v>222</v>
      </c>
      <c r="E948" s="157" t="s">
        <v>8</v>
      </c>
      <c r="F948" s="165" t="str">
        <f>UPPER("FCTYF_"&amp;B948&amp;"_"&amp;D948)</f>
        <v>FCTYF_R_F_ENFX</v>
      </c>
      <c r="G948" s="374" t="s">
        <v>761</v>
      </c>
      <c r="H948" s="165" t="str">
        <f>TRIM("FCTYF_"&amp;B948&amp;"_"&amp;D948&amp;"_"&amp;E948)</f>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AVERAGE(I948:M948)</f>
        <v>0</v>
      </c>
      <c r="P948" s="157" t="b">
        <f>EXACT(ROUND(N948,1),ROUND(O948,1))</f>
        <v>1</v>
      </c>
    </row>
    <row r="949" spans="1:16" x14ac:dyDescent="0.25">
      <c r="A949" s="164" t="s">
        <v>34</v>
      </c>
      <c r="B949" s="164" t="s">
        <v>87</v>
      </c>
      <c r="C949" s="164" t="s">
        <v>221</v>
      </c>
      <c r="D949" s="164" t="s">
        <v>222</v>
      </c>
      <c r="E949" s="157" t="s">
        <v>9</v>
      </c>
      <c r="F949" s="165" t="str">
        <f>UPPER("FCTYF_"&amp;B949&amp;"_"&amp;D949)</f>
        <v>FCTYF_R_F_ENFX</v>
      </c>
      <c r="G949" s="374" t="s">
        <v>762</v>
      </c>
      <c r="H949" s="165" t="str">
        <f>TRIM("FCTYF_"&amp;B949&amp;"_"&amp;D949&amp;"_"&amp;E949)</f>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AVERAGE(I949:M949)</f>
        <v>0</v>
      </c>
      <c r="P949" s="157" t="b">
        <f>EXACT(ROUND(N949,1),ROUND(O949,1))</f>
        <v>1</v>
      </c>
    </row>
    <row r="950" spans="1:16" x14ac:dyDescent="0.25">
      <c r="A950" s="164" t="s">
        <v>34</v>
      </c>
      <c r="B950" s="164" t="s">
        <v>87</v>
      </c>
      <c r="C950" s="164" t="s">
        <v>221</v>
      </c>
      <c r="D950" s="164" t="s">
        <v>222</v>
      </c>
      <c r="E950" s="157" t="s">
        <v>11</v>
      </c>
      <c r="F950" s="165" t="str">
        <f>UPPER("FCTYF_"&amp;B950&amp;"_"&amp;D950)</f>
        <v>FCTYF_R_F_ENFX</v>
      </c>
      <c r="G950" s="374" t="s">
        <v>805</v>
      </c>
      <c r="H950" s="165" t="str">
        <f>TRIM("FCTYF_"&amp;B950&amp;"_"&amp;D950&amp;"_"&amp;E950)</f>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AVERAGE(I950:M950)</f>
        <v>0</v>
      </c>
      <c r="P950" s="157" t="b">
        <f>EXACT(ROUND(N950,1),ROUND(O950,1))</f>
        <v>1</v>
      </c>
    </row>
    <row r="951" spans="1:16" x14ac:dyDescent="0.25">
      <c r="A951" s="164" t="s">
        <v>34</v>
      </c>
      <c r="B951" s="164" t="s">
        <v>87</v>
      </c>
      <c r="C951" s="164" t="s">
        <v>221</v>
      </c>
      <c r="D951" s="164" t="s">
        <v>222</v>
      </c>
      <c r="E951" s="157" t="s">
        <v>13</v>
      </c>
      <c r="F951" s="165" t="str">
        <f>UPPER("FCTYF_"&amp;B951&amp;"_"&amp;D951)</f>
        <v>FCTYF_R_F_ENFX</v>
      </c>
      <c r="G951" s="374" t="s">
        <v>763</v>
      </c>
      <c r="H951" s="165" t="str">
        <f>TRIM("FCTYF_"&amp;B951&amp;"_"&amp;D951&amp;"_"&amp;E951)</f>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AVERAGE(I951:M951)</f>
        <v>0</v>
      </c>
      <c r="P951" s="157" t="b">
        <f>EXACT(ROUND(N951,1),ROUND(O951,1))</f>
        <v>1</v>
      </c>
    </row>
    <row r="952" spans="1:16" x14ac:dyDescent="0.25">
      <c r="A952" s="164" t="s">
        <v>34</v>
      </c>
      <c r="B952" s="164" t="s">
        <v>87</v>
      </c>
      <c r="C952" s="164" t="s">
        <v>221</v>
      </c>
      <c r="D952" s="164" t="s">
        <v>222</v>
      </c>
      <c r="E952" s="157" t="s">
        <v>14</v>
      </c>
      <c r="F952" s="165" t="str">
        <f>UPPER("FCTYF_"&amp;B952&amp;"_"&amp;D952)</f>
        <v>FCTYF_R_F_ENFX</v>
      </c>
      <c r="G952" s="374" t="s">
        <v>764</v>
      </c>
      <c r="H952" s="165" t="str">
        <f>TRIM("FCTYF_"&amp;B952&amp;"_"&amp;D952&amp;"_"&amp;E952)</f>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AVERAGE(I952:M952)</f>
        <v>0</v>
      </c>
      <c r="P952" s="157" t="b">
        <f>EXACT(ROUND(N952,1),ROUND(O952,1))</f>
        <v>1</v>
      </c>
    </row>
    <row r="953" spans="1:16" x14ac:dyDescent="0.25">
      <c r="A953" s="164" t="s">
        <v>34</v>
      </c>
      <c r="B953" s="164" t="s">
        <v>87</v>
      </c>
      <c r="C953" s="164" t="s">
        <v>221</v>
      </c>
      <c r="D953" s="164" t="s">
        <v>222</v>
      </c>
      <c r="E953" s="157" t="s">
        <v>15</v>
      </c>
      <c r="F953" s="165" t="str">
        <f>UPPER("FCTYF_"&amp;B953&amp;"_"&amp;D953)</f>
        <v>FCTYF_R_F_ENFX</v>
      </c>
      <c r="G953" s="374" t="s">
        <v>765</v>
      </c>
      <c r="H953" s="165" t="str">
        <f>TRIM("FCTYF_"&amp;B953&amp;"_"&amp;D953&amp;"_"&amp;E953)</f>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AVERAGE(I953:M953)</f>
        <v>0</v>
      </c>
      <c r="P953" s="157" t="b">
        <f>EXACT(ROUND(N953,1),ROUND(O953,1))</f>
        <v>1</v>
      </c>
    </row>
    <row r="954" spans="1:16" x14ac:dyDescent="0.25">
      <c r="A954" s="164" t="s">
        <v>34</v>
      </c>
      <c r="B954" s="164" t="s">
        <v>87</v>
      </c>
      <c r="C954" s="164" t="s">
        <v>221</v>
      </c>
      <c r="D954" s="164" t="s">
        <v>222</v>
      </c>
      <c r="E954" s="157" t="s">
        <v>17</v>
      </c>
      <c r="F954" s="165" t="str">
        <f>UPPER("FCTYF_"&amp;B954&amp;"_"&amp;D954)</f>
        <v>FCTYF_R_F_ENFX</v>
      </c>
      <c r="G954" s="374" t="s">
        <v>766</v>
      </c>
      <c r="H954" s="165" t="str">
        <f>TRIM("FCTYF_"&amp;B954&amp;"_"&amp;D954&amp;"_"&amp;E954)</f>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AVERAGE(I954:M954)</f>
        <v>0</v>
      </c>
      <c r="P954" s="157" t="b">
        <f>EXACT(ROUND(N954,1),ROUND(O954,1))</f>
        <v>1</v>
      </c>
    </row>
    <row r="955" spans="1:16" x14ac:dyDescent="0.25">
      <c r="A955" s="164" t="s">
        <v>34</v>
      </c>
      <c r="B955" s="164" t="s">
        <v>87</v>
      </c>
      <c r="C955" s="164" t="s">
        <v>221</v>
      </c>
      <c r="D955" s="164" t="s">
        <v>222</v>
      </c>
      <c r="E955" s="157" t="s">
        <v>18</v>
      </c>
      <c r="F955" s="165" t="str">
        <f>UPPER("FCTYF_"&amp;B955&amp;"_"&amp;D955)</f>
        <v>FCTYF_R_F_ENFX</v>
      </c>
      <c r="G955" s="374" t="s">
        <v>767</v>
      </c>
      <c r="H955" s="165" t="str">
        <f>TRIM("FCTYF_"&amp;B955&amp;"_"&amp;D955&amp;"_"&amp;E955)</f>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AVERAGE(I955:M955)</f>
        <v>0</v>
      </c>
      <c r="P955" s="157" t="b">
        <f>EXACT(ROUND(N955,1),ROUND(O955,1))</f>
        <v>1</v>
      </c>
    </row>
    <row r="956" spans="1:16" x14ac:dyDescent="0.25">
      <c r="A956" s="164" t="s">
        <v>34</v>
      </c>
      <c r="B956" s="164" t="s">
        <v>87</v>
      </c>
      <c r="C956" s="164" t="s">
        <v>221</v>
      </c>
      <c r="D956" s="164" t="s">
        <v>222</v>
      </c>
      <c r="E956" s="157" t="s">
        <v>19</v>
      </c>
      <c r="F956" s="165" t="str">
        <f>UPPER("FCTYF_"&amp;B956&amp;"_"&amp;D956)</f>
        <v>FCTYF_R_F_ENFX</v>
      </c>
      <c r="G956" s="374" t="s">
        <v>768</v>
      </c>
      <c r="H956" s="165" t="str">
        <f>TRIM("FCTYF_"&amp;B956&amp;"_"&amp;D956&amp;"_"&amp;E956)</f>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AVERAGE(I956:M956)</f>
        <v>0</v>
      </c>
      <c r="P956" s="157" t="b">
        <f>EXACT(ROUND(N956,1),ROUND(O956,1))</f>
        <v>1</v>
      </c>
    </row>
    <row r="957" spans="1:16" x14ac:dyDescent="0.25">
      <c r="A957" s="164" t="s">
        <v>34</v>
      </c>
      <c r="B957" s="164" t="s">
        <v>87</v>
      </c>
      <c r="C957" s="164" t="s">
        <v>221</v>
      </c>
      <c r="D957" s="164" t="s">
        <v>222</v>
      </c>
      <c r="E957" s="157" t="s">
        <v>21</v>
      </c>
      <c r="F957" s="165" t="str">
        <f>UPPER("FCTYF_"&amp;B957&amp;"_"&amp;D957)</f>
        <v>FCTYF_R_F_ENFX</v>
      </c>
      <c r="G957" s="374" t="s">
        <v>769</v>
      </c>
      <c r="H957" s="165" t="str">
        <f>TRIM("FCTYF_"&amp;B957&amp;"_"&amp;D957&amp;"_"&amp;E957)</f>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AVERAGE(I957:M957)</f>
        <v>0</v>
      </c>
      <c r="P957" s="157" t="b">
        <f>EXACT(ROUND(N957,1),ROUND(O957,1))</f>
        <v>1</v>
      </c>
    </row>
    <row r="958" spans="1:16" x14ac:dyDescent="0.25">
      <c r="A958" s="164" t="s">
        <v>34</v>
      </c>
      <c r="B958" s="164" t="s">
        <v>87</v>
      </c>
      <c r="C958" s="164" t="s">
        <v>221</v>
      </c>
      <c r="D958" s="164" t="s">
        <v>222</v>
      </c>
      <c r="E958" s="157" t="s">
        <v>39</v>
      </c>
      <c r="F958" s="165" t="str">
        <f>UPPER("FCTYF_"&amp;B958&amp;"_"&amp;D958)</f>
        <v>FCTYF_R_F_ENFX</v>
      </c>
      <c r="G958" s="374" t="s">
        <v>806</v>
      </c>
      <c r="H958" s="165" t="str">
        <f>TRIM("FCTYF_"&amp;B958&amp;"_"&amp;D958&amp;"_"&amp;E958)</f>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AVERAGE(I958:M958)</f>
        <v>0</v>
      </c>
      <c r="P958" s="157" t="b">
        <f>EXACT(ROUND(N958,1),ROUND(O958,1))</f>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UPPER("FCTYF_"&amp;B960&amp;"_"&amp;D960)</f>
        <v>FCTYF_R_F_PGPE</v>
      </c>
      <c r="G960" s="374" t="s">
        <v>756</v>
      </c>
      <c r="H960" s="165" t="str">
        <f>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AVERAGE(I960:M960)</f>
        <v>0</v>
      </c>
      <c r="P960" s="157" t="b">
        <f>EXACT(ROUND(N960,1),ROUND(O960,1))</f>
        <v>1</v>
      </c>
    </row>
    <row r="961" spans="1:16" x14ac:dyDescent="0.25">
      <c r="A961" s="164" t="s">
        <v>34</v>
      </c>
      <c r="B961" s="164" t="s">
        <v>87</v>
      </c>
      <c r="C961" s="164" t="s">
        <v>129</v>
      </c>
      <c r="D961" s="164" t="s">
        <v>223</v>
      </c>
      <c r="E961" s="157" t="s">
        <v>3</v>
      </c>
      <c r="F961" s="165" t="str">
        <f>UPPER("FCTYF_"&amp;B961&amp;"_"&amp;D961)</f>
        <v>FCTYF_R_F_PGPE</v>
      </c>
      <c r="G961" s="374" t="s">
        <v>757</v>
      </c>
      <c r="H961" s="165" t="str">
        <f>TRIM("FCTYF_"&amp;B961&amp;"_"&amp;D961&amp;"_"&amp;E961)</f>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AVERAGE(I961:M961)</f>
        <v>0</v>
      </c>
      <c r="P961" s="157" t="b">
        <f>EXACT(ROUND(N961,1),ROUND(O961,1))</f>
        <v>1</v>
      </c>
    </row>
    <row r="962" spans="1:16" x14ac:dyDescent="0.25">
      <c r="A962" s="164" t="s">
        <v>34</v>
      </c>
      <c r="B962" s="164" t="s">
        <v>87</v>
      </c>
      <c r="C962" s="164" t="s">
        <v>129</v>
      </c>
      <c r="D962" s="164" t="s">
        <v>223</v>
      </c>
      <c r="E962" s="157" t="s">
        <v>4</v>
      </c>
      <c r="F962" s="165" t="str">
        <f>UPPER("FCTYF_"&amp;B962&amp;"_"&amp;D962)</f>
        <v>FCTYF_R_F_PGPE</v>
      </c>
      <c r="G962" s="374" t="s">
        <v>758</v>
      </c>
      <c r="H962" s="165" t="str">
        <f>TRIM("FCTYF_"&amp;B962&amp;"_"&amp;D962&amp;"_"&amp;E962)</f>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AVERAGE(I962:M962)</f>
        <v>0</v>
      </c>
      <c r="P962" s="157" t="b">
        <f>EXACT(ROUND(N962,1),ROUND(O962,1))</f>
        <v>1</v>
      </c>
    </row>
    <row r="963" spans="1:16" x14ac:dyDescent="0.25">
      <c r="A963" s="164" t="s">
        <v>34</v>
      </c>
      <c r="B963" s="164" t="s">
        <v>87</v>
      </c>
      <c r="C963" s="164" t="s">
        <v>129</v>
      </c>
      <c r="D963" s="164" t="s">
        <v>223</v>
      </c>
      <c r="E963" s="157" t="s">
        <v>5</v>
      </c>
      <c r="F963" s="165" t="str">
        <f>UPPER("FCTYF_"&amp;B963&amp;"_"&amp;D963)</f>
        <v>FCTYF_R_F_PGPE</v>
      </c>
      <c r="G963" s="374" t="s">
        <v>759</v>
      </c>
      <c r="H963" s="165" t="str">
        <f>TRIM("FCTYF_"&amp;B963&amp;"_"&amp;D963&amp;"_"&amp;E963)</f>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AVERAGE(I963:M963)</f>
        <v>0</v>
      </c>
      <c r="P963" s="157" t="b">
        <f>EXACT(ROUND(N963,1),ROUND(O963,1))</f>
        <v>1</v>
      </c>
    </row>
    <row r="964" spans="1:16" x14ac:dyDescent="0.25">
      <c r="A964" s="164" t="s">
        <v>34</v>
      </c>
      <c r="B964" s="164" t="s">
        <v>87</v>
      </c>
      <c r="C964" s="164" t="s">
        <v>129</v>
      </c>
      <c r="D964" s="164" t="s">
        <v>223</v>
      </c>
      <c r="E964" s="157" t="s">
        <v>6</v>
      </c>
      <c r="F964" s="165" t="str">
        <f>UPPER("FCTYF_"&amp;B964&amp;"_"&amp;D964)</f>
        <v>FCTYF_R_F_PGPE</v>
      </c>
      <c r="G964" s="374" t="s">
        <v>770</v>
      </c>
      <c r="H964" s="165" t="str">
        <f>TRIM("FCTYF_"&amp;B964&amp;"_"&amp;D964&amp;"_"&amp;E964)</f>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AVERAGE(I964:M964)</f>
        <v>0</v>
      </c>
      <c r="P964" s="157" t="b">
        <f>EXACT(ROUND(N964,1),ROUND(O964,1))</f>
        <v>1</v>
      </c>
    </row>
    <row r="965" spans="1:16" x14ac:dyDescent="0.25">
      <c r="A965" s="164" t="s">
        <v>34</v>
      </c>
      <c r="B965" s="164" t="s">
        <v>87</v>
      </c>
      <c r="C965" s="164" t="s">
        <v>129</v>
      </c>
      <c r="D965" s="164" t="s">
        <v>223</v>
      </c>
      <c r="E965" s="157" t="s">
        <v>7</v>
      </c>
      <c r="F965" s="165" t="str">
        <f>UPPER("FCTYF_"&amp;B965&amp;"_"&amp;D965)</f>
        <v>FCTYF_R_F_PGPE</v>
      </c>
      <c r="G965" s="374" t="s">
        <v>760</v>
      </c>
      <c r="H965" s="165" t="str">
        <f>TRIM("FCTYF_"&amp;B965&amp;"_"&amp;D965&amp;"_"&amp;E965)</f>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AVERAGE(I965:M965)</f>
        <v>0</v>
      </c>
      <c r="P965" s="157" t="b">
        <f>EXACT(ROUND(N965,1),ROUND(O965,1))</f>
        <v>1</v>
      </c>
    </row>
    <row r="966" spans="1:16" x14ac:dyDescent="0.25">
      <c r="A966" s="164" t="s">
        <v>34</v>
      </c>
      <c r="B966" s="164" t="s">
        <v>87</v>
      </c>
      <c r="C966" s="164" t="s">
        <v>129</v>
      </c>
      <c r="D966" s="164" t="s">
        <v>223</v>
      </c>
      <c r="E966" s="157" t="s">
        <v>8</v>
      </c>
      <c r="F966" s="165" t="str">
        <f>UPPER("FCTYF_"&amp;B966&amp;"_"&amp;D966)</f>
        <v>FCTYF_R_F_PGPE</v>
      </c>
      <c r="G966" s="374" t="s">
        <v>761</v>
      </c>
      <c r="H966" s="165" t="str">
        <f>TRIM("FCTYF_"&amp;B966&amp;"_"&amp;D966&amp;"_"&amp;E966)</f>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AVERAGE(I966:M966)</f>
        <v>0</v>
      </c>
      <c r="P966" s="157" t="b">
        <f>EXACT(ROUND(N966,1),ROUND(O966,1))</f>
        <v>1</v>
      </c>
    </row>
    <row r="967" spans="1:16" x14ac:dyDescent="0.25">
      <c r="A967" s="164" t="s">
        <v>34</v>
      </c>
      <c r="B967" s="164" t="s">
        <v>87</v>
      </c>
      <c r="C967" s="164" t="s">
        <v>129</v>
      </c>
      <c r="D967" s="164" t="s">
        <v>223</v>
      </c>
      <c r="E967" s="157" t="s">
        <v>9</v>
      </c>
      <c r="F967" s="165" t="str">
        <f>UPPER("FCTYF_"&amp;B967&amp;"_"&amp;D967)</f>
        <v>FCTYF_R_F_PGPE</v>
      </c>
      <c r="G967" s="374" t="s">
        <v>762</v>
      </c>
      <c r="H967" s="165" t="str">
        <f>TRIM("FCTYF_"&amp;B967&amp;"_"&amp;D967&amp;"_"&amp;E967)</f>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AVERAGE(I967:M967)</f>
        <v>0</v>
      </c>
      <c r="P967" s="157" t="b">
        <f>EXACT(ROUND(N967,1),ROUND(O967,1))</f>
        <v>1</v>
      </c>
    </row>
    <row r="968" spans="1:16" x14ac:dyDescent="0.25">
      <c r="A968" s="164" t="s">
        <v>34</v>
      </c>
      <c r="B968" s="164" t="s">
        <v>87</v>
      </c>
      <c r="C968" s="164" t="s">
        <v>129</v>
      </c>
      <c r="D968" s="164" t="s">
        <v>223</v>
      </c>
      <c r="E968" s="157" t="s">
        <v>11</v>
      </c>
      <c r="F968" s="165" t="str">
        <f>UPPER("FCTYF_"&amp;B968&amp;"_"&amp;D968)</f>
        <v>FCTYF_R_F_PGPE</v>
      </c>
      <c r="G968" s="374" t="s">
        <v>805</v>
      </c>
      <c r="H968" s="165" t="str">
        <f>TRIM("FCTYF_"&amp;B968&amp;"_"&amp;D968&amp;"_"&amp;E968)</f>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AVERAGE(I968:M968)</f>
        <v>0</v>
      </c>
      <c r="P968" s="157" t="b">
        <f>EXACT(ROUND(N968,1),ROUND(O968,1))</f>
        <v>1</v>
      </c>
    </row>
    <row r="969" spans="1:16" x14ac:dyDescent="0.25">
      <c r="A969" s="164" t="s">
        <v>34</v>
      </c>
      <c r="B969" s="164" t="s">
        <v>87</v>
      </c>
      <c r="C969" s="164" t="s">
        <v>129</v>
      </c>
      <c r="D969" s="164" t="s">
        <v>223</v>
      </c>
      <c r="E969" s="157" t="s">
        <v>13</v>
      </c>
      <c r="F969" s="165" t="str">
        <f>UPPER("FCTYF_"&amp;B969&amp;"_"&amp;D969)</f>
        <v>FCTYF_R_F_PGPE</v>
      </c>
      <c r="G969" s="374" t="s">
        <v>763</v>
      </c>
      <c r="H969" s="165" t="str">
        <f>TRIM("FCTYF_"&amp;B969&amp;"_"&amp;D969&amp;"_"&amp;E969)</f>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AVERAGE(I969:M969)</f>
        <v>0</v>
      </c>
      <c r="P969" s="157" t="b">
        <f>EXACT(ROUND(N969,1),ROUND(O969,1))</f>
        <v>1</v>
      </c>
    </row>
    <row r="970" spans="1:16" x14ac:dyDescent="0.25">
      <c r="A970" s="164" t="s">
        <v>34</v>
      </c>
      <c r="B970" s="164" t="s">
        <v>87</v>
      </c>
      <c r="C970" s="164" t="s">
        <v>129</v>
      </c>
      <c r="D970" s="164" t="s">
        <v>223</v>
      </c>
      <c r="E970" s="157" t="s">
        <v>14</v>
      </c>
      <c r="F970" s="165" t="str">
        <f>UPPER("FCTYF_"&amp;B970&amp;"_"&amp;D970)</f>
        <v>FCTYF_R_F_PGPE</v>
      </c>
      <c r="G970" s="374" t="s">
        <v>764</v>
      </c>
      <c r="H970" s="165" t="str">
        <f>TRIM("FCTYF_"&amp;B970&amp;"_"&amp;D970&amp;"_"&amp;E970)</f>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AVERAGE(I970:M970)</f>
        <v>0</v>
      </c>
      <c r="P970" s="157" t="b">
        <f>EXACT(ROUND(N970,1),ROUND(O970,1))</f>
        <v>1</v>
      </c>
    </row>
    <row r="971" spans="1:16" x14ac:dyDescent="0.25">
      <c r="A971" s="164" t="s">
        <v>34</v>
      </c>
      <c r="B971" s="164" t="s">
        <v>87</v>
      </c>
      <c r="C971" s="164" t="s">
        <v>129</v>
      </c>
      <c r="D971" s="164" t="s">
        <v>223</v>
      </c>
      <c r="E971" s="157" t="s">
        <v>15</v>
      </c>
      <c r="F971" s="165" t="str">
        <f>UPPER("FCTYF_"&amp;B971&amp;"_"&amp;D971)</f>
        <v>FCTYF_R_F_PGPE</v>
      </c>
      <c r="G971" s="374" t="s">
        <v>765</v>
      </c>
      <c r="H971" s="165" t="str">
        <f>TRIM("FCTYF_"&amp;B971&amp;"_"&amp;D971&amp;"_"&amp;E971)</f>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AVERAGE(I971:M971)</f>
        <v>0</v>
      </c>
      <c r="P971" s="157" t="b">
        <f>EXACT(ROUND(N971,1),ROUND(O971,1))</f>
        <v>1</v>
      </c>
    </row>
    <row r="972" spans="1:16" x14ac:dyDescent="0.25">
      <c r="A972" s="164" t="s">
        <v>34</v>
      </c>
      <c r="B972" s="164" t="s">
        <v>87</v>
      </c>
      <c r="C972" s="164" t="s">
        <v>129</v>
      </c>
      <c r="D972" s="164" t="s">
        <v>223</v>
      </c>
      <c r="E972" s="157" t="s">
        <v>17</v>
      </c>
      <c r="F972" s="165" t="str">
        <f>UPPER("FCTYF_"&amp;B972&amp;"_"&amp;D972)</f>
        <v>FCTYF_R_F_PGPE</v>
      </c>
      <c r="G972" s="374" t="s">
        <v>766</v>
      </c>
      <c r="H972" s="165" t="str">
        <f>TRIM("FCTYF_"&amp;B972&amp;"_"&amp;D972&amp;"_"&amp;E972)</f>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AVERAGE(I972:M972)</f>
        <v>0</v>
      </c>
      <c r="P972" s="157" t="b">
        <f>EXACT(ROUND(N972,1),ROUND(O972,1))</f>
        <v>1</v>
      </c>
    </row>
    <row r="973" spans="1:16" x14ac:dyDescent="0.25">
      <c r="A973" s="164" t="s">
        <v>34</v>
      </c>
      <c r="B973" s="164" t="s">
        <v>87</v>
      </c>
      <c r="C973" s="164" t="s">
        <v>129</v>
      </c>
      <c r="D973" s="164" t="s">
        <v>223</v>
      </c>
      <c r="E973" s="157" t="s">
        <v>18</v>
      </c>
      <c r="F973" s="165" t="str">
        <f>UPPER("FCTYF_"&amp;B973&amp;"_"&amp;D973)</f>
        <v>FCTYF_R_F_PGPE</v>
      </c>
      <c r="G973" s="374" t="s">
        <v>767</v>
      </c>
      <c r="H973" s="165" t="str">
        <f>TRIM("FCTYF_"&amp;B973&amp;"_"&amp;D973&amp;"_"&amp;E973)</f>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AVERAGE(I973:M973)</f>
        <v>0</v>
      </c>
      <c r="P973" s="157" t="b">
        <f>EXACT(ROUND(N973,1),ROUND(O973,1))</f>
        <v>1</v>
      </c>
    </row>
    <row r="974" spans="1:16" x14ac:dyDescent="0.25">
      <c r="A974" s="164" t="s">
        <v>34</v>
      </c>
      <c r="B974" s="164" t="s">
        <v>87</v>
      </c>
      <c r="C974" s="164" t="s">
        <v>129</v>
      </c>
      <c r="D974" s="164" t="s">
        <v>223</v>
      </c>
      <c r="E974" s="157" t="s">
        <v>19</v>
      </c>
      <c r="F974" s="165" t="str">
        <f>UPPER("FCTYF_"&amp;B974&amp;"_"&amp;D974)</f>
        <v>FCTYF_R_F_PGPE</v>
      </c>
      <c r="G974" s="374" t="s">
        <v>768</v>
      </c>
      <c r="H974" s="165" t="str">
        <f>TRIM("FCTYF_"&amp;B974&amp;"_"&amp;D974&amp;"_"&amp;E974)</f>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AVERAGE(I974:M974)</f>
        <v>0</v>
      </c>
      <c r="P974" s="157" t="b">
        <f>EXACT(ROUND(N974,1),ROUND(O974,1))</f>
        <v>1</v>
      </c>
    </row>
    <row r="975" spans="1:16" x14ac:dyDescent="0.25">
      <c r="A975" s="164" t="s">
        <v>34</v>
      </c>
      <c r="B975" s="164" t="s">
        <v>87</v>
      </c>
      <c r="C975" s="164" t="s">
        <v>129</v>
      </c>
      <c r="D975" s="164" t="s">
        <v>223</v>
      </c>
      <c r="E975" s="157" t="s">
        <v>21</v>
      </c>
      <c r="F975" s="165" t="str">
        <f>UPPER("FCTYF_"&amp;B975&amp;"_"&amp;D975)</f>
        <v>FCTYF_R_F_PGPE</v>
      </c>
      <c r="G975" s="374" t="s">
        <v>769</v>
      </c>
      <c r="H975" s="165" t="str">
        <f>TRIM("FCTYF_"&amp;B975&amp;"_"&amp;D975&amp;"_"&amp;E975)</f>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AVERAGE(I975:M975)</f>
        <v>0</v>
      </c>
      <c r="P975" s="157" t="b">
        <f>EXACT(ROUND(N975,1),ROUND(O975,1))</f>
        <v>1</v>
      </c>
    </row>
    <row r="976" spans="1:16" x14ac:dyDescent="0.25">
      <c r="A976" s="164" t="s">
        <v>34</v>
      </c>
      <c r="B976" s="164" t="s">
        <v>87</v>
      </c>
      <c r="C976" s="164" t="s">
        <v>129</v>
      </c>
      <c r="D976" s="164" t="s">
        <v>223</v>
      </c>
      <c r="E976" s="157" t="s">
        <v>39</v>
      </c>
      <c r="F976" s="165" t="str">
        <f>UPPER("FCTYF_"&amp;B976&amp;"_"&amp;D976)</f>
        <v>FCTYF_R_F_PGPE</v>
      </c>
      <c r="G976" s="374" t="s">
        <v>806</v>
      </c>
      <c r="H976" s="165" t="str">
        <f>TRIM("FCTYF_"&amp;B976&amp;"_"&amp;D976&amp;"_"&amp;E976)</f>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AVERAGE(I976:M976)</f>
        <v>0</v>
      </c>
      <c r="P976" s="157" t="b">
        <f>EXACT(ROUND(N976,1),ROUND(O976,1))</f>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UPPER("FCTYF_"&amp;B978&amp;"_"&amp;D978)</f>
        <v>FCTYF_R_F_PGFX</v>
      </c>
      <c r="G978" s="374" t="s">
        <v>756</v>
      </c>
      <c r="H978" s="165" t="str">
        <f>TRIM("FCTYF_"&amp;B978&amp;"_"&amp;D978&amp;"_"&amp;E978)</f>
        <v>FCTYF_R_F_PgFx_Sapin</v>
      </c>
      <c r="I978" s="169">
        <f>IFERROR(_xll.Woodstock.Analyst.Xcel.UDFs.GetIndicatorValue($G978, "5 Famille de courbes="&amp;$F978&amp;";", IntrantScenario!$B$7, IntrantScenario!$B$10,"2")/5,0)</f>
        <v>2209.5650341573728</v>
      </c>
      <c r="J978" s="169">
        <f>IFERROR(_xll.Woodstock.Analyst.Xcel.UDFs.GetIndicatorValue($G978, "5 Famille de courbes="&amp;$F978&amp;";", IntrantScenario!$B$7, IntrantScenario!$B$10,"3")/5,0)</f>
        <v>1040.3890462696406</v>
      </c>
      <c r="K978" s="169">
        <f>IFERROR(_xll.Woodstock.Analyst.Xcel.UDFs.GetIndicatorValue($G978, "5 Famille de courbes="&amp;$F978&amp;";", IntrantScenario!$B$7, IntrantScenario!$B$10,"4")/5,0)</f>
        <v>3013.8716203578419</v>
      </c>
      <c r="L978" s="169">
        <f>IFERROR(_xll.Woodstock.Analyst.Xcel.UDFs.GetIndicatorValue($G978, "5 Famille de courbes="&amp;$F978&amp;";", IntrantScenario!$B$7, IntrantScenario!$B$10,"5")/5,0)</f>
        <v>1028.5046224324567</v>
      </c>
      <c r="M978" s="169">
        <f>IFERROR(_xll.Woodstock.Analyst.Xcel.UDFs.GetIndicatorValue($G978, "5 Famille de courbes="&amp;$F978&amp;";", IntrantScenario!$B$7, IntrantScenario!$B$10,"6")/5,0)</f>
        <v>2898.1822908478002</v>
      </c>
      <c r="N978" s="169">
        <f>IFERROR(_xll.Woodstock.Analyst.Xcel.UDFs.GetIndicatorValueAverage($G978, "5 Famille de courbes="&amp;$F978&amp;";", IntrantScenario!$B$7, IntrantScenario!$B$10,"2", "6")/5,0)</f>
        <v>2038.1025228130227</v>
      </c>
      <c r="O978" s="356">
        <f>AVERAGE(I978:M978)</f>
        <v>2038.1025228130225</v>
      </c>
      <c r="P978" s="157" t="b">
        <f>EXACT(ROUND(N978,1),ROUND(O978,1))</f>
        <v>1</v>
      </c>
    </row>
    <row r="979" spans="1:16" x14ac:dyDescent="0.25">
      <c r="A979" s="164" t="s">
        <v>34</v>
      </c>
      <c r="B979" s="164" t="s">
        <v>87</v>
      </c>
      <c r="C979" s="164" t="s">
        <v>136</v>
      </c>
      <c r="D979" s="164" t="s">
        <v>128</v>
      </c>
      <c r="E979" s="157" t="s">
        <v>3</v>
      </c>
      <c r="F979" s="165" t="str">
        <f>UPPER("FCTYF_"&amp;B979&amp;"_"&amp;D979)</f>
        <v>FCTYF_R_F_PGFX</v>
      </c>
      <c r="G979" s="374" t="s">
        <v>757</v>
      </c>
      <c r="H979" s="165" t="str">
        <f>TRIM("FCTYF_"&amp;B979&amp;"_"&amp;D979&amp;"_"&amp;E979)</f>
        <v>FCTYF_R_F_PgFx_Épinettes</v>
      </c>
      <c r="I979" s="169">
        <f>IFERROR(_xll.Woodstock.Analyst.Xcel.UDFs.GetIndicatorValue($G979, "5 Famille de courbes="&amp;$F979&amp;";", IntrantScenario!$B$7, IntrantScenario!$B$10,"2")/5,0)</f>
        <v>5058.957566774392</v>
      </c>
      <c r="J979" s="169">
        <f>IFERROR(_xll.Woodstock.Analyst.Xcel.UDFs.GetIndicatorValue($G979, "5 Famille de courbes="&amp;$F979&amp;";", IntrantScenario!$B$7, IntrantScenario!$B$10,"3")/5,0)</f>
        <v>2256.5769993323606</v>
      </c>
      <c r="K979" s="169">
        <f>IFERROR(_xll.Woodstock.Analyst.Xcel.UDFs.GetIndicatorValue($G979, "5 Famille de courbes="&amp;$F979&amp;";", IntrantScenario!$B$7, IntrantScenario!$B$10,"4")/5,0)</f>
        <v>6499.1940548444645</v>
      </c>
      <c r="L979" s="169">
        <f>IFERROR(_xll.Woodstock.Analyst.Xcel.UDFs.GetIndicatorValue($G979, "5 Famille de courbes="&amp;$F979&amp;";", IntrantScenario!$B$7, IntrantScenario!$B$10,"5")/5,0)</f>
        <v>2730.9554823430735</v>
      </c>
      <c r="M979" s="169">
        <f>IFERROR(_xll.Woodstock.Analyst.Xcel.UDFs.GetIndicatorValue($G979, "5 Famille de courbes="&amp;$F979&amp;";", IntrantScenario!$B$7, IntrantScenario!$B$10,"6")/5,0)</f>
        <v>5282.3485047645045</v>
      </c>
      <c r="N979" s="169">
        <f>IFERROR(_xll.Woodstock.Analyst.Xcel.UDFs.GetIndicatorValueAverage($G979, "5 Famille de courbes="&amp;$F979&amp;";", IntrantScenario!$B$7, IntrantScenario!$B$10,"2", "6")/5,0)</f>
        <v>4365.6065216117586</v>
      </c>
      <c r="O979" s="356">
        <f>AVERAGE(I979:M979)</f>
        <v>4365.6065216117586</v>
      </c>
      <c r="P979" s="157" t="b">
        <f>EXACT(ROUND(N979,1),ROUND(O979,1))</f>
        <v>1</v>
      </c>
    </row>
    <row r="980" spans="1:16" x14ac:dyDescent="0.25">
      <c r="A980" s="164" t="s">
        <v>34</v>
      </c>
      <c r="B980" s="164" t="s">
        <v>87</v>
      </c>
      <c r="C980" s="164" t="s">
        <v>136</v>
      </c>
      <c r="D980" s="164" t="s">
        <v>128</v>
      </c>
      <c r="E980" s="157" t="s">
        <v>4</v>
      </c>
      <c r="F980" s="165" t="str">
        <f>UPPER("FCTYF_"&amp;B980&amp;"_"&amp;D980)</f>
        <v>FCTYF_R_F_PGFX</v>
      </c>
      <c r="G980" s="374" t="s">
        <v>758</v>
      </c>
      <c r="H980" s="165" t="str">
        <f>TRIM("FCTYF_"&amp;B980&amp;"_"&amp;D980&amp;"_"&amp;E980)</f>
        <v>FCTYF_R_F_PgFx_Pin gris</v>
      </c>
      <c r="I980" s="169">
        <f>IFERROR(_xll.Woodstock.Analyst.Xcel.UDFs.GetIndicatorValue($G980, "5 Famille de courbes="&amp;$F980&amp;";", IntrantScenario!$B$7, IntrantScenario!$B$10,"2")/5,0)</f>
        <v>7366.0676360091838</v>
      </c>
      <c r="J980" s="169">
        <f>IFERROR(_xll.Woodstock.Analyst.Xcel.UDFs.GetIndicatorValue($G980, "5 Famille de courbes="&amp;$F980&amp;";", IntrantScenario!$B$7, IntrantScenario!$B$10,"3")/5,0)</f>
        <v>2560.2665284688219</v>
      </c>
      <c r="K980" s="169">
        <f>IFERROR(_xll.Woodstock.Analyst.Xcel.UDFs.GetIndicatorValue($G980, "5 Famille de courbes="&amp;$F980&amp;";", IntrantScenario!$B$7, IntrantScenario!$B$10,"4")/5,0)</f>
        <v>12149.202007902446</v>
      </c>
      <c r="L980" s="169">
        <f>IFERROR(_xll.Woodstock.Analyst.Xcel.UDFs.GetIndicatorValue($G980, "5 Famille de courbes="&amp;$F980&amp;";", IntrantScenario!$B$7, IntrantScenario!$B$10,"5")/5,0)</f>
        <v>3590.8216333069045</v>
      </c>
      <c r="M980" s="169">
        <f>IFERROR(_xll.Woodstock.Analyst.Xcel.UDFs.GetIndicatorValue($G980, "5 Famille de courbes="&amp;$F980&amp;";", IntrantScenario!$B$7, IntrantScenario!$B$10,"6")/5,0)</f>
        <v>8042.9131253056639</v>
      </c>
      <c r="N980" s="169">
        <f>IFERROR(_xll.Woodstock.Analyst.Xcel.UDFs.GetIndicatorValueAverage($G980, "5 Famille de courbes="&amp;$F980&amp;";", IntrantScenario!$B$7, IntrantScenario!$B$10,"2", "6")/5,0)</f>
        <v>6741.8541861986041</v>
      </c>
      <c r="O980" s="356">
        <f>AVERAGE(I980:M980)</f>
        <v>6741.8541861986041</v>
      </c>
      <c r="P980" s="157" t="b">
        <f>EXACT(ROUND(N980,1),ROUND(O980,1))</f>
        <v>1</v>
      </c>
    </row>
    <row r="981" spans="1:16" x14ac:dyDescent="0.25">
      <c r="A981" s="164" t="s">
        <v>34</v>
      </c>
      <c r="B981" s="164" t="s">
        <v>87</v>
      </c>
      <c r="C981" s="164" t="s">
        <v>136</v>
      </c>
      <c r="D981" s="164" t="s">
        <v>128</v>
      </c>
      <c r="E981" s="157" t="s">
        <v>5</v>
      </c>
      <c r="F981" s="165" t="str">
        <f>UPPER("FCTYF_"&amp;B981&amp;"_"&amp;D981)</f>
        <v>FCTYF_R_F_PGFX</v>
      </c>
      <c r="G981" s="374" t="s">
        <v>759</v>
      </c>
      <c r="H981" s="165" t="str">
        <f>TRIM("FCTYF_"&amp;B981&amp;"_"&amp;D981&amp;"_"&amp;E981)</f>
        <v>FCTYF_R_F_PgFx_Mélèzes</v>
      </c>
      <c r="I981" s="169">
        <f>IFERROR(_xll.Woodstock.Analyst.Xcel.UDFs.GetIndicatorValue($G981, "5 Famille de courbes="&amp;$F981&amp;";", IntrantScenario!$B$7, IntrantScenario!$B$10,"2")/5,0)</f>
        <v>117.34478397924548</v>
      </c>
      <c r="J981" s="169">
        <f>IFERROR(_xll.Woodstock.Analyst.Xcel.UDFs.GetIndicatorValue($G981, "5 Famille de courbes="&amp;$F981&amp;";", IntrantScenario!$B$7, IntrantScenario!$B$10,"3")/5,0)</f>
        <v>52.9232024235964</v>
      </c>
      <c r="K981" s="169">
        <f>IFERROR(_xll.Woodstock.Analyst.Xcel.UDFs.GetIndicatorValue($G981, "5 Famille de courbes="&amp;$F981&amp;";", IntrantScenario!$B$7, IntrantScenario!$B$10,"4")/5,0)</f>
        <v>185.56682491338458</v>
      </c>
      <c r="L981" s="169">
        <f>IFERROR(_xll.Woodstock.Analyst.Xcel.UDFs.GetIndicatorValue($G981, "5 Famille de courbes="&amp;$F981&amp;";", IntrantScenario!$B$7, IntrantScenario!$B$10,"5")/5,0)</f>
        <v>52.463421820191151</v>
      </c>
      <c r="M981" s="169">
        <f>IFERROR(_xll.Woodstock.Analyst.Xcel.UDFs.GetIndicatorValue($G981, "5 Famille de courbes="&amp;$F981&amp;";", IntrantScenario!$B$7, IntrantScenario!$B$10,"6")/5,0)</f>
        <v>165.60633646815012</v>
      </c>
      <c r="N981" s="169">
        <f>IFERROR(_xll.Woodstock.Analyst.Xcel.UDFs.GetIndicatorValueAverage($G981, "5 Famille de courbes="&amp;$F981&amp;";", IntrantScenario!$B$7, IntrantScenario!$B$10,"2", "6")/5,0)</f>
        <v>114.78091392091355</v>
      </c>
      <c r="O981" s="356">
        <f>AVERAGE(I981:M981)</f>
        <v>114.78091392091355</v>
      </c>
      <c r="P981" s="157" t="b">
        <f>EXACT(ROUND(N981,1),ROUND(O981,1))</f>
        <v>1</v>
      </c>
    </row>
    <row r="982" spans="1:16" x14ac:dyDescent="0.25">
      <c r="A982" s="164" t="s">
        <v>34</v>
      </c>
      <c r="B982" s="164" t="s">
        <v>87</v>
      </c>
      <c r="C982" s="164" t="s">
        <v>136</v>
      </c>
      <c r="D982" s="164" t="s">
        <v>128</v>
      </c>
      <c r="E982" s="157" t="s">
        <v>6</v>
      </c>
      <c r="F982" s="165" t="str">
        <f>UPPER("FCTYF_"&amp;B982&amp;"_"&amp;D982)</f>
        <v>FCTYF_R_F_PGFX</v>
      </c>
      <c r="G982" s="374" t="s">
        <v>770</v>
      </c>
      <c r="H982" s="165" t="str">
        <f>TRIM("FCTYF_"&amp;B982&amp;"_"&amp;D982&amp;"_"&amp;E982)</f>
        <v>FCTYF_R_F_PgFx_Sous-total SEPM</v>
      </c>
      <c r="I982" s="169">
        <f>IFERROR(_xll.Woodstock.Analyst.Xcel.UDFs.GetIndicatorValue($G982, "5 Famille de courbes="&amp;$F982&amp;";", IntrantScenario!$B$7, IntrantScenario!$B$10,"2")/5,0)</f>
        <v>14751.93463573159</v>
      </c>
      <c r="J982" s="169">
        <f>IFERROR(_xll.Woodstock.Analyst.Xcel.UDFs.GetIndicatorValue($G982, "5 Famille de courbes="&amp;$F982&amp;";", IntrantScenario!$B$7, IntrantScenario!$B$10,"3")/5,0)</f>
        <v>5910.1557545403366</v>
      </c>
      <c r="K982" s="169">
        <f>IFERROR(_xll.Woodstock.Analyst.Xcel.UDFs.GetIndicatorValue($G982, "5 Famille de courbes="&amp;$F982&amp;";", IntrantScenario!$B$7, IntrantScenario!$B$10,"4")/5,0)</f>
        <v>21847.835024987904</v>
      </c>
      <c r="L982" s="169">
        <f>IFERROR(_xll.Woodstock.Analyst.Xcel.UDFs.GetIndicatorValue($G982, "5 Famille de courbes="&amp;$F982&amp;";", IntrantScenario!$B$7, IntrantScenario!$B$10,"5")/5,0)</f>
        <v>7402.7453440019472</v>
      </c>
      <c r="M982" s="169">
        <f>IFERROR(_xll.Woodstock.Analyst.Xcel.UDFs.GetIndicatorValue($G982, "5 Famille de courbes="&amp;$F982&amp;";", IntrantScenario!$B$7, IntrantScenario!$B$10,"6")/5,0)</f>
        <v>16389.051259551758</v>
      </c>
      <c r="N982" s="169">
        <f>IFERROR(_xll.Woodstock.Analyst.Xcel.UDFs.GetIndicatorValueAverage($G982, "5 Famille de courbes="&amp;$F982&amp;";", IntrantScenario!$B$7, IntrantScenario!$B$10,"2", "6")/5,0)</f>
        <v>13260.344403762709</v>
      </c>
      <c r="O982" s="356">
        <f>AVERAGE(I982:M982)</f>
        <v>13260.344403762709</v>
      </c>
      <c r="P982" s="157" t="b">
        <f>EXACT(ROUND(N982,1),ROUND(O982,1))</f>
        <v>1</v>
      </c>
    </row>
    <row r="983" spans="1:16" x14ac:dyDescent="0.25">
      <c r="A983" s="164" t="s">
        <v>34</v>
      </c>
      <c r="B983" s="164" t="s">
        <v>87</v>
      </c>
      <c r="C983" s="164" t="s">
        <v>136</v>
      </c>
      <c r="D983" s="164" t="s">
        <v>128</v>
      </c>
      <c r="E983" s="157" t="s">
        <v>7</v>
      </c>
      <c r="F983" s="165" t="str">
        <f>UPPER("FCTYF_"&amp;B983&amp;"_"&amp;D983)</f>
        <v>FCTYF_R_F_PGFX</v>
      </c>
      <c r="G983" s="374" t="s">
        <v>760</v>
      </c>
      <c r="H983" s="165" t="str">
        <f>TRIM("FCTYF_"&amp;B983&amp;"_"&amp;D983&amp;"_"&amp;E983)</f>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AVERAGE(I983:M983)</f>
        <v>0</v>
      </c>
      <c r="P983" s="157" t="b">
        <f>EXACT(ROUND(N983,1),ROUND(O983,1))</f>
        <v>1</v>
      </c>
    </row>
    <row r="984" spans="1:16" x14ac:dyDescent="0.25">
      <c r="A984" s="164" t="s">
        <v>34</v>
      </c>
      <c r="B984" s="164" t="s">
        <v>87</v>
      </c>
      <c r="C984" s="164" t="s">
        <v>136</v>
      </c>
      <c r="D984" s="164" t="s">
        <v>128</v>
      </c>
      <c r="E984" s="157" t="s">
        <v>8</v>
      </c>
      <c r="F984" s="165" t="str">
        <f>UPPER("FCTYF_"&amp;B984&amp;"_"&amp;D984)</f>
        <v>FCTYF_R_F_PGFX</v>
      </c>
      <c r="G984" s="374" t="s">
        <v>761</v>
      </c>
      <c r="H984" s="165" t="str">
        <f>TRIM("FCTYF_"&amp;B984&amp;"_"&amp;D984&amp;"_"&amp;E984)</f>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AVERAGE(I984:M984)</f>
        <v>0</v>
      </c>
      <c r="P984" s="157" t="b">
        <f>EXACT(ROUND(N984,1),ROUND(O984,1))</f>
        <v>1</v>
      </c>
    </row>
    <row r="985" spans="1:16" x14ac:dyDescent="0.25">
      <c r="A985" s="164" t="s">
        <v>34</v>
      </c>
      <c r="B985" s="164" t="s">
        <v>87</v>
      </c>
      <c r="C985" s="164" t="s">
        <v>136</v>
      </c>
      <c r="D985" s="164" t="s">
        <v>128</v>
      </c>
      <c r="E985" s="157" t="s">
        <v>9</v>
      </c>
      <c r="F985" s="165" t="str">
        <f>UPPER("FCTYF_"&amp;B985&amp;"_"&amp;D985)</f>
        <v>FCTYF_R_F_PGFX</v>
      </c>
      <c r="G985" s="374" t="s">
        <v>762</v>
      </c>
      <c r="H985" s="165" t="str">
        <f>TRIM("FCTYF_"&amp;B985&amp;"_"&amp;D985&amp;"_"&amp;E985)</f>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AVERAGE(I985:M985)</f>
        <v>0</v>
      </c>
      <c r="P985" s="157" t="b">
        <f>EXACT(ROUND(N985,1),ROUND(O985,1))</f>
        <v>1</v>
      </c>
    </row>
    <row r="986" spans="1:16" x14ac:dyDescent="0.25">
      <c r="A986" s="164" t="s">
        <v>34</v>
      </c>
      <c r="B986" s="164" t="s">
        <v>87</v>
      </c>
      <c r="C986" s="164" t="s">
        <v>136</v>
      </c>
      <c r="D986" s="164" t="s">
        <v>128</v>
      </c>
      <c r="E986" s="157" t="s">
        <v>11</v>
      </c>
      <c r="F986" s="165" t="str">
        <f>UPPER("FCTYF_"&amp;B986&amp;"_"&amp;D986)</f>
        <v>FCTYF_R_F_PGFX</v>
      </c>
      <c r="G986" s="374" t="s">
        <v>805</v>
      </c>
      <c r="H986" s="165" t="str">
        <f>TRIM("FCTYF_"&amp;B986&amp;"_"&amp;D986&amp;"_"&amp;E986)</f>
        <v>FCTYF_R_F_PgFx_Total Résineux</v>
      </c>
      <c r="I986" s="169">
        <f>IFERROR(_xll.Woodstock.Analyst.Xcel.UDFs.GetIndicatorValue($G986, "5 Famille de courbes="&amp;$F986&amp;";", IntrantScenario!$B$7, IntrantScenario!$B$10,"2")/5,0)</f>
        <v>14751.93463573159</v>
      </c>
      <c r="J986" s="169">
        <f>IFERROR(_xll.Woodstock.Analyst.Xcel.UDFs.GetIndicatorValue($G986, "5 Famille de courbes="&amp;$F986&amp;";", IntrantScenario!$B$7, IntrantScenario!$B$10,"3")/5,0)</f>
        <v>5910.1557545403366</v>
      </c>
      <c r="K986" s="169">
        <f>IFERROR(_xll.Woodstock.Analyst.Xcel.UDFs.GetIndicatorValue($G986, "5 Famille de courbes="&amp;$F986&amp;";", IntrantScenario!$B$7, IntrantScenario!$B$10,"4")/5,0)</f>
        <v>21847.835024987904</v>
      </c>
      <c r="L986" s="169">
        <f>IFERROR(_xll.Woodstock.Analyst.Xcel.UDFs.GetIndicatorValue($G986, "5 Famille de courbes="&amp;$F986&amp;";", IntrantScenario!$B$7, IntrantScenario!$B$10,"5")/5,0)</f>
        <v>7402.7453440019472</v>
      </c>
      <c r="M986" s="169">
        <f>IFERROR(_xll.Woodstock.Analyst.Xcel.UDFs.GetIndicatorValue($G986, "5 Famille de courbes="&amp;$F986&amp;";", IntrantScenario!$B$7, IntrantScenario!$B$10,"6")/5,0)</f>
        <v>16389.051259551758</v>
      </c>
      <c r="N986" s="169">
        <f>IFERROR(_xll.Woodstock.Analyst.Xcel.UDFs.GetIndicatorValueAverage($G986, "5 Famille de courbes="&amp;$F986&amp;";", IntrantScenario!$B$7, IntrantScenario!$B$10,"2", "6")/5,0)</f>
        <v>13260.344403762709</v>
      </c>
      <c r="O986" s="356">
        <f>AVERAGE(I986:M986)</f>
        <v>13260.344403762709</v>
      </c>
      <c r="P986" s="157" t="b">
        <f>EXACT(ROUND(N986,1),ROUND(O986,1))</f>
        <v>1</v>
      </c>
    </row>
    <row r="987" spans="1:16" x14ac:dyDescent="0.25">
      <c r="A987" s="164" t="s">
        <v>34</v>
      </c>
      <c r="B987" s="164" t="s">
        <v>87</v>
      </c>
      <c r="C987" s="164" t="s">
        <v>136</v>
      </c>
      <c r="D987" s="164" t="s">
        <v>128</v>
      </c>
      <c r="E987" s="157" t="s">
        <v>13</v>
      </c>
      <c r="F987" s="165" t="str">
        <f>UPPER("FCTYF_"&amp;B987&amp;"_"&amp;D987)</f>
        <v>FCTYF_R_F_PGFX</v>
      </c>
      <c r="G987" s="374" t="s">
        <v>763</v>
      </c>
      <c r="H987" s="165" t="str">
        <f>TRIM("FCTYF_"&amp;B987&amp;"_"&amp;D987&amp;"_"&amp;E987)</f>
        <v>FCTYF_R_F_PgFx_Bouleau à papier</v>
      </c>
      <c r="I987" s="169">
        <f>IFERROR(_xll.Woodstock.Analyst.Xcel.UDFs.GetIndicatorValue($G987, "5 Famille de courbes="&amp;$F987&amp;";", IntrantScenario!$B$7, IntrantScenario!$B$10,"2")/5,0)</f>
        <v>886.10863786450409</v>
      </c>
      <c r="J987" s="169">
        <f>IFERROR(_xll.Woodstock.Analyst.Xcel.UDFs.GetIndicatorValue($G987, "5 Famille de courbes="&amp;$F987&amp;";", IntrantScenario!$B$7, IntrantScenario!$B$10,"3")/5,0)</f>
        <v>144.00232905815616</v>
      </c>
      <c r="K987" s="169">
        <f>IFERROR(_xll.Woodstock.Analyst.Xcel.UDFs.GetIndicatorValue($G987, "5 Famille de courbes="&amp;$F987&amp;";", IntrantScenario!$B$7, IntrantScenario!$B$10,"4")/5,0)</f>
        <v>1589.3024177344882</v>
      </c>
      <c r="L987" s="169">
        <f>IFERROR(_xll.Woodstock.Analyst.Xcel.UDFs.GetIndicatorValue($G987, "5 Famille de courbes="&amp;$F987&amp;";", IntrantScenario!$B$7, IntrantScenario!$B$10,"5")/5,0)</f>
        <v>503.78891583538189</v>
      </c>
      <c r="M987" s="169">
        <f>IFERROR(_xll.Woodstock.Analyst.Xcel.UDFs.GetIndicatorValue($G987, "5 Famille de courbes="&amp;$F987&amp;";", IntrantScenario!$B$7, IntrantScenario!$B$10,"6")/5,0)</f>
        <v>455.38978290627381</v>
      </c>
      <c r="N987" s="169">
        <f>IFERROR(_xll.Woodstock.Analyst.Xcel.UDFs.GetIndicatorValueAverage($G987, "5 Famille de courbes="&amp;$F987&amp;";", IntrantScenario!$B$7, IntrantScenario!$B$10,"2", "6")/5,0)</f>
        <v>715.71841667976082</v>
      </c>
      <c r="O987" s="356">
        <f>AVERAGE(I987:M987)</f>
        <v>715.71841667976082</v>
      </c>
      <c r="P987" s="157" t="b">
        <f>EXACT(ROUND(N987,1),ROUND(O987,1))</f>
        <v>1</v>
      </c>
    </row>
    <row r="988" spans="1:16" x14ac:dyDescent="0.25">
      <c r="A988" s="164" t="s">
        <v>34</v>
      </c>
      <c r="B988" s="164" t="s">
        <v>87</v>
      </c>
      <c r="C988" s="164" t="s">
        <v>136</v>
      </c>
      <c r="D988" s="164" t="s">
        <v>128</v>
      </c>
      <c r="E988" s="157" t="s">
        <v>14</v>
      </c>
      <c r="F988" s="165" t="str">
        <f>UPPER("FCTYF_"&amp;B988&amp;"_"&amp;D988)</f>
        <v>FCTYF_R_F_PGFX</v>
      </c>
      <c r="G988" s="374" t="s">
        <v>764</v>
      </c>
      <c r="H988" s="165" t="str">
        <f>TRIM("FCTYF_"&amp;B988&amp;"_"&amp;D988&amp;"_"&amp;E988)</f>
        <v>FCTYF_R_F_PgFx_Peupliers</v>
      </c>
      <c r="I988" s="169">
        <f>IFERROR(_xll.Woodstock.Analyst.Xcel.UDFs.GetIndicatorValue($G988, "5 Famille de courbes="&amp;$F988&amp;";", IntrantScenario!$B$7, IntrantScenario!$B$10,"2")/5,0)</f>
        <v>4987.1872888780144</v>
      </c>
      <c r="J988" s="169">
        <f>IFERROR(_xll.Woodstock.Analyst.Xcel.UDFs.GetIndicatorValue($G988, "5 Famille de courbes="&amp;$F988&amp;";", IntrantScenario!$B$7, IntrantScenario!$B$10,"3")/5,0)</f>
        <v>1951.1803036097397</v>
      </c>
      <c r="K988" s="169">
        <f>IFERROR(_xll.Woodstock.Analyst.Xcel.UDFs.GetIndicatorValue($G988, "5 Famille de courbes="&amp;$F988&amp;";", IntrantScenario!$B$7, IntrantScenario!$B$10,"4")/5,0)</f>
        <v>7988.9124445031048</v>
      </c>
      <c r="L988" s="169">
        <f>IFERROR(_xll.Woodstock.Analyst.Xcel.UDFs.GetIndicatorValue($G988, "5 Famille de courbes="&amp;$F988&amp;";", IntrantScenario!$B$7, IntrantScenario!$B$10,"5")/5,0)</f>
        <v>2267.3323925289137</v>
      </c>
      <c r="M988" s="169">
        <f>IFERROR(_xll.Woodstock.Analyst.Xcel.UDFs.GetIndicatorValue($G988, "5 Famille de courbes="&amp;$F988&amp;";", IntrantScenario!$B$7, IntrantScenario!$B$10,"6")/5,0)</f>
        <v>6117.9848294662997</v>
      </c>
      <c r="N988" s="169">
        <f>IFERROR(_xll.Woodstock.Analyst.Xcel.UDFs.GetIndicatorValueAverage($G988, "5 Famille de courbes="&amp;$F988&amp;";", IntrantScenario!$B$7, IntrantScenario!$B$10,"2", "6")/5,0)</f>
        <v>4662.5194517972141</v>
      </c>
      <c r="O988" s="356">
        <f>AVERAGE(I988:M988)</f>
        <v>4662.5194517972141</v>
      </c>
      <c r="P988" s="157" t="b">
        <f>EXACT(ROUND(N988,1),ROUND(O988,1))</f>
        <v>1</v>
      </c>
    </row>
    <row r="989" spans="1:16" x14ac:dyDescent="0.25">
      <c r="A989" s="164" t="s">
        <v>34</v>
      </c>
      <c r="B989" s="164" t="s">
        <v>87</v>
      </c>
      <c r="C989" s="164" t="s">
        <v>136</v>
      </c>
      <c r="D989" s="164" t="s">
        <v>128</v>
      </c>
      <c r="E989" s="157" t="s">
        <v>15</v>
      </c>
      <c r="F989" s="165" t="str">
        <f>UPPER("FCTYF_"&amp;B989&amp;"_"&amp;D989)</f>
        <v>FCTYF_R_F_PGFX</v>
      </c>
      <c r="G989" s="374" t="s">
        <v>765</v>
      </c>
      <c r="H989" s="165" t="str">
        <f>TRIM("FCTYF_"&amp;B989&amp;"_"&amp;D989&amp;"_"&amp;E989)</f>
        <v>FCTYF_R_F_PgFx_Érable rouge</v>
      </c>
      <c r="I989" s="169">
        <f>IFERROR(_xll.Woodstock.Analyst.Xcel.UDFs.GetIndicatorValue($G989, "5 Famille de courbes="&amp;$F989&amp;";", IntrantScenario!$B$7, IntrantScenario!$B$10,"2")/5,0)</f>
        <v>32.143860105930543</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100.51140288176984</v>
      </c>
      <c r="L989" s="169">
        <f>IFERROR(_xll.Woodstock.Analyst.Xcel.UDFs.GetIndicatorValue($G989, "5 Famille de courbes="&amp;$F989&amp;";", IntrantScenario!$B$7, IntrantScenario!$B$10,"5")/5,0)</f>
        <v>38.454681670298569</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34.221988931599789</v>
      </c>
      <c r="O989" s="356">
        <f>AVERAGE(I989:M989)</f>
        <v>34.221988931599789</v>
      </c>
      <c r="P989" s="157" t="b">
        <f>EXACT(ROUND(N989,1),ROUND(O989,1))</f>
        <v>1</v>
      </c>
    </row>
    <row r="990" spans="1:16" x14ac:dyDescent="0.25">
      <c r="A990" s="164" t="s">
        <v>34</v>
      </c>
      <c r="B990" s="164" t="s">
        <v>87</v>
      </c>
      <c r="C990" s="164" t="s">
        <v>136</v>
      </c>
      <c r="D990" s="164" t="s">
        <v>128</v>
      </c>
      <c r="E990" s="157" t="s">
        <v>17</v>
      </c>
      <c r="F990" s="165" t="str">
        <f>UPPER("FCTYF_"&amp;B990&amp;"_"&amp;D990)</f>
        <v>FCTYF_R_F_PGFX</v>
      </c>
      <c r="G990" s="374" t="s">
        <v>766</v>
      </c>
      <c r="H990" s="165" t="str">
        <f>TRIM("FCTYF_"&amp;B990&amp;"_"&amp;D990&amp;"_"&amp;E990)</f>
        <v>FCTYF_R_F_PgFx_Sous-total F. Intolérants</v>
      </c>
      <c r="I990" s="169">
        <f>IFERROR(_xll.Woodstock.Analyst.Xcel.UDFs.GetIndicatorValue($G990, "5 Famille de courbes="&amp;$F990&amp;";", IntrantScenario!$B$7, IntrantScenario!$B$10,"2")/5,0)</f>
        <v>5905.4396353992643</v>
      </c>
      <c r="J990" s="169">
        <f>IFERROR(_xll.Woodstock.Analyst.Xcel.UDFs.GetIndicatorValue($G990, "5 Famille de courbes="&amp;$F990&amp;";", IntrantScenario!$B$7, IntrantScenario!$B$10,"3")/5,0)</f>
        <v>2095.1826433523852</v>
      </c>
      <c r="K990" s="169">
        <f>IFERROR(_xll.Woodstock.Analyst.Xcel.UDFs.GetIndicatorValue($G990, "5 Famille de courbes="&amp;$F990&amp;";", IntrantScenario!$B$7, IntrantScenario!$B$10,"4")/5,0)</f>
        <v>9678.7260095056445</v>
      </c>
      <c r="L990" s="169">
        <f>IFERROR(_xll.Woodstock.Analyst.Xcel.UDFs.GetIndicatorValue($G990, "5 Famille de courbes="&amp;$F990&amp;";", IntrantScenario!$B$7, IntrantScenario!$B$10,"5")/5,0)</f>
        <v>2809.5759403771526</v>
      </c>
      <c r="M990" s="169">
        <f>IFERROR(_xll.Woodstock.Analyst.Xcel.UDFs.GetIndicatorValue($G990, "5 Famille de courbes="&amp;$F990&amp;";", IntrantScenario!$B$7, IntrantScenario!$B$10,"6")/5,0)</f>
        <v>6573.3747490457436</v>
      </c>
      <c r="N990" s="169">
        <f>IFERROR(_xll.Woodstock.Analyst.Xcel.UDFs.GetIndicatorValueAverage($G990, "5 Famille de courbes="&amp;$F990&amp;";", IntrantScenario!$B$7, IntrantScenario!$B$10,"2", "6")/5,0)</f>
        <v>5412.4597955360387</v>
      </c>
      <c r="O990" s="356">
        <f>AVERAGE(I990:M990)</f>
        <v>5412.4597955360377</v>
      </c>
      <c r="P990" s="157" t="b">
        <f>EXACT(ROUND(N990,1),ROUND(O990,1))</f>
        <v>1</v>
      </c>
    </row>
    <row r="991" spans="1:16" x14ac:dyDescent="0.25">
      <c r="A991" s="164" t="s">
        <v>34</v>
      </c>
      <c r="B991" s="164" t="s">
        <v>87</v>
      </c>
      <c r="C991" s="164" t="s">
        <v>136</v>
      </c>
      <c r="D991" s="164" t="s">
        <v>128</v>
      </c>
      <c r="E991" s="157" t="s">
        <v>18</v>
      </c>
      <c r="F991" s="165" t="str">
        <f>UPPER("FCTYF_"&amp;B991&amp;"_"&amp;D991)</f>
        <v>FCTYF_R_F_PGFX</v>
      </c>
      <c r="G991" s="374" t="s">
        <v>767</v>
      </c>
      <c r="H991" s="165" t="str">
        <f>TRIM("FCTYF_"&amp;B991&amp;"_"&amp;D991&amp;"_"&amp;E991)</f>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AVERAGE(I991:M991)</f>
        <v>0</v>
      </c>
      <c r="P991" s="157" t="b">
        <f>EXACT(ROUND(N991,1),ROUND(O991,1))</f>
        <v>1</v>
      </c>
    </row>
    <row r="992" spans="1:16" x14ac:dyDescent="0.25">
      <c r="A992" s="164" t="s">
        <v>34</v>
      </c>
      <c r="B992" s="164" t="s">
        <v>87</v>
      </c>
      <c r="C992" s="164" t="s">
        <v>136</v>
      </c>
      <c r="D992" s="164" t="s">
        <v>128</v>
      </c>
      <c r="E992" s="157" t="s">
        <v>19</v>
      </c>
      <c r="F992" s="165" t="str">
        <f>UPPER("FCTYF_"&amp;B992&amp;"_"&amp;D992)</f>
        <v>FCTYF_R_F_PGFX</v>
      </c>
      <c r="G992" s="374" t="s">
        <v>768</v>
      </c>
      <c r="H992" s="165" t="str">
        <f>TRIM("FCTYF_"&amp;B992&amp;"_"&amp;D992&amp;"_"&amp;E992)</f>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AVERAGE(I992:M992)</f>
        <v>0</v>
      </c>
      <c r="P992" s="157" t="b">
        <f>EXACT(ROUND(N992,1),ROUND(O992,1))</f>
        <v>1</v>
      </c>
    </row>
    <row r="993" spans="1:16" x14ac:dyDescent="0.25">
      <c r="A993" s="164" t="s">
        <v>34</v>
      </c>
      <c r="B993" s="164" t="s">
        <v>87</v>
      </c>
      <c r="C993" s="164" t="s">
        <v>136</v>
      </c>
      <c r="D993" s="164" t="s">
        <v>128</v>
      </c>
      <c r="E993" s="157" t="s">
        <v>21</v>
      </c>
      <c r="F993" s="165" t="str">
        <f>UPPER("FCTYF_"&amp;B993&amp;"_"&amp;D993)</f>
        <v>FCTYF_R_F_PGFX</v>
      </c>
      <c r="G993" s="374" t="s">
        <v>769</v>
      </c>
      <c r="H993" s="165" t="str">
        <f>TRIM("FCTYF_"&amp;B993&amp;"_"&amp;D993&amp;"_"&amp;E993)</f>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AVERAGE(I993:M993)</f>
        <v>0</v>
      </c>
      <c r="P993" s="157" t="b">
        <f>EXACT(ROUND(N993,1),ROUND(O993,1))</f>
        <v>1</v>
      </c>
    </row>
    <row r="994" spans="1:16" x14ac:dyDescent="0.25">
      <c r="A994" s="164" t="s">
        <v>34</v>
      </c>
      <c r="B994" s="164" t="s">
        <v>87</v>
      </c>
      <c r="C994" s="164" t="s">
        <v>136</v>
      </c>
      <c r="D994" s="164" t="s">
        <v>128</v>
      </c>
      <c r="E994" s="157" t="s">
        <v>39</v>
      </c>
      <c r="F994" s="165" t="str">
        <f>UPPER("FCTYF_"&amp;B994&amp;"_"&amp;D994)</f>
        <v>FCTYF_R_F_PGFX</v>
      </c>
      <c r="G994" s="374" t="s">
        <v>806</v>
      </c>
      <c r="H994" s="165" t="str">
        <f>TRIM("FCTYF_"&amp;B994&amp;"_"&amp;D994&amp;"_"&amp;E994)</f>
        <v>FCTYF_R_F_PgFx_Total Résineux &amp; Feuillus</v>
      </c>
      <c r="I994" s="169">
        <f>IFERROR(_xll.Woodstock.Analyst.Xcel.UDFs.GetIndicatorValue($G994, "5 Famille de courbes="&amp;$F994&amp;";", IntrantScenario!$B$7, IntrantScenario!$B$10,"2")/5,0)</f>
        <v>20657.374847704821</v>
      </c>
      <c r="J994" s="169">
        <f>IFERROR(_xll.Woodstock.Analyst.Xcel.UDFs.GetIndicatorValue($G994, "5 Famille de courbes="&amp;$F994&amp;";", IntrantScenario!$B$7, IntrantScenario!$B$10,"3")/5,0)</f>
        <v>8005.3384744140249</v>
      </c>
      <c r="K994" s="169">
        <f>IFERROR(_xll.Woodstock.Analyst.Xcel.UDFs.GetIndicatorValue($G994, "5 Famille de courbes="&amp;$F994&amp;";", IntrantScenario!$B$7, IntrantScenario!$B$10,"4")/5,0)</f>
        <v>31526.560840452097</v>
      </c>
      <c r="L994" s="169">
        <f>IFERROR(_xll.Woodstock.Analyst.Xcel.UDFs.GetIndicatorValue($G994, "5 Famille de courbes="&amp;$F994&amp;";", IntrantScenario!$B$7, IntrantScenario!$B$10,"5")/5,0)</f>
        <v>10212.321447190383</v>
      </c>
      <c r="M994" s="169">
        <f>IFERROR(_xll.Woodstock.Analyst.Xcel.UDFs.GetIndicatorValue($G994, "5 Famille de courbes="&amp;$F994&amp;";", IntrantScenario!$B$7, IntrantScenario!$B$10,"6")/5,0)</f>
        <v>22962.426006821381</v>
      </c>
      <c r="N994" s="169">
        <f>IFERROR(_xll.Woodstock.Analyst.Xcel.UDFs.GetIndicatorValueAverage($G994, "5 Famille de courbes="&amp;$F994&amp;";", IntrantScenario!$B$7, IntrantScenario!$B$10,"2", "6")/5,0)</f>
        <v>18672.804323316544</v>
      </c>
      <c r="O994" s="356">
        <f>AVERAGE(I994:M994)</f>
        <v>18672.804323316541</v>
      </c>
      <c r="P994" s="157" t="b">
        <f>EXACT(ROUND(N994,1),ROUND(O994,1))</f>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UPPER("FCTYF_"&amp;B996&amp;"_"&amp;D996)</f>
        <v>FCTYF_R_F_SBBP</v>
      </c>
      <c r="G996" s="374" t="s">
        <v>756</v>
      </c>
      <c r="H996" s="165" t="str">
        <f>TRIM("FCTYF_"&amp;B996&amp;"_"&amp;D996&amp;"_"&amp;E996)</f>
        <v>FCTYF_R_F_SbBp_Sapin</v>
      </c>
      <c r="I996" s="169">
        <f>IFERROR(_xll.Woodstock.Analyst.Xcel.UDFs.GetIndicatorValue($G996, "5 Famille de courbes="&amp;$F996&amp;";", IntrantScenario!$B$7, IntrantScenario!$B$10,"2")/5,0)</f>
        <v>26660.140003969871</v>
      </c>
      <c r="J996" s="169">
        <f>IFERROR(_xll.Woodstock.Analyst.Xcel.UDFs.GetIndicatorValue($G996, "5 Famille de courbes="&amp;$F996&amp;";", IntrantScenario!$B$7, IntrantScenario!$B$10,"3")/5,0)</f>
        <v>23045.540344772566</v>
      </c>
      <c r="K996" s="169">
        <f>IFERROR(_xll.Woodstock.Analyst.Xcel.UDFs.GetIndicatorValue($G996, "5 Famille de courbes="&amp;$F996&amp;";", IntrantScenario!$B$7, IntrantScenario!$B$10,"4")/5,0)</f>
        <v>25290.063234806592</v>
      </c>
      <c r="L996" s="169">
        <f>IFERROR(_xll.Woodstock.Analyst.Xcel.UDFs.GetIndicatorValue($G996, "5 Famille de courbes="&amp;$F996&amp;";", IntrantScenario!$B$7, IntrantScenario!$B$10,"5")/5,0)</f>
        <v>26317.828937677328</v>
      </c>
      <c r="M996" s="169">
        <f>IFERROR(_xll.Woodstock.Analyst.Xcel.UDFs.GetIndicatorValue($G996, "5 Famille de courbes="&amp;$F996&amp;";", IntrantScenario!$B$7, IntrantScenario!$B$10,"6")/5,0)</f>
        <v>34457.107875336987</v>
      </c>
      <c r="N996" s="169">
        <f>IFERROR(_xll.Woodstock.Analyst.Xcel.UDFs.GetIndicatorValueAverage($G996, "5 Famille de courbes="&amp;$F996&amp;";", IntrantScenario!$B$7, IntrantScenario!$B$10,"2", "6")/5,0)</f>
        <v>27154.136079312662</v>
      </c>
      <c r="O996" s="356">
        <f>AVERAGE(I996:M996)</f>
        <v>27154.13607931267</v>
      </c>
      <c r="P996" s="157" t="b">
        <f>EXACT(ROUND(N996,1),ROUND(O996,1))</f>
        <v>1</v>
      </c>
    </row>
    <row r="997" spans="1:16" x14ac:dyDescent="0.25">
      <c r="A997" s="164" t="s">
        <v>34</v>
      </c>
      <c r="B997" s="164" t="s">
        <v>87</v>
      </c>
      <c r="C997" s="164" t="s">
        <v>86</v>
      </c>
      <c r="D997" s="164" t="s">
        <v>85</v>
      </c>
      <c r="E997" s="157" t="s">
        <v>3</v>
      </c>
      <c r="F997" s="165" t="str">
        <f>UPPER("FCTYF_"&amp;B997&amp;"_"&amp;D997)</f>
        <v>FCTYF_R_F_SBBP</v>
      </c>
      <c r="G997" s="374" t="s">
        <v>757</v>
      </c>
      <c r="H997" s="165" t="str">
        <f>TRIM("FCTYF_"&amp;B997&amp;"_"&amp;D997&amp;"_"&amp;E997)</f>
        <v>FCTYF_R_F_SbBp_Épinettes</v>
      </c>
      <c r="I997" s="169">
        <f>IFERROR(_xll.Woodstock.Analyst.Xcel.UDFs.GetIndicatorValue($G997, "5 Famille de courbes="&amp;$F997&amp;";", IntrantScenario!$B$7, IntrantScenario!$B$10,"2")/5,0)</f>
        <v>26147.073999506254</v>
      </c>
      <c r="J997" s="169">
        <f>IFERROR(_xll.Woodstock.Analyst.Xcel.UDFs.GetIndicatorValue($G997, "5 Famille de courbes="&amp;$F997&amp;";", IntrantScenario!$B$7, IntrantScenario!$B$10,"3")/5,0)</f>
        <v>26397.865678940241</v>
      </c>
      <c r="K997" s="169">
        <f>IFERROR(_xll.Woodstock.Analyst.Xcel.UDFs.GetIndicatorValue($G997, "5 Famille de courbes="&amp;$F997&amp;";", IntrantScenario!$B$7, IntrantScenario!$B$10,"4")/5,0)</f>
        <v>25409.900893345686</v>
      </c>
      <c r="L997" s="169">
        <f>IFERROR(_xll.Woodstock.Analyst.Xcel.UDFs.GetIndicatorValue($G997, "5 Famille de courbes="&amp;$F997&amp;";", IntrantScenario!$B$7, IntrantScenario!$B$10,"5")/5,0)</f>
        <v>30103.574642482905</v>
      </c>
      <c r="M997" s="169">
        <f>IFERROR(_xll.Woodstock.Analyst.Xcel.UDFs.GetIndicatorValue($G997, "5 Famille de courbes="&amp;$F997&amp;";", IntrantScenario!$B$7, IntrantScenario!$B$10,"6")/5,0)</f>
        <v>34610.900701925762</v>
      </c>
      <c r="N997" s="169">
        <f>IFERROR(_xll.Woodstock.Analyst.Xcel.UDFs.GetIndicatorValueAverage($G997, "5 Famille de courbes="&amp;$F997&amp;";", IntrantScenario!$B$7, IntrantScenario!$B$10,"2", "6")/5,0)</f>
        <v>28533.863183240166</v>
      </c>
      <c r="O997" s="356">
        <f>AVERAGE(I997:M997)</f>
        <v>28533.863183240173</v>
      </c>
      <c r="P997" s="157" t="b">
        <f>EXACT(ROUND(N997,1),ROUND(O997,1))</f>
        <v>1</v>
      </c>
    </row>
    <row r="998" spans="1:16" x14ac:dyDescent="0.25">
      <c r="A998" s="164" t="s">
        <v>34</v>
      </c>
      <c r="B998" s="164" t="s">
        <v>87</v>
      </c>
      <c r="C998" s="164" t="s">
        <v>86</v>
      </c>
      <c r="D998" s="164" t="s">
        <v>85</v>
      </c>
      <c r="E998" s="157" t="s">
        <v>4</v>
      </c>
      <c r="F998" s="165" t="str">
        <f>UPPER("FCTYF_"&amp;B998&amp;"_"&amp;D998)</f>
        <v>FCTYF_R_F_SBBP</v>
      </c>
      <c r="G998" s="374" t="s">
        <v>758</v>
      </c>
      <c r="H998" s="165" t="str">
        <f>TRIM("FCTYF_"&amp;B998&amp;"_"&amp;D998&amp;"_"&amp;E998)</f>
        <v>FCTYF_R_F_SbBp_Pin gris</v>
      </c>
      <c r="I998" s="169">
        <f>IFERROR(_xll.Woodstock.Analyst.Xcel.UDFs.GetIndicatorValue($G998, "5 Famille de courbes="&amp;$F998&amp;";", IntrantScenario!$B$7, IntrantScenario!$B$10,"2")/5,0)</f>
        <v>3075.0061090961353</v>
      </c>
      <c r="J998" s="169">
        <f>IFERROR(_xll.Woodstock.Analyst.Xcel.UDFs.GetIndicatorValue($G998, "5 Famille de courbes="&amp;$F998&amp;";", IntrantScenario!$B$7, IntrantScenario!$B$10,"3")/5,0)</f>
        <v>3078.9830450440545</v>
      </c>
      <c r="K998" s="169">
        <f>IFERROR(_xll.Woodstock.Analyst.Xcel.UDFs.GetIndicatorValue($G998, "5 Famille de courbes="&amp;$F998&amp;";", IntrantScenario!$B$7, IntrantScenario!$B$10,"4")/5,0)</f>
        <v>2948.1206920114428</v>
      </c>
      <c r="L998" s="169">
        <f>IFERROR(_xll.Woodstock.Analyst.Xcel.UDFs.GetIndicatorValue($G998, "5 Famille de courbes="&amp;$F998&amp;";", IntrantScenario!$B$7, IntrantScenario!$B$10,"5")/5,0)</f>
        <v>3188.7949768042799</v>
      </c>
      <c r="M998" s="169">
        <f>IFERROR(_xll.Woodstock.Analyst.Xcel.UDFs.GetIndicatorValue($G998, "5 Famille de courbes="&amp;$F998&amp;";", IntrantScenario!$B$7, IntrantScenario!$B$10,"6")/5,0)</f>
        <v>3984.5825432395695</v>
      </c>
      <c r="N998" s="169">
        <f>IFERROR(_xll.Woodstock.Analyst.Xcel.UDFs.GetIndicatorValueAverage($G998, "5 Famille de courbes="&amp;$F998&amp;";", IntrantScenario!$B$7, IntrantScenario!$B$10,"2", "6")/5,0)</f>
        <v>3255.0974732390964</v>
      </c>
      <c r="O998" s="356">
        <f>AVERAGE(I998:M998)</f>
        <v>3255.0974732390969</v>
      </c>
      <c r="P998" s="157" t="b">
        <f>EXACT(ROUND(N998,1),ROUND(O998,1))</f>
        <v>1</v>
      </c>
    </row>
    <row r="999" spans="1:16" x14ac:dyDescent="0.25">
      <c r="A999" s="164" t="s">
        <v>34</v>
      </c>
      <c r="B999" s="164" t="s">
        <v>87</v>
      </c>
      <c r="C999" s="164" t="s">
        <v>86</v>
      </c>
      <c r="D999" s="164" t="s">
        <v>85</v>
      </c>
      <c r="E999" s="157" t="s">
        <v>5</v>
      </c>
      <c r="F999" s="165" t="str">
        <f>UPPER("FCTYF_"&amp;B999&amp;"_"&amp;D999)</f>
        <v>FCTYF_R_F_SBBP</v>
      </c>
      <c r="G999" s="374" t="s">
        <v>759</v>
      </c>
      <c r="H999" s="165" t="str">
        <f>TRIM("FCTYF_"&amp;B999&amp;"_"&amp;D999&amp;"_"&amp;E999)</f>
        <v>FCTYF_R_F_SbBp_Mélèzes</v>
      </c>
      <c r="I999" s="169">
        <f>IFERROR(_xll.Woodstock.Analyst.Xcel.UDFs.GetIndicatorValue($G999, "5 Famille de courbes="&amp;$F999&amp;";", IntrantScenario!$B$7, IntrantScenario!$B$10,"2")/5,0)</f>
        <v>798.98264777035638</v>
      </c>
      <c r="J999" s="169">
        <f>IFERROR(_xll.Woodstock.Analyst.Xcel.UDFs.GetIndicatorValue($G999, "5 Famille de courbes="&amp;$F999&amp;";", IntrantScenario!$B$7, IntrantScenario!$B$10,"3")/5,0)</f>
        <v>713.64161837273616</v>
      </c>
      <c r="K999" s="169">
        <f>IFERROR(_xll.Woodstock.Analyst.Xcel.UDFs.GetIndicatorValue($G999, "5 Famille de courbes="&amp;$F999&amp;";", IntrantScenario!$B$7, IntrantScenario!$B$10,"4")/5,0)</f>
        <v>731.88730679905689</v>
      </c>
      <c r="L999" s="169">
        <f>IFERROR(_xll.Woodstock.Analyst.Xcel.UDFs.GetIndicatorValue($G999, "5 Famille de courbes="&amp;$F999&amp;";", IntrantScenario!$B$7, IntrantScenario!$B$10,"5")/5,0)</f>
        <v>817.59706716973665</v>
      </c>
      <c r="M999" s="169">
        <f>IFERROR(_xll.Woodstock.Analyst.Xcel.UDFs.GetIndicatorValue($G999, "5 Famille de courbes="&amp;$F999&amp;";", IntrantScenario!$B$7, IntrantScenario!$B$10,"6")/5,0)</f>
        <v>1037.8510863766255</v>
      </c>
      <c r="N999" s="169">
        <f>IFERROR(_xll.Woodstock.Analyst.Xcel.UDFs.GetIndicatorValueAverage($G999, "5 Famille de courbes="&amp;$F999&amp;";", IntrantScenario!$B$7, IntrantScenario!$B$10,"2", "6")/5,0)</f>
        <v>819.99194529770227</v>
      </c>
      <c r="O999" s="356">
        <f>AVERAGE(I999:M999)</f>
        <v>819.9919452977025</v>
      </c>
      <c r="P999" s="157" t="b">
        <f>EXACT(ROUND(N999,1),ROUND(O999,1))</f>
        <v>1</v>
      </c>
    </row>
    <row r="1000" spans="1:16" x14ac:dyDescent="0.25">
      <c r="A1000" s="164" t="s">
        <v>34</v>
      </c>
      <c r="B1000" s="164" t="s">
        <v>87</v>
      </c>
      <c r="C1000" s="164" t="s">
        <v>86</v>
      </c>
      <c r="D1000" s="164" t="s">
        <v>85</v>
      </c>
      <c r="E1000" s="157" t="s">
        <v>6</v>
      </c>
      <c r="F1000" s="165" t="str">
        <f>UPPER("FCTYF_"&amp;B1000&amp;"_"&amp;D1000)</f>
        <v>FCTYF_R_F_SBBP</v>
      </c>
      <c r="G1000" s="374" t="s">
        <v>770</v>
      </c>
      <c r="H1000" s="165" t="str">
        <f>TRIM("FCTYF_"&amp;B1000&amp;"_"&amp;D1000&amp;"_"&amp;E1000)</f>
        <v>FCTYF_R_F_SbBp_Sous-total SEPM</v>
      </c>
      <c r="I1000" s="169">
        <f>IFERROR(_xll.Woodstock.Analyst.Xcel.UDFs.GetIndicatorValue($G1000, "5 Famille de courbes="&amp;$F1000&amp;";", IntrantScenario!$B$7, IntrantScenario!$B$10,"2")/5,0)</f>
        <v>56681.201855609273</v>
      </c>
      <c r="J1000" s="169">
        <f>IFERROR(_xll.Woodstock.Analyst.Xcel.UDFs.GetIndicatorValue($G1000, "5 Famille de courbes="&amp;$F1000&amp;";", IntrantScenario!$B$7, IntrantScenario!$B$10,"3")/5,0)</f>
        <v>53236.031522400539</v>
      </c>
      <c r="K1000" s="169">
        <f>IFERROR(_xll.Woodstock.Analyst.Xcel.UDFs.GetIndicatorValue($G1000, "5 Famille de courbes="&amp;$F1000&amp;";", IntrantScenario!$B$7, IntrantScenario!$B$10,"4")/5,0)</f>
        <v>54379.970880441557</v>
      </c>
      <c r="L1000" s="169">
        <f>IFERROR(_xll.Woodstock.Analyst.Xcel.UDFs.GetIndicatorValue($G1000, "5 Famille de courbes="&amp;$F1000&amp;";", IntrantScenario!$B$7, IntrantScenario!$B$10,"5")/5,0)</f>
        <v>60427.794581034745</v>
      </c>
      <c r="M1000" s="169">
        <f>IFERROR(_xll.Woodstock.Analyst.Xcel.UDFs.GetIndicatorValue($G1000, "5 Famille de courbes="&amp;$F1000&amp;";", IntrantScenario!$B$7, IntrantScenario!$B$10,"6")/5,0)</f>
        <v>74090.443254452563</v>
      </c>
      <c r="N1000" s="169">
        <f>IFERROR(_xll.Woodstock.Analyst.Xcel.UDFs.GetIndicatorValueAverage($G1000, "5 Famille de courbes="&amp;$F1000&amp;";", IntrantScenario!$B$7, IntrantScenario!$B$10,"2", "6")/5,0)</f>
        <v>59763.088418787738</v>
      </c>
      <c r="O1000" s="356">
        <f>AVERAGE(I1000:M1000)</f>
        <v>59763.088418787731</v>
      </c>
      <c r="P1000" s="157" t="b">
        <f>EXACT(ROUND(N1000,1),ROUND(O1000,1))</f>
        <v>1</v>
      </c>
    </row>
    <row r="1001" spans="1:16" x14ac:dyDescent="0.25">
      <c r="A1001" s="164" t="s">
        <v>34</v>
      </c>
      <c r="B1001" s="164" t="s">
        <v>87</v>
      </c>
      <c r="C1001" s="164" t="s">
        <v>86</v>
      </c>
      <c r="D1001" s="164" t="s">
        <v>85</v>
      </c>
      <c r="E1001" s="157" t="s">
        <v>7</v>
      </c>
      <c r="F1001" s="165" t="str">
        <f>UPPER("FCTYF_"&amp;B1001&amp;"_"&amp;D1001)</f>
        <v>FCTYF_R_F_SBBP</v>
      </c>
      <c r="G1001" s="374" t="s">
        <v>760</v>
      </c>
      <c r="H1001" s="165" t="str">
        <f>TRIM("FCTYF_"&amp;B1001&amp;"_"&amp;D1001&amp;"_"&amp;E1001)</f>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0</v>
      </c>
      <c r="K1001" s="169">
        <f>IFERROR(_xll.Woodstock.Analyst.Xcel.UDFs.GetIndicatorValue($G1001, "5 Famille de courbes="&amp;$F1001&amp;";", IntrantScenario!$B$7, IntrantScenario!$B$10,"4")/5,0)</f>
        <v>0</v>
      </c>
      <c r="L1001" s="169">
        <f>IFERROR(_xll.Woodstock.Analyst.Xcel.UDFs.GetIndicatorValue($G1001, "5 Famille de courbes="&amp;$F1001&amp;";", IntrantScenario!$B$7, IntrantScenario!$B$10,"5")/5,0)</f>
        <v>0</v>
      </c>
      <c r="M1001" s="169">
        <f>IFERROR(_xll.Woodstock.Analyst.Xcel.UDFs.GetIndicatorValue($G1001, "5 Famille de courbes="&amp;$F1001&amp;";", IntrantScenario!$B$7, IntrantScenario!$B$10,"6")/5,0)</f>
        <v>0</v>
      </c>
      <c r="N1001" s="169">
        <f>IFERROR(_xll.Woodstock.Analyst.Xcel.UDFs.GetIndicatorValueAverage($G1001, "5 Famille de courbes="&amp;$F1001&amp;";", IntrantScenario!$B$7, IntrantScenario!$B$10,"2", "6")/5,0)</f>
        <v>0</v>
      </c>
      <c r="O1001" s="356">
        <f>AVERAGE(I1001:M1001)</f>
        <v>0</v>
      </c>
      <c r="P1001" s="157" t="b">
        <f>EXACT(ROUND(N1001,1),ROUND(O1001,1))</f>
        <v>1</v>
      </c>
    </row>
    <row r="1002" spans="1:16" x14ac:dyDescent="0.25">
      <c r="A1002" s="164" t="s">
        <v>34</v>
      </c>
      <c r="B1002" s="164" t="s">
        <v>87</v>
      </c>
      <c r="C1002" s="164" t="s">
        <v>86</v>
      </c>
      <c r="D1002" s="164" t="s">
        <v>85</v>
      </c>
      <c r="E1002" s="157" t="s">
        <v>8</v>
      </c>
      <c r="F1002" s="165" t="str">
        <f>UPPER("FCTYF_"&amp;B1002&amp;"_"&amp;D1002)</f>
        <v>FCTYF_R_F_SBBP</v>
      </c>
      <c r="G1002" s="374" t="s">
        <v>761</v>
      </c>
      <c r="H1002" s="165" t="str">
        <f>TRIM("FCTYF_"&amp;B1002&amp;"_"&amp;D1002&amp;"_"&amp;E1002)</f>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AVERAGE(I1002:M1002)</f>
        <v>0</v>
      </c>
      <c r="P1002" s="157" t="b">
        <f>EXACT(ROUND(N1002,1),ROUND(O1002,1))</f>
        <v>1</v>
      </c>
    </row>
    <row r="1003" spans="1:16" x14ac:dyDescent="0.25">
      <c r="A1003" s="164" t="s">
        <v>34</v>
      </c>
      <c r="B1003" s="164" t="s">
        <v>87</v>
      </c>
      <c r="C1003" s="164" t="s">
        <v>86</v>
      </c>
      <c r="D1003" s="164" t="s">
        <v>85</v>
      </c>
      <c r="E1003" s="157" t="s">
        <v>9</v>
      </c>
      <c r="F1003" s="165" t="str">
        <f>UPPER("FCTYF_"&amp;B1003&amp;"_"&amp;D1003)</f>
        <v>FCTYF_R_F_SBBP</v>
      </c>
      <c r="G1003" s="374" t="s">
        <v>762</v>
      </c>
      <c r="H1003" s="165" t="str">
        <f>TRIM("FCTYF_"&amp;B1003&amp;"_"&amp;D1003&amp;"_"&amp;E1003)</f>
        <v>FCTYF_R_F_SbBp_Thuya</v>
      </c>
      <c r="I1003" s="169">
        <f>IFERROR(_xll.Woodstock.Analyst.Xcel.UDFs.GetIndicatorValue($G1003, "5 Famille de courbes="&amp;$F1003&amp;";", IntrantScenario!$B$7, IntrantScenario!$B$10,"2")/5,0)</f>
        <v>676.47117552322231</v>
      </c>
      <c r="J1003" s="169">
        <f>IFERROR(_xll.Woodstock.Analyst.Xcel.UDFs.GetIndicatorValue($G1003, "5 Famille de courbes="&amp;$F1003&amp;";", IntrantScenario!$B$7, IntrantScenario!$B$10,"3")/5,0)</f>
        <v>667.06536668278136</v>
      </c>
      <c r="K1003" s="169">
        <f>IFERROR(_xll.Woodstock.Analyst.Xcel.UDFs.GetIndicatorValue($G1003, "5 Famille de courbes="&amp;$F1003&amp;";", IntrantScenario!$B$7, IntrantScenario!$B$10,"4")/5,0)</f>
        <v>639.39824993376487</v>
      </c>
      <c r="L1003" s="169">
        <f>IFERROR(_xll.Woodstock.Analyst.Xcel.UDFs.GetIndicatorValue($G1003, "5 Famille de courbes="&amp;$F1003&amp;";", IntrantScenario!$B$7, IntrantScenario!$B$10,"5")/5,0)</f>
        <v>775.85516731879045</v>
      </c>
      <c r="M1003" s="169">
        <f>IFERROR(_xll.Woodstock.Analyst.Xcel.UDFs.GetIndicatorValue($G1003, "5 Famille de courbes="&amp;$F1003&amp;";", IntrantScenario!$B$7, IntrantScenario!$B$10,"6")/5,0)</f>
        <v>885.55286732820241</v>
      </c>
      <c r="N1003" s="169">
        <f>IFERROR(_xll.Woodstock.Analyst.Xcel.UDFs.GetIndicatorValueAverage($G1003, "5 Famille de courbes="&amp;$F1003&amp;";", IntrantScenario!$B$7, IntrantScenario!$B$10,"2", "6")/5,0)</f>
        <v>728.86856535735228</v>
      </c>
      <c r="O1003" s="356">
        <f>AVERAGE(I1003:M1003)</f>
        <v>728.86856535735228</v>
      </c>
      <c r="P1003" s="157" t="b">
        <f>EXACT(ROUND(N1003,1),ROUND(O1003,1))</f>
        <v>1</v>
      </c>
    </row>
    <row r="1004" spans="1:16" x14ac:dyDescent="0.25">
      <c r="A1004" s="164" t="s">
        <v>34</v>
      </c>
      <c r="B1004" s="164" t="s">
        <v>87</v>
      </c>
      <c r="C1004" s="164" t="s">
        <v>86</v>
      </c>
      <c r="D1004" s="164" t="s">
        <v>85</v>
      </c>
      <c r="E1004" s="157" t="s">
        <v>11</v>
      </c>
      <c r="F1004" s="165" t="str">
        <f>UPPER("FCTYF_"&amp;B1004&amp;"_"&amp;D1004)</f>
        <v>FCTYF_R_F_SBBP</v>
      </c>
      <c r="G1004" s="374" t="s">
        <v>805</v>
      </c>
      <c r="H1004" s="165" t="str">
        <f>TRIM("FCTYF_"&amp;B1004&amp;"_"&amp;D1004&amp;"_"&amp;E1004)</f>
        <v>FCTYF_R_F_SbBp_Total Résineux</v>
      </c>
      <c r="I1004" s="169">
        <f>IFERROR(_xll.Woodstock.Analyst.Xcel.UDFs.GetIndicatorValue($G1004, "5 Famille de courbes="&amp;$F1004&amp;";", IntrantScenario!$B$7, IntrantScenario!$B$10,"2")/5,0)</f>
        <v>57357.673197088166</v>
      </c>
      <c r="J1004" s="169">
        <f>IFERROR(_xll.Woodstock.Analyst.Xcel.UDFs.GetIndicatorValue($G1004, "5 Famille de courbes="&amp;$F1004&amp;";", IntrantScenario!$B$7, IntrantScenario!$B$10,"3")/5,0)</f>
        <v>53903.0981424114</v>
      </c>
      <c r="K1004" s="169">
        <f>IFERROR(_xll.Woodstock.Analyst.Xcel.UDFs.GetIndicatorValue($G1004, "5 Famille de courbes="&amp;$F1004&amp;";", IntrantScenario!$B$7, IntrantScenario!$B$10,"4")/5,0)</f>
        <v>55019.369732782907</v>
      </c>
      <c r="L1004" s="169">
        <f>IFERROR(_xll.Woodstock.Analyst.Xcel.UDFs.GetIndicatorValue($G1004, "5 Famille de courbes="&amp;$F1004&amp;";", IntrantScenario!$B$7, IntrantScenario!$B$10,"5")/5,0)</f>
        <v>61203.650258994858</v>
      </c>
      <c r="M1004" s="169">
        <f>IFERROR(_xll.Woodstock.Analyst.Xcel.UDFs.GetIndicatorValue($G1004, "5 Famille de courbes="&amp;$F1004&amp;";", IntrantScenario!$B$7, IntrantScenario!$B$10,"6")/5,0)</f>
        <v>74975.993916999258</v>
      </c>
      <c r="N1004" s="169">
        <f>IFERROR(_xll.Woodstock.Analyst.Xcel.UDFs.GetIndicatorValueAverage($G1004, "5 Famille de courbes="&amp;$F1004&amp;";", IntrantScenario!$B$7, IntrantScenario!$B$10,"2", "6")/5,0)</f>
        <v>60491.957049655321</v>
      </c>
      <c r="O1004" s="356">
        <f>AVERAGE(I1004:M1004)</f>
        <v>60491.957049655321</v>
      </c>
      <c r="P1004" s="157" t="b">
        <f>EXACT(ROUND(N1004,1),ROUND(O1004,1))</f>
        <v>1</v>
      </c>
    </row>
    <row r="1005" spans="1:16" x14ac:dyDescent="0.25">
      <c r="A1005" s="164" t="s">
        <v>34</v>
      </c>
      <c r="B1005" s="164" t="s">
        <v>87</v>
      </c>
      <c r="C1005" s="164" t="s">
        <v>86</v>
      </c>
      <c r="D1005" s="164" t="s">
        <v>85</v>
      </c>
      <c r="E1005" s="157" t="s">
        <v>13</v>
      </c>
      <c r="F1005" s="165" t="str">
        <f>UPPER("FCTYF_"&amp;B1005&amp;"_"&amp;D1005)</f>
        <v>FCTYF_R_F_SBBP</v>
      </c>
      <c r="G1005" s="374" t="s">
        <v>763</v>
      </c>
      <c r="H1005" s="165" t="str">
        <f>TRIM("FCTYF_"&amp;B1005&amp;"_"&amp;D1005&amp;"_"&amp;E1005)</f>
        <v>FCTYF_R_F_SbBp_Bouleau à papier</v>
      </c>
      <c r="I1005" s="169">
        <f>IFERROR(_xll.Woodstock.Analyst.Xcel.UDFs.GetIndicatorValue($G1005, "5 Famille de courbes="&amp;$F1005&amp;";", IntrantScenario!$B$7, IntrantScenario!$B$10,"2")/5,0)</f>
        <v>25748.254226831217</v>
      </c>
      <c r="J1005" s="169">
        <f>IFERROR(_xll.Woodstock.Analyst.Xcel.UDFs.GetIndicatorValue($G1005, "5 Famille de courbes="&amp;$F1005&amp;";", IntrantScenario!$B$7, IntrantScenario!$B$10,"3")/5,0)</f>
        <v>20973.379929026858</v>
      </c>
      <c r="K1005" s="169">
        <f>IFERROR(_xll.Woodstock.Analyst.Xcel.UDFs.GetIndicatorValue($G1005, "5 Famille de courbes="&amp;$F1005&amp;";", IntrantScenario!$B$7, IntrantScenario!$B$10,"4")/5,0)</f>
        <v>24185.149460207642</v>
      </c>
      <c r="L1005" s="169">
        <f>IFERROR(_xll.Woodstock.Analyst.Xcel.UDFs.GetIndicatorValue($G1005, "5 Famille de courbes="&amp;$F1005&amp;";", IntrantScenario!$B$7, IntrantScenario!$B$10,"5")/5,0)</f>
        <v>23625.230261932516</v>
      </c>
      <c r="M1005" s="169">
        <f>IFERROR(_xll.Woodstock.Analyst.Xcel.UDFs.GetIndicatorValue($G1005, "5 Famille de courbes="&amp;$F1005&amp;";", IntrantScenario!$B$7, IntrantScenario!$B$10,"6")/5,0)</f>
        <v>32955.209645837313</v>
      </c>
      <c r="N1005" s="169">
        <f>IFERROR(_xll.Woodstock.Analyst.Xcel.UDFs.GetIndicatorValueAverage($G1005, "5 Famille de courbes="&amp;$F1005&amp;";", IntrantScenario!$B$7, IntrantScenario!$B$10,"2", "6")/5,0)</f>
        <v>25497.444704767113</v>
      </c>
      <c r="O1005" s="356">
        <f>AVERAGE(I1005:M1005)</f>
        <v>25497.444704767109</v>
      </c>
      <c r="P1005" s="157" t="b">
        <f>EXACT(ROUND(N1005,1),ROUND(O1005,1))</f>
        <v>1</v>
      </c>
    </row>
    <row r="1006" spans="1:16" x14ac:dyDescent="0.25">
      <c r="A1006" s="164" t="s">
        <v>34</v>
      </c>
      <c r="B1006" s="164" t="s">
        <v>87</v>
      </c>
      <c r="C1006" s="164" t="s">
        <v>86</v>
      </c>
      <c r="D1006" s="164" t="s">
        <v>85</v>
      </c>
      <c r="E1006" s="157" t="s">
        <v>14</v>
      </c>
      <c r="F1006" s="165" t="str">
        <f>UPPER("FCTYF_"&amp;B1006&amp;"_"&amp;D1006)</f>
        <v>FCTYF_R_F_SBBP</v>
      </c>
      <c r="G1006" s="374" t="s">
        <v>764</v>
      </c>
      <c r="H1006" s="165" t="str">
        <f>TRIM("FCTYF_"&amp;B1006&amp;"_"&amp;D1006&amp;"_"&amp;E1006)</f>
        <v>FCTYF_R_F_SbBp_Peupliers</v>
      </c>
      <c r="I1006" s="169">
        <f>IFERROR(_xll.Woodstock.Analyst.Xcel.UDFs.GetIndicatorValue($G1006, "5 Famille de courbes="&amp;$F1006&amp;";", IntrantScenario!$B$7, IntrantScenario!$B$10,"2")/5,0)</f>
        <v>9595.09091749855</v>
      </c>
      <c r="J1006" s="169">
        <f>IFERROR(_xll.Woodstock.Analyst.Xcel.UDFs.GetIndicatorValue($G1006, "5 Famille de courbes="&amp;$F1006&amp;";", IntrantScenario!$B$7, IntrantScenario!$B$10,"3")/5,0)</f>
        <v>7913.5431168307723</v>
      </c>
      <c r="K1006" s="169">
        <f>IFERROR(_xll.Woodstock.Analyst.Xcel.UDFs.GetIndicatorValue($G1006, "5 Famille de courbes="&amp;$F1006&amp;";", IntrantScenario!$B$7, IntrantScenario!$B$10,"4")/5,0)</f>
        <v>9030.3535910656083</v>
      </c>
      <c r="L1006" s="169">
        <f>IFERROR(_xll.Woodstock.Analyst.Xcel.UDFs.GetIndicatorValue($G1006, "5 Famille de courbes="&amp;$F1006&amp;";", IntrantScenario!$B$7, IntrantScenario!$B$10,"5")/5,0)</f>
        <v>8814.9385723784617</v>
      </c>
      <c r="M1006" s="169">
        <f>IFERROR(_xll.Woodstock.Analyst.Xcel.UDFs.GetIndicatorValue($G1006, "5 Famille de courbes="&amp;$F1006&amp;";", IntrantScenario!$B$7, IntrantScenario!$B$10,"6")/5,0)</f>
        <v>12258.653892304977</v>
      </c>
      <c r="N1006" s="169">
        <f>IFERROR(_xll.Woodstock.Analyst.Xcel.UDFs.GetIndicatorValueAverage($G1006, "5 Famille de courbes="&amp;$F1006&amp;";", IntrantScenario!$B$7, IntrantScenario!$B$10,"2", "6")/5,0)</f>
        <v>9522.5160180156745</v>
      </c>
      <c r="O1006" s="356">
        <f>AVERAGE(I1006:M1006)</f>
        <v>9522.5160180156763</v>
      </c>
      <c r="P1006" s="157" t="b">
        <f>EXACT(ROUND(N1006,1),ROUND(O1006,1))</f>
        <v>1</v>
      </c>
    </row>
    <row r="1007" spans="1:16" x14ac:dyDescent="0.25">
      <c r="A1007" s="164" t="s">
        <v>34</v>
      </c>
      <c r="B1007" s="164" t="s">
        <v>87</v>
      </c>
      <c r="C1007" s="164" t="s">
        <v>86</v>
      </c>
      <c r="D1007" s="164" t="s">
        <v>85</v>
      </c>
      <c r="E1007" s="157" t="s">
        <v>15</v>
      </c>
      <c r="F1007" s="165" t="str">
        <f>UPPER("FCTYF_"&amp;B1007&amp;"_"&amp;D1007)</f>
        <v>FCTYF_R_F_SBBP</v>
      </c>
      <c r="G1007" s="374" t="s">
        <v>765</v>
      </c>
      <c r="H1007" s="165" t="str">
        <f>TRIM("FCTYF_"&amp;B1007&amp;"_"&amp;D1007&amp;"_"&amp;E1007)</f>
        <v>FCTYF_R_F_SbBp_Érable rouge</v>
      </c>
      <c r="I1007" s="169">
        <f>IFERROR(_xll.Woodstock.Analyst.Xcel.UDFs.GetIndicatorValue($G1007, "5 Famille de courbes="&amp;$F1007&amp;";", IntrantScenario!$B$7, IntrantScenario!$B$10,"2")/5,0)</f>
        <v>985.65143012009264</v>
      </c>
      <c r="J1007" s="169">
        <f>IFERROR(_xll.Woodstock.Analyst.Xcel.UDFs.GetIndicatorValue($G1007, "5 Famille de courbes="&amp;$F1007&amp;";", IntrantScenario!$B$7, IntrantScenario!$B$10,"3")/5,0)</f>
        <v>1292.8162488865273</v>
      </c>
      <c r="K1007" s="169">
        <f>IFERROR(_xll.Woodstock.Analyst.Xcel.UDFs.GetIndicatorValue($G1007, "5 Famille de courbes="&amp;$F1007&amp;";", IntrantScenario!$B$7, IntrantScenario!$B$10,"4")/5,0)</f>
        <v>985.80739062890461</v>
      </c>
      <c r="L1007" s="169">
        <f>IFERROR(_xll.Woodstock.Analyst.Xcel.UDFs.GetIndicatorValue($G1007, "5 Famille de courbes="&amp;$F1007&amp;";", IntrantScenario!$B$7, IntrantScenario!$B$10,"5")/5,0)</f>
        <v>1603.3730981619356</v>
      </c>
      <c r="M1007" s="169">
        <f>IFERROR(_xll.Woodstock.Analyst.Xcel.UDFs.GetIndicatorValue($G1007, "5 Famille de courbes="&amp;$F1007&amp;";", IntrantScenario!$B$7, IntrantScenario!$B$10,"6")/5,0)</f>
        <v>1424.7435838163503</v>
      </c>
      <c r="N1007" s="169">
        <f>IFERROR(_xll.Woodstock.Analyst.Xcel.UDFs.GetIndicatorValueAverage($G1007, "5 Famille de courbes="&amp;$F1007&amp;";", IntrantScenario!$B$7, IntrantScenario!$B$10,"2", "6")/5,0)</f>
        <v>1258.4783503227623</v>
      </c>
      <c r="O1007" s="356">
        <f>AVERAGE(I1007:M1007)</f>
        <v>1258.4783503227623</v>
      </c>
      <c r="P1007" s="157" t="b">
        <f>EXACT(ROUND(N1007,1),ROUND(O1007,1))</f>
        <v>1</v>
      </c>
    </row>
    <row r="1008" spans="1:16" x14ac:dyDescent="0.25">
      <c r="A1008" s="164" t="s">
        <v>34</v>
      </c>
      <c r="B1008" s="164" t="s">
        <v>87</v>
      </c>
      <c r="C1008" s="164" t="s">
        <v>86</v>
      </c>
      <c r="D1008" s="164" t="s">
        <v>85</v>
      </c>
      <c r="E1008" s="157" t="s">
        <v>17</v>
      </c>
      <c r="F1008" s="165" t="str">
        <f>UPPER("FCTYF_"&amp;B1008&amp;"_"&amp;D1008)</f>
        <v>FCTYF_R_F_SBBP</v>
      </c>
      <c r="G1008" s="374" t="s">
        <v>766</v>
      </c>
      <c r="H1008" s="165" t="str">
        <f>TRIM("FCTYF_"&amp;B1008&amp;"_"&amp;D1008&amp;"_"&amp;E1008)</f>
        <v>FCTYF_R_F_SbBp_Sous-total F. Intolérants</v>
      </c>
      <c r="I1008" s="169">
        <f>IFERROR(_xll.Woodstock.Analyst.Xcel.UDFs.GetIndicatorValue($G1008, "5 Famille de courbes="&amp;$F1008&amp;";", IntrantScenario!$B$7, IntrantScenario!$B$10,"2")/5,0)</f>
        <v>36328.997058881469</v>
      </c>
      <c r="J1008" s="169">
        <f>IFERROR(_xll.Woodstock.Analyst.Xcel.UDFs.GetIndicatorValue($G1008, "5 Famille de courbes="&amp;$F1008&amp;";", IntrantScenario!$B$7, IntrantScenario!$B$10,"3")/5,0)</f>
        <v>30179.739529386374</v>
      </c>
      <c r="K1008" s="169">
        <f>IFERROR(_xll.Woodstock.Analyst.Xcel.UDFs.GetIndicatorValue($G1008, "5 Famille de courbes="&amp;$F1008&amp;";", IntrantScenario!$B$7, IntrantScenario!$B$10,"4")/5,0)</f>
        <v>34201.309590764766</v>
      </c>
      <c r="L1008" s="169">
        <f>IFERROR(_xll.Woodstock.Analyst.Xcel.UDFs.GetIndicatorValue($G1008, "5 Famille de courbes="&amp;$F1008&amp;";", IntrantScenario!$B$7, IntrantScenario!$B$10,"5")/5,0)</f>
        <v>34043.541951604377</v>
      </c>
      <c r="M1008" s="169">
        <f>IFERROR(_xll.Woodstock.Analyst.Xcel.UDFs.GetIndicatorValue($G1008, "5 Famille de courbes="&amp;$F1008&amp;";", IntrantScenario!$B$7, IntrantScenario!$B$10,"6")/5,0)</f>
        <v>46638.60773155059</v>
      </c>
      <c r="N1008" s="169">
        <f>IFERROR(_xll.Woodstock.Analyst.Xcel.UDFs.GetIndicatorValueAverage($G1008, "5 Famille de courbes="&amp;$F1008&amp;";", IntrantScenario!$B$7, IntrantScenario!$B$10,"2", "6")/5,0)</f>
        <v>36278.439172437516</v>
      </c>
      <c r="O1008" s="356">
        <f>AVERAGE(I1008:M1008)</f>
        <v>36278.439172437516</v>
      </c>
      <c r="P1008" s="157" t="b">
        <f>EXACT(ROUND(N1008,1),ROUND(O1008,1))</f>
        <v>1</v>
      </c>
    </row>
    <row r="1009" spans="1:16" x14ac:dyDescent="0.25">
      <c r="A1009" s="164" t="s">
        <v>34</v>
      </c>
      <c r="B1009" s="164" t="s">
        <v>87</v>
      </c>
      <c r="C1009" s="164" t="s">
        <v>86</v>
      </c>
      <c r="D1009" s="164" t="s">
        <v>85</v>
      </c>
      <c r="E1009" s="157" t="s">
        <v>18</v>
      </c>
      <c r="F1009" s="165" t="str">
        <f>UPPER("FCTYF_"&amp;B1009&amp;"_"&amp;D1009)</f>
        <v>FCTYF_R_F_SBBP</v>
      </c>
      <c r="G1009" s="374" t="s">
        <v>767</v>
      </c>
      <c r="H1009" s="165" t="str">
        <f>TRIM("FCTYF_"&amp;B1009&amp;"_"&amp;D1009&amp;"_"&amp;E1009)</f>
        <v>FCTYF_R_F_SbBp_Bouleau jaune</v>
      </c>
      <c r="I1009" s="169">
        <f>IFERROR(_xll.Woodstock.Analyst.Xcel.UDFs.GetIndicatorValue($G1009, "5 Famille de courbes="&amp;$F1009&amp;";", IntrantScenario!$B$7, IntrantScenario!$B$10,"2")/5,0)</f>
        <v>0</v>
      </c>
      <c r="J1009" s="169">
        <f>IFERROR(_xll.Woodstock.Analyst.Xcel.UDFs.GetIndicatorValue($G1009, "5 Famille de courbes="&amp;$F1009&amp;";", IntrantScenario!$B$7, IntrantScenario!$B$10,"3")/5,0)</f>
        <v>0</v>
      </c>
      <c r="K1009" s="169">
        <f>IFERROR(_xll.Woodstock.Analyst.Xcel.UDFs.GetIndicatorValue($G1009, "5 Famille de courbes="&amp;$F1009&amp;";", IntrantScenario!$B$7, IntrantScenario!$B$10,"4")/5,0)</f>
        <v>0</v>
      </c>
      <c r="L1009" s="169">
        <f>IFERROR(_xll.Woodstock.Analyst.Xcel.UDFs.GetIndicatorValue($G1009, "5 Famille de courbes="&amp;$F1009&amp;";", IntrantScenario!$B$7, IntrantScenario!$B$10,"5")/5,0)</f>
        <v>0</v>
      </c>
      <c r="M1009" s="169">
        <f>IFERROR(_xll.Woodstock.Analyst.Xcel.UDFs.GetIndicatorValue($G1009, "5 Famille de courbes="&amp;$F1009&amp;";", IntrantScenario!$B$7, IntrantScenario!$B$10,"6")/5,0)</f>
        <v>0</v>
      </c>
      <c r="N1009" s="169">
        <f>IFERROR(_xll.Woodstock.Analyst.Xcel.UDFs.GetIndicatorValueAverage($G1009, "5 Famille de courbes="&amp;$F1009&amp;";", IntrantScenario!$B$7, IntrantScenario!$B$10,"2", "6")/5,0)</f>
        <v>0</v>
      </c>
      <c r="O1009" s="356">
        <f>AVERAGE(I1009:M1009)</f>
        <v>0</v>
      </c>
      <c r="P1009" s="157" t="b">
        <f>EXACT(ROUND(N1009,1),ROUND(O1009,1))</f>
        <v>1</v>
      </c>
    </row>
    <row r="1010" spans="1:16" x14ac:dyDescent="0.25">
      <c r="A1010" s="164" t="s">
        <v>34</v>
      </c>
      <c r="B1010" s="164" t="s">
        <v>87</v>
      </c>
      <c r="C1010" s="164" t="s">
        <v>86</v>
      </c>
      <c r="D1010" s="164" t="s">
        <v>85</v>
      </c>
      <c r="E1010" s="157" t="s">
        <v>19</v>
      </c>
      <c r="F1010" s="165" t="str">
        <f>UPPER("FCTYF_"&amp;B1010&amp;"_"&amp;D1010)</f>
        <v>FCTYF_R_F_SBBP</v>
      </c>
      <c r="G1010" s="374" t="s">
        <v>768</v>
      </c>
      <c r="H1010" s="165" t="str">
        <f>TRIM("FCTYF_"&amp;B1010&amp;"_"&amp;D1010&amp;"_"&amp;E1010)</f>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0</v>
      </c>
      <c r="N1010" s="169">
        <f>IFERROR(_xll.Woodstock.Analyst.Xcel.UDFs.GetIndicatorValueAverage($G1010, "5 Famille de courbes="&amp;$F1010&amp;";", IntrantScenario!$B$7, IntrantScenario!$B$10,"2", "6")/5,0)</f>
        <v>0</v>
      </c>
      <c r="O1010" s="356">
        <f>AVERAGE(I1010:M1010)</f>
        <v>0</v>
      </c>
      <c r="P1010" s="157" t="b">
        <f>EXACT(ROUND(N1010,1),ROUND(O1010,1))</f>
        <v>1</v>
      </c>
    </row>
    <row r="1011" spans="1:16" x14ac:dyDescent="0.25">
      <c r="A1011" s="164" t="s">
        <v>34</v>
      </c>
      <c r="B1011" s="164" t="s">
        <v>87</v>
      </c>
      <c r="C1011" s="164" t="s">
        <v>86</v>
      </c>
      <c r="D1011" s="164" t="s">
        <v>85</v>
      </c>
      <c r="E1011" s="157" t="s">
        <v>21</v>
      </c>
      <c r="F1011" s="165" t="str">
        <f>UPPER("FCTYF_"&amp;B1011&amp;"_"&amp;D1011)</f>
        <v>FCTYF_R_F_SBBP</v>
      </c>
      <c r="G1011" s="374" t="s">
        <v>769</v>
      </c>
      <c r="H1011" s="165" t="str">
        <f>TRIM("FCTYF_"&amp;B1011&amp;"_"&amp;D1011&amp;"_"&amp;E1011)</f>
        <v>FCTYF_R_F_SbBp_Sous-total F. Tolérants</v>
      </c>
      <c r="I1011" s="169">
        <f>IFERROR(_xll.Woodstock.Analyst.Xcel.UDFs.GetIndicatorValue($G1011, "5 Famille de courbes="&amp;$F1011&amp;";", IntrantScenario!$B$7, IntrantScenario!$B$10,"2")/5,0)</f>
        <v>0</v>
      </c>
      <c r="J1011" s="169">
        <f>IFERROR(_xll.Woodstock.Analyst.Xcel.UDFs.GetIndicatorValue($G1011, "5 Famille de courbes="&amp;$F1011&amp;";", IntrantScenario!$B$7, IntrantScenario!$B$10,"3")/5,0)</f>
        <v>0</v>
      </c>
      <c r="K1011" s="169">
        <f>IFERROR(_xll.Woodstock.Analyst.Xcel.UDFs.GetIndicatorValue($G1011, "5 Famille de courbes="&amp;$F1011&amp;";", IntrantScenario!$B$7, IntrantScenario!$B$10,"4")/5,0)</f>
        <v>0</v>
      </c>
      <c r="L1011" s="169">
        <f>IFERROR(_xll.Woodstock.Analyst.Xcel.UDFs.GetIndicatorValue($G1011, "5 Famille de courbes="&amp;$F1011&amp;";", IntrantScenario!$B$7, IntrantScenario!$B$10,"5")/5,0)</f>
        <v>0</v>
      </c>
      <c r="M1011" s="169">
        <f>IFERROR(_xll.Woodstock.Analyst.Xcel.UDFs.GetIndicatorValue($G1011, "5 Famille de courbes="&amp;$F1011&amp;";", IntrantScenario!$B$7, IntrantScenario!$B$10,"6")/5,0)</f>
        <v>0</v>
      </c>
      <c r="N1011" s="169">
        <f>IFERROR(_xll.Woodstock.Analyst.Xcel.UDFs.GetIndicatorValueAverage($G1011, "5 Famille de courbes="&amp;$F1011&amp;";", IntrantScenario!$B$7, IntrantScenario!$B$10,"2", "6")/5,0)</f>
        <v>0</v>
      </c>
      <c r="O1011" s="356">
        <f>AVERAGE(I1011:M1011)</f>
        <v>0</v>
      </c>
      <c r="P1011" s="157" t="b">
        <f>EXACT(ROUND(N1011,1),ROUND(O1011,1))</f>
        <v>1</v>
      </c>
    </row>
    <row r="1012" spans="1:16" x14ac:dyDescent="0.25">
      <c r="A1012" s="164" t="s">
        <v>34</v>
      </c>
      <c r="B1012" s="164" t="s">
        <v>87</v>
      </c>
      <c r="C1012" s="164" t="s">
        <v>86</v>
      </c>
      <c r="D1012" s="164" t="s">
        <v>85</v>
      </c>
      <c r="E1012" s="157" t="s">
        <v>39</v>
      </c>
      <c r="F1012" s="165" t="str">
        <f>UPPER("FCTYF_"&amp;B1012&amp;"_"&amp;D1012)</f>
        <v>FCTYF_R_F_SBBP</v>
      </c>
      <c r="G1012" s="374" t="s">
        <v>806</v>
      </c>
      <c r="H1012" s="165" t="str">
        <f>TRIM("FCTYF_"&amp;B1012&amp;"_"&amp;D1012&amp;"_"&amp;E1012)</f>
        <v>FCTYF_R_F_SbBp_Total Résineux &amp; Feuillus</v>
      </c>
      <c r="I1012" s="169">
        <f>IFERROR(_xll.Woodstock.Analyst.Xcel.UDFs.GetIndicatorValue($G1012, "5 Famille de courbes="&amp;$F1012&amp;";", IntrantScenario!$B$7, IntrantScenario!$B$10,"2")/5,0)</f>
        <v>93686.668743899427</v>
      </c>
      <c r="J1012" s="169">
        <f>IFERROR(_xll.Woodstock.Analyst.Xcel.UDFs.GetIndicatorValue($G1012, "5 Famille de courbes="&amp;$F1012&amp;";", IntrantScenario!$B$7, IntrantScenario!$B$10,"3")/5,0)</f>
        <v>84082.837688245403</v>
      </c>
      <c r="K1012" s="169">
        <f>IFERROR(_xll.Woodstock.Analyst.Xcel.UDFs.GetIndicatorValue($G1012, "5 Famille de courbes="&amp;$F1012&amp;";", IntrantScenario!$B$7, IntrantScenario!$B$10,"4")/5,0)</f>
        <v>89220.680443494086</v>
      </c>
      <c r="L1012" s="169">
        <f>IFERROR(_xll.Woodstock.Analyst.Xcel.UDFs.GetIndicatorValue($G1012, "5 Famille de courbes="&amp;$F1012&amp;";", IntrantScenario!$B$7, IntrantScenario!$B$10,"5")/5,0)</f>
        <v>95247.189350828558</v>
      </c>
      <c r="M1012" s="169">
        <f>IFERROR(_xll.Woodstock.Analyst.Xcel.UDFs.GetIndicatorValue($G1012, "5 Famille de courbes="&amp;$F1012&amp;";", IntrantScenario!$B$7, IntrantScenario!$B$10,"6")/5,0)</f>
        <v>121614.59890132591</v>
      </c>
      <c r="N1012" s="169">
        <f>IFERROR(_xll.Woodstock.Analyst.Xcel.UDFs.GetIndicatorValueAverage($G1012, "5 Famille de courbes="&amp;$F1012&amp;";", IntrantScenario!$B$7, IntrantScenario!$B$10,"2", "6")/5,0)</f>
        <v>96770.395025558682</v>
      </c>
      <c r="O1012" s="356">
        <f>AVERAGE(I1012:M1012)</f>
        <v>96770.395025558668</v>
      </c>
      <c r="P1012" s="157" t="b">
        <f>EXACT(ROUND(N1012,1),ROUND(O1012,1))</f>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UPPER("FCTYF_"&amp;B1014&amp;"_"&amp;D1014)</f>
        <v>FCTYF_R_F_SBFI</v>
      </c>
      <c r="G1014" s="374" t="s">
        <v>756</v>
      </c>
      <c r="H1014" s="165" t="str">
        <f>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AVERAGE(I1014:M1014)</f>
        <v>0</v>
      </c>
      <c r="P1014" s="157" t="b">
        <f>EXACT(ROUND(N1014,1),ROUND(O1014,1))</f>
        <v>1</v>
      </c>
    </row>
    <row r="1015" spans="1:16" x14ac:dyDescent="0.25">
      <c r="A1015" s="164" t="s">
        <v>34</v>
      </c>
      <c r="B1015" s="164" t="s">
        <v>87</v>
      </c>
      <c r="C1015" s="164" t="s">
        <v>224</v>
      </c>
      <c r="D1015" s="164" t="s">
        <v>225</v>
      </c>
      <c r="E1015" s="157" t="s">
        <v>3</v>
      </c>
      <c r="F1015" s="165" t="str">
        <f>UPPER("FCTYF_"&amp;B1015&amp;"_"&amp;D1015)</f>
        <v>FCTYF_R_F_SBFI</v>
      </c>
      <c r="G1015" s="374" t="s">
        <v>757</v>
      </c>
      <c r="H1015" s="165" t="str">
        <f>TRIM("FCTYF_"&amp;B1015&amp;"_"&amp;D1015&amp;"_"&amp;E1015)</f>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AVERAGE(I1015:M1015)</f>
        <v>0</v>
      </c>
      <c r="P1015" s="157" t="b">
        <f>EXACT(ROUND(N1015,1),ROUND(O1015,1))</f>
        <v>1</v>
      </c>
    </row>
    <row r="1016" spans="1:16" x14ac:dyDescent="0.25">
      <c r="A1016" s="164" t="s">
        <v>34</v>
      </c>
      <c r="B1016" s="164" t="s">
        <v>87</v>
      </c>
      <c r="C1016" s="164" t="s">
        <v>224</v>
      </c>
      <c r="D1016" s="164" t="s">
        <v>225</v>
      </c>
      <c r="E1016" s="157" t="s">
        <v>4</v>
      </c>
      <c r="F1016" s="165" t="str">
        <f>UPPER("FCTYF_"&amp;B1016&amp;"_"&amp;D1016)</f>
        <v>FCTYF_R_F_SBFI</v>
      </c>
      <c r="G1016" s="374" t="s">
        <v>758</v>
      </c>
      <c r="H1016" s="165" t="str">
        <f>TRIM("FCTYF_"&amp;B1016&amp;"_"&amp;D1016&amp;"_"&amp;E1016)</f>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AVERAGE(I1016:M1016)</f>
        <v>0</v>
      </c>
      <c r="P1016" s="157" t="b">
        <f>EXACT(ROUND(N1016,1),ROUND(O1016,1))</f>
        <v>1</v>
      </c>
    </row>
    <row r="1017" spans="1:16" x14ac:dyDescent="0.25">
      <c r="A1017" s="164" t="s">
        <v>34</v>
      </c>
      <c r="B1017" s="164" t="s">
        <v>87</v>
      </c>
      <c r="C1017" s="164" t="s">
        <v>224</v>
      </c>
      <c r="D1017" s="164" t="s">
        <v>225</v>
      </c>
      <c r="E1017" s="157" t="s">
        <v>5</v>
      </c>
      <c r="F1017" s="165" t="str">
        <f>UPPER("FCTYF_"&amp;B1017&amp;"_"&amp;D1017)</f>
        <v>FCTYF_R_F_SBFI</v>
      </c>
      <c r="G1017" s="374" t="s">
        <v>759</v>
      </c>
      <c r="H1017" s="165" t="str">
        <f>TRIM("FCTYF_"&amp;B1017&amp;"_"&amp;D1017&amp;"_"&amp;E1017)</f>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AVERAGE(I1017:M1017)</f>
        <v>0</v>
      </c>
      <c r="P1017" s="157" t="b">
        <f>EXACT(ROUND(N1017,1),ROUND(O1017,1))</f>
        <v>1</v>
      </c>
    </row>
    <row r="1018" spans="1:16" x14ac:dyDescent="0.25">
      <c r="A1018" s="164" t="s">
        <v>34</v>
      </c>
      <c r="B1018" s="164" t="s">
        <v>87</v>
      </c>
      <c r="C1018" s="164" t="s">
        <v>224</v>
      </c>
      <c r="D1018" s="164" t="s">
        <v>225</v>
      </c>
      <c r="E1018" s="157" t="s">
        <v>6</v>
      </c>
      <c r="F1018" s="165" t="str">
        <f>UPPER("FCTYF_"&amp;B1018&amp;"_"&amp;D1018)</f>
        <v>FCTYF_R_F_SBFI</v>
      </c>
      <c r="G1018" s="374" t="s">
        <v>770</v>
      </c>
      <c r="H1018" s="165" t="str">
        <f>TRIM("FCTYF_"&amp;B1018&amp;"_"&amp;D1018&amp;"_"&amp;E1018)</f>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AVERAGE(I1018:M1018)</f>
        <v>0</v>
      </c>
      <c r="P1018" s="157" t="b">
        <f>EXACT(ROUND(N1018,1),ROUND(O1018,1))</f>
        <v>1</v>
      </c>
    </row>
    <row r="1019" spans="1:16" x14ac:dyDescent="0.25">
      <c r="A1019" s="164" t="s">
        <v>34</v>
      </c>
      <c r="B1019" s="164" t="s">
        <v>87</v>
      </c>
      <c r="C1019" s="164" t="s">
        <v>224</v>
      </c>
      <c r="D1019" s="164" t="s">
        <v>225</v>
      </c>
      <c r="E1019" s="157" t="s">
        <v>7</v>
      </c>
      <c r="F1019" s="165" t="str">
        <f>UPPER("FCTYF_"&amp;B1019&amp;"_"&amp;D1019)</f>
        <v>FCTYF_R_F_SBFI</v>
      </c>
      <c r="G1019" s="374" t="s">
        <v>760</v>
      </c>
      <c r="H1019" s="165" t="str">
        <f>TRIM("FCTYF_"&amp;B1019&amp;"_"&amp;D1019&amp;"_"&amp;E1019)</f>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AVERAGE(I1019:M1019)</f>
        <v>0</v>
      </c>
      <c r="P1019" s="157" t="b">
        <f>EXACT(ROUND(N1019,1),ROUND(O1019,1))</f>
        <v>1</v>
      </c>
    </row>
    <row r="1020" spans="1:16" x14ac:dyDescent="0.25">
      <c r="A1020" s="164" t="s">
        <v>34</v>
      </c>
      <c r="B1020" s="164" t="s">
        <v>87</v>
      </c>
      <c r="C1020" s="164" t="s">
        <v>224</v>
      </c>
      <c r="D1020" s="164" t="s">
        <v>225</v>
      </c>
      <c r="E1020" s="157" t="s">
        <v>8</v>
      </c>
      <c r="F1020" s="165" t="str">
        <f>UPPER("FCTYF_"&amp;B1020&amp;"_"&amp;D1020)</f>
        <v>FCTYF_R_F_SBFI</v>
      </c>
      <c r="G1020" s="374" t="s">
        <v>761</v>
      </c>
      <c r="H1020" s="165" t="str">
        <f>TRIM("FCTYF_"&amp;B1020&amp;"_"&amp;D1020&amp;"_"&amp;E1020)</f>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AVERAGE(I1020:M1020)</f>
        <v>0</v>
      </c>
      <c r="P1020" s="157" t="b">
        <f>EXACT(ROUND(N1020,1),ROUND(O1020,1))</f>
        <v>1</v>
      </c>
    </row>
    <row r="1021" spans="1:16" x14ac:dyDescent="0.25">
      <c r="A1021" s="164" t="s">
        <v>34</v>
      </c>
      <c r="B1021" s="164" t="s">
        <v>87</v>
      </c>
      <c r="C1021" s="164" t="s">
        <v>224</v>
      </c>
      <c r="D1021" s="164" t="s">
        <v>225</v>
      </c>
      <c r="E1021" s="157" t="s">
        <v>9</v>
      </c>
      <c r="F1021" s="165" t="str">
        <f>UPPER("FCTYF_"&amp;B1021&amp;"_"&amp;D1021)</f>
        <v>FCTYF_R_F_SBFI</v>
      </c>
      <c r="G1021" s="374" t="s">
        <v>762</v>
      </c>
      <c r="H1021" s="165" t="str">
        <f>TRIM("FCTYF_"&amp;B1021&amp;"_"&amp;D1021&amp;"_"&amp;E1021)</f>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AVERAGE(I1021:M1021)</f>
        <v>0</v>
      </c>
      <c r="P1021" s="157" t="b">
        <f>EXACT(ROUND(N1021,1),ROUND(O1021,1))</f>
        <v>1</v>
      </c>
    </row>
    <row r="1022" spans="1:16" x14ac:dyDescent="0.25">
      <c r="A1022" s="164" t="s">
        <v>34</v>
      </c>
      <c r="B1022" s="164" t="s">
        <v>87</v>
      </c>
      <c r="C1022" s="164" t="s">
        <v>224</v>
      </c>
      <c r="D1022" s="164" t="s">
        <v>225</v>
      </c>
      <c r="E1022" s="157" t="s">
        <v>11</v>
      </c>
      <c r="F1022" s="165" t="str">
        <f>UPPER("FCTYF_"&amp;B1022&amp;"_"&amp;D1022)</f>
        <v>FCTYF_R_F_SBFI</v>
      </c>
      <c r="G1022" s="374" t="s">
        <v>805</v>
      </c>
      <c r="H1022" s="165" t="str">
        <f>TRIM("FCTYF_"&amp;B1022&amp;"_"&amp;D1022&amp;"_"&amp;E1022)</f>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AVERAGE(I1022:M1022)</f>
        <v>0</v>
      </c>
      <c r="P1022" s="157" t="b">
        <f>EXACT(ROUND(N1022,1),ROUND(O1022,1))</f>
        <v>1</v>
      </c>
    </row>
    <row r="1023" spans="1:16" x14ac:dyDescent="0.25">
      <c r="A1023" s="164" t="s">
        <v>34</v>
      </c>
      <c r="B1023" s="164" t="s">
        <v>87</v>
      </c>
      <c r="C1023" s="164" t="s">
        <v>224</v>
      </c>
      <c r="D1023" s="164" t="s">
        <v>225</v>
      </c>
      <c r="E1023" s="157" t="s">
        <v>13</v>
      </c>
      <c r="F1023" s="165" t="str">
        <f>UPPER("FCTYF_"&amp;B1023&amp;"_"&amp;D1023)</f>
        <v>FCTYF_R_F_SBFI</v>
      </c>
      <c r="G1023" s="374" t="s">
        <v>763</v>
      </c>
      <c r="H1023" s="165" t="str">
        <f>TRIM("FCTYF_"&amp;B1023&amp;"_"&amp;D1023&amp;"_"&amp;E1023)</f>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AVERAGE(I1023:M1023)</f>
        <v>0</v>
      </c>
      <c r="P1023" s="157" t="b">
        <f>EXACT(ROUND(N1023,1),ROUND(O1023,1))</f>
        <v>1</v>
      </c>
    </row>
    <row r="1024" spans="1:16" x14ac:dyDescent="0.25">
      <c r="A1024" s="164" t="s">
        <v>34</v>
      </c>
      <c r="B1024" s="164" t="s">
        <v>87</v>
      </c>
      <c r="C1024" s="164" t="s">
        <v>224</v>
      </c>
      <c r="D1024" s="164" t="s">
        <v>225</v>
      </c>
      <c r="E1024" s="157" t="s">
        <v>14</v>
      </c>
      <c r="F1024" s="165" t="str">
        <f>UPPER("FCTYF_"&amp;B1024&amp;"_"&amp;D1024)</f>
        <v>FCTYF_R_F_SBFI</v>
      </c>
      <c r="G1024" s="374" t="s">
        <v>764</v>
      </c>
      <c r="H1024" s="165" t="str">
        <f>TRIM("FCTYF_"&amp;B1024&amp;"_"&amp;D1024&amp;"_"&amp;E1024)</f>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AVERAGE(I1024:M1024)</f>
        <v>0</v>
      </c>
      <c r="P1024" s="157" t="b">
        <f>EXACT(ROUND(N1024,1),ROUND(O1024,1))</f>
        <v>1</v>
      </c>
    </row>
    <row r="1025" spans="1:16" x14ac:dyDescent="0.25">
      <c r="A1025" s="164" t="s">
        <v>34</v>
      </c>
      <c r="B1025" s="164" t="s">
        <v>87</v>
      </c>
      <c r="C1025" s="164" t="s">
        <v>224</v>
      </c>
      <c r="D1025" s="164" t="s">
        <v>225</v>
      </c>
      <c r="E1025" s="157" t="s">
        <v>15</v>
      </c>
      <c r="F1025" s="165" t="str">
        <f>UPPER("FCTYF_"&amp;B1025&amp;"_"&amp;D1025)</f>
        <v>FCTYF_R_F_SBFI</v>
      </c>
      <c r="G1025" s="374" t="s">
        <v>765</v>
      </c>
      <c r="H1025" s="165" t="str">
        <f>TRIM("FCTYF_"&amp;B1025&amp;"_"&amp;D1025&amp;"_"&amp;E1025)</f>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AVERAGE(I1025:M1025)</f>
        <v>0</v>
      </c>
      <c r="P1025" s="157" t="b">
        <f>EXACT(ROUND(N1025,1),ROUND(O1025,1))</f>
        <v>1</v>
      </c>
    </row>
    <row r="1026" spans="1:16" x14ac:dyDescent="0.25">
      <c r="A1026" s="164" t="s">
        <v>34</v>
      </c>
      <c r="B1026" s="164" t="s">
        <v>87</v>
      </c>
      <c r="C1026" s="164" t="s">
        <v>224</v>
      </c>
      <c r="D1026" s="164" t="s">
        <v>225</v>
      </c>
      <c r="E1026" s="157" t="s">
        <v>17</v>
      </c>
      <c r="F1026" s="165" t="str">
        <f>UPPER("FCTYF_"&amp;B1026&amp;"_"&amp;D1026)</f>
        <v>FCTYF_R_F_SBFI</v>
      </c>
      <c r="G1026" s="374" t="s">
        <v>766</v>
      </c>
      <c r="H1026" s="165" t="str">
        <f>TRIM("FCTYF_"&amp;B1026&amp;"_"&amp;D1026&amp;"_"&amp;E1026)</f>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AVERAGE(I1026:M1026)</f>
        <v>0</v>
      </c>
      <c r="P1026" s="157" t="b">
        <f>EXACT(ROUND(N1026,1),ROUND(O1026,1))</f>
        <v>1</v>
      </c>
    </row>
    <row r="1027" spans="1:16" x14ac:dyDescent="0.25">
      <c r="A1027" s="164" t="s">
        <v>34</v>
      </c>
      <c r="B1027" s="164" t="s">
        <v>87</v>
      </c>
      <c r="C1027" s="164" t="s">
        <v>224</v>
      </c>
      <c r="D1027" s="164" t="s">
        <v>225</v>
      </c>
      <c r="E1027" s="157" t="s">
        <v>18</v>
      </c>
      <c r="F1027" s="165" t="str">
        <f>UPPER("FCTYF_"&amp;B1027&amp;"_"&amp;D1027)</f>
        <v>FCTYF_R_F_SBFI</v>
      </c>
      <c r="G1027" s="374" t="s">
        <v>767</v>
      </c>
      <c r="H1027" s="165" t="str">
        <f>TRIM("FCTYF_"&amp;B1027&amp;"_"&amp;D1027&amp;"_"&amp;E1027)</f>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AVERAGE(I1027:M1027)</f>
        <v>0</v>
      </c>
      <c r="P1027" s="157" t="b">
        <f>EXACT(ROUND(N1027,1),ROUND(O1027,1))</f>
        <v>1</v>
      </c>
    </row>
    <row r="1028" spans="1:16" x14ac:dyDescent="0.25">
      <c r="A1028" s="164" t="s">
        <v>34</v>
      </c>
      <c r="B1028" s="164" t="s">
        <v>87</v>
      </c>
      <c r="C1028" s="164" t="s">
        <v>224</v>
      </c>
      <c r="D1028" s="164" t="s">
        <v>225</v>
      </c>
      <c r="E1028" s="157" t="s">
        <v>19</v>
      </c>
      <c r="F1028" s="165" t="str">
        <f>UPPER("FCTYF_"&amp;B1028&amp;"_"&amp;D1028)</f>
        <v>FCTYF_R_F_SBFI</v>
      </c>
      <c r="G1028" s="374" t="s">
        <v>768</v>
      </c>
      <c r="H1028" s="165" t="str">
        <f>TRIM("FCTYF_"&amp;B1028&amp;"_"&amp;D1028&amp;"_"&amp;E1028)</f>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AVERAGE(I1028:M1028)</f>
        <v>0</v>
      </c>
      <c r="P1028" s="157" t="b">
        <f>EXACT(ROUND(N1028,1),ROUND(O1028,1))</f>
        <v>1</v>
      </c>
    </row>
    <row r="1029" spans="1:16" x14ac:dyDescent="0.25">
      <c r="A1029" s="164" t="s">
        <v>34</v>
      </c>
      <c r="B1029" s="164" t="s">
        <v>87</v>
      </c>
      <c r="C1029" s="164" t="s">
        <v>224</v>
      </c>
      <c r="D1029" s="164" t="s">
        <v>225</v>
      </c>
      <c r="E1029" s="157" t="s">
        <v>21</v>
      </c>
      <c r="F1029" s="165" t="str">
        <f>UPPER("FCTYF_"&amp;B1029&amp;"_"&amp;D1029)</f>
        <v>FCTYF_R_F_SBFI</v>
      </c>
      <c r="G1029" s="374" t="s">
        <v>769</v>
      </c>
      <c r="H1029" s="165" t="str">
        <f>TRIM("FCTYF_"&amp;B1029&amp;"_"&amp;D1029&amp;"_"&amp;E1029)</f>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AVERAGE(I1029:M1029)</f>
        <v>0</v>
      </c>
      <c r="P1029" s="157" t="b">
        <f>EXACT(ROUND(N1029,1),ROUND(O1029,1))</f>
        <v>1</v>
      </c>
    </row>
    <row r="1030" spans="1:16" x14ac:dyDescent="0.25">
      <c r="A1030" s="164" t="s">
        <v>34</v>
      </c>
      <c r="B1030" s="164" t="s">
        <v>87</v>
      </c>
      <c r="C1030" s="164" t="s">
        <v>224</v>
      </c>
      <c r="D1030" s="164" t="s">
        <v>225</v>
      </c>
      <c r="E1030" s="157" t="s">
        <v>39</v>
      </c>
      <c r="F1030" s="165" t="str">
        <f>UPPER("FCTYF_"&amp;B1030&amp;"_"&amp;D1030)</f>
        <v>FCTYF_R_F_SBFI</v>
      </c>
      <c r="G1030" s="374" t="s">
        <v>806</v>
      </c>
      <c r="H1030" s="165" t="str">
        <f>TRIM("FCTYF_"&amp;B1030&amp;"_"&amp;D1030&amp;"_"&amp;E1030)</f>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AVERAGE(I1030:M1030)</f>
        <v>0</v>
      </c>
      <c r="P1030" s="157" t="b">
        <f>EXACT(ROUND(N1030,1),ROUND(O1030,1))</f>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UPPER("FCTYF_"&amp;B1032&amp;"_"&amp;D1032)</f>
        <v>FCTYF_R_F_SBFT</v>
      </c>
      <c r="G1032" s="374" t="s">
        <v>756</v>
      </c>
      <c r="H1032" s="165" t="str">
        <f>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AVERAGE(I1032:M1032)</f>
        <v>0</v>
      </c>
      <c r="P1032" s="157" t="b">
        <f>EXACT(ROUND(N1032,1),ROUND(O1032,1))</f>
        <v>1</v>
      </c>
    </row>
    <row r="1033" spans="1:16" x14ac:dyDescent="0.25">
      <c r="A1033" s="164" t="s">
        <v>34</v>
      </c>
      <c r="B1033" s="164" t="s">
        <v>87</v>
      </c>
      <c r="C1033" s="164" t="s">
        <v>224</v>
      </c>
      <c r="D1033" s="164" t="s">
        <v>204</v>
      </c>
      <c r="E1033" s="157" t="s">
        <v>3</v>
      </c>
      <c r="F1033" s="165" t="str">
        <f>UPPER("FCTYF_"&amp;B1033&amp;"_"&amp;D1033)</f>
        <v>FCTYF_R_F_SBFT</v>
      </c>
      <c r="G1033" s="374" t="s">
        <v>757</v>
      </c>
      <c r="H1033" s="165" t="str">
        <f>TRIM("FCTYF_"&amp;B1033&amp;"_"&amp;D1033&amp;"_"&amp;E1033)</f>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AVERAGE(I1033:M1033)</f>
        <v>0</v>
      </c>
      <c r="P1033" s="157" t="b">
        <f>EXACT(ROUND(N1033,1),ROUND(O1033,1))</f>
        <v>1</v>
      </c>
    </row>
    <row r="1034" spans="1:16" x14ac:dyDescent="0.25">
      <c r="A1034" s="164" t="s">
        <v>34</v>
      </c>
      <c r="B1034" s="164" t="s">
        <v>87</v>
      </c>
      <c r="C1034" s="164" t="s">
        <v>224</v>
      </c>
      <c r="D1034" s="164" t="s">
        <v>204</v>
      </c>
      <c r="E1034" s="157" t="s">
        <v>4</v>
      </c>
      <c r="F1034" s="165" t="str">
        <f>UPPER("FCTYF_"&amp;B1034&amp;"_"&amp;D1034)</f>
        <v>FCTYF_R_F_SBFT</v>
      </c>
      <c r="G1034" s="374" t="s">
        <v>758</v>
      </c>
      <c r="H1034" s="165" t="str">
        <f>TRIM("FCTYF_"&amp;B1034&amp;"_"&amp;D1034&amp;"_"&amp;E1034)</f>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AVERAGE(I1034:M1034)</f>
        <v>0</v>
      </c>
      <c r="P1034" s="157" t="b">
        <f>EXACT(ROUND(N1034,1),ROUND(O1034,1))</f>
        <v>1</v>
      </c>
    </row>
    <row r="1035" spans="1:16" x14ac:dyDescent="0.25">
      <c r="A1035" s="164" t="s">
        <v>34</v>
      </c>
      <c r="B1035" s="164" t="s">
        <v>87</v>
      </c>
      <c r="C1035" s="164" t="s">
        <v>224</v>
      </c>
      <c r="D1035" s="164" t="s">
        <v>204</v>
      </c>
      <c r="E1035" s="157" t="s">
        <v>5</v>
      </c>
      <c r="F1035" s="165" t="str">
        <f>UPPER("FCTYF_"&amp;B1035&amp;"_"&amp;D1035)</f>
        <v>FCTYF_R_F_SBFT</v>
      </c>
      <c r="G1035" s="374" t="s">
        <v>759</v>
      </c>
      <c r="H1035" s="165" t="str">
        <f>TRIM("FCTYF_"&amp;B1035&amp;"_"&amp;D1035&amp;"_"&amp;E1035)</f>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AVERAGE(I1035:M1035)</f>
        <v>0</v>
      </c>
      <c r="P1035" s="157" t="b">
        <f>EXACT(ROUND(N1035,1),ROUND(O1035,1))</f>
        <v>1</v>
      </c>
    </row>
    <row r="1036" spans="1:16" x14ac:dyDescent="0.25">
      <c r="A1036" s="164" t="s">
        <v>34</v>
      </c>
      <c r="B1036" s="164" t="s">
        <v>87</v>
      </c>
      <c r="C1036" s="164" t="s">
        <v>224</v>
      </c>
      <c r="D1036" s="164" t="s">
        <v>204</v>
      </c>
      <c r="E1036" s="157" t="s">
        <v>6</v>
      </c>
      <c r="F1036" s="165" t="str">
        <f>UPPER("FCTYF_"&amp;B1036&amp;"_"&amp;D1036)</f>
        <v>FCTYF_R_F_SBFT</v>
      </c>
      <c r="G1036" s="374" t="s">
        <v>770</v>
      </c>
      <c r="H1036" s="165" t="str">
        <f>TRIM("FCTYF_"&amp;B1036&amp;"_"&amp;D1036&amp;"_"&amp;E1036)</f>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AVERAGE(I1036:M1036)</f>
        <v>0</v>
      </c>
      <c r="P1036" s="157" t="b">
        <f>EXACT(ROUND(N1036,1),ROUND(O1036,1))</f>
        <v>1</v>
      </c>
    </row>
    <row r="1037" spans="1:16" x14ac:dyDescent="0.25">
      <c r="A1037" s="164" t="s">
        <v>34</v>
      </c>
      <c r="B1037" s="164" t="s">
        <v>87</v>
      </c>
      <c r="C1037" s="164" t="s">
        <v>224</v>
      </c>
      <c r="D1037" s="164" t="s">
        <v>204</v>
      </c>
      <c r="E1037" s="157" t="s">
        <v>7</v>
      </c>
      <c r="F1037" s="165" t="str">
        <f>UPPER("FCTYF_"&amp;B1037&amp;"_"&amp;D1037)</f>
        <v>FCTYF_R_F_SBFT</v>
      </c>
      <c r="G1037" s="374" t="s">
        <v>760</v>
      </c>
      <c r="H1037" s="165" t="str">
        <f>TRIM("FCTYF_"&amp;B1037&amp;"_"&amp;D1037&amp;"_"&amp;E1037)</f>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AVERAGE(I1037:M1037)</f>
        <v>0</v>
      </c>
      <c r="P1037" s="157" t="b">
        <f>EXACT(ROUND(N1037,1),ROUND(O1037,1))</f>
        <v>1</v>
      </c>
    </row>
    <row r="1038" spans="1:16" x14ac:dyDescent="0.25">
      <c r="A1038" s="164" t="s">
        <v>34</v>
      </c>
      <c r="B1038" s="164" t="s">
        <v>87</v>
      </c>
      <c r="C1038" s="164" t="s">
        <v>224</v>
      </c>
      <c r="D1038" s="164" t="s">
        <v>204</v>
      </c>
      <c r="E1038" s="157" t="s">
        <v>8</v>
      </c>
      <c r="F1038" s="165" t="str">
        <f>UPPER("FCTYF_"&amp;B1038&amp;"_"&amp;D1038)</f>
        <v>FCTYF_R_F_SBFT</v>
      </c>
      <c r="G1038" s="374" t="s">
        <v>761</v>
      </c>
      <c r="H1038" s="165" t="str">
        <f>TRIM("FCTYF_"&amp;B1038&amp;"_"&amp;D1038&amp;"_"&amp;E1038)</f>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AVERAGE(I1038:M1038)</f>
        <v>0</v>
      </c>
      <c r="P1038" s="157" t="b">
        <f>EXACT(ROUND(N1038,1),ROUND(O1038,1))</f>
        <v>1</v>
      </c>
    </row>
    <row r="1039" spans="1:16" x14ac:dyDescent="0.25">
      <c r="A1039" s="164" t="s">
        <v>34</v>
      </c>
      <c r="B1039" s="164" t="s">
        <v>87</v>
      </c>
      <c r="C1039" s="164" t="s">
        <v>224</v>
      </c>
      <c r="D1039" s="164" t="s">
        <v>204</v>
      </c>
      <c r="E1039" s="157" t="s">
        <v>9</v>
      </c>
      <c r="F1039" s="165" t="str">
        <f>UPPER("FCTYF_"&amp;B1039&amp;"_"&amp;D1039)</f>
        <v>FCTYF_R_F_SBFT</v>
      </c>
      <c r="G1039" s="374" t="s">
        <v>762</v>
      </c>
      <c r="H1039" s="165" t="str">
        <f>TRIM("FCTYF_"&amp;B1039&amp;"_"&amp;D1039&amp;"_"&amp;E1039)</f>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AVERAGE(I1039:M1039)</f>
        <v>0</v>
      </c>
      <c r="P1039" s="157" t="b">
        <f>EXACT(ROUND(N1039,1),ROUND(O1039,1))</f>
        <v>1</v>
      </c>
    </row>
    <row r="1040" spans="1:16" x14ac:dyDescent="0.25">
      <c r="A1040" s="164" t="s">
        <v>34</v>
      </c>
      <c r="B1040" s="164" t="s">
        <v>87</v>
      </c>
      <c r="C1040" s="164" t="s">
        <v>224</v>
      </c>
      <c r="D1040" s="164" t="s">
        <v>204</v>
      </c>
      <c r="E1040" s="157" t="s">
        <v>11</v>
      </c>
      <c r="F1040" s="165" t="str">
        <f>UPPER("FCTYF_"&amp;B1040&amp;"_"&amp;D1040)</f>
        <v>FCTYF_R_F_SBFT</v>
      </c>
      <c r="G1040" s="374" t="s">
        <v>805</v>
      </c>
      <c r="H1040" s="165" t="str">
        <f>TRIM("FCTYF_"&amp;B1040&amp;"_"&amp;D1040&amp;"_"&amp;E1040)</f>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AVERAGE(I1040:M1040)</f>
        <v>0</v>
      </c>
      <c r="P1040" s="157" t="b">
        <f>EXACT(ROUND(N1040,1),ROUND(O1040,1))</f>
        <v>1</v>
      </c>
    </row>
    <row r="1041" spans="1:16" x14ac:dyDescent="0.25">
      <c r="A1041" s="164" t="s">
        <v>34</v>
      </c>
      <c r="B1041" s="164" t="s">
        <v>87</v>
      </c>
      <c r="C1041" s="164" t="s">
        <v>224</v>
      </c>
      <c r="D1041" s="164" t="s">
        <v>204</v>
      </c>
      <c r="E1041" s="157" t="s">
        <v>13</v>
      </c>
      <c r="F1041" s="165" t="str">
        <f>UPPER("FCTYF_"&amp;B1041&amp;"_"&amp;D1041)</f>
        <v>FCTYF_R_F_SBFT</v>
      </c>
      <c r="G1041" s="374" t="s">
        <v>763</v>
      </c>
      <c r="H1041" s="165" t="str">
        <f>TRIM("FCTYF_"&amp;B1041&amp;"_"&amp;D1041&amp;"_"&amp;E1041)</f>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AVERAGE(I1041:M1041)</f>
        <v>0</v>
      </c>
      <c r="P1041" s="157" t="b">
        <f>EXACT(ROUND(N1041,1),ROUND(O1041,1))</f>
        <v>1</v>
      </c>
    </row>
    <row r="1042" spans="1:16" x14ac:dyDescent="0.25">
      <c r="A1042" s="164" t="s">
        <v>34</v>
      </c>
      <c r="B1042" s="164" t="s">
        <v>87</v>
      </c>
      <c r="C1042" s="164" t="s">
        <v>224</v>
      </c>
      <c r="D1042" s="164" t="s">
        <v>204</v>
      </c>
      <c r="E1042" s="157" t="s">
        <v>14</v>
      </c>
      <c r="F1042" s="165" t="str">
        <f>UPPER("FCTYF_"&amp;B1042&amp;"_"&amp;D1042)</f>
        <v>FCTYF_R_F_SBFT</v>
      </c>
      <c r="G1042" s="374" t="s">
        <v>764</v>
      </c>
      <c r="H1042" s="165" t="str">
        <f>TRIM("FCTYF_"&amp;B1042&amp;"_"&amp;D1042&amp;"_"&amp;E1042)</f>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AVERAGE(I1042:M1042)</f>
        <v>0</v>
      </c>
      <c r="P1042" s="157" t="b">
        <f>EXACT(ROUND(N1042,1),ROUND(O1042,1))</f>
        <v>1</v>
      </c>
    </row>
    <row r="1043" spans="1:16" x14ac:dyDescent="0.25">
      <c r="A1043" s="164" t="s">
        <v>34</v>
      </c>
      <c r="B1043" s="164" t="s">
        <v>87</v>
      </c>
      <c r="C1043" s="164" t="s">
        <v>224</v>
      </c>
      <c r="D1043" s="164" t="s">
        <v>204</v>
      </c>
      <c r="E1043" s="157" t="s">
        <v>15</v>
      </c>
      <c r="F1043" s="165" t="str">
        <f>UPPER("FCTYF_"&amp;B1043&amp;"_"&amp;D1043)</f>
        <v>FCTYF_R_F_SBFT</v>
      </c>
      <c r="G1043" s="374" t="s">
        <v>765</v>
      </c>
      <c r="H1043" s="165" t="str">
        <f>TRIM("FCTYF_"&amp;B1043&amp;"_"&amp;D1043&amp;"_"&amp;E1043)</f>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AVERAGE(I1043:M1043)</f>
        <v>0</v>
      </c>
      <c r="P1043" s="157" t="b">
        <f>EXACT(ROUND(N1043,1),ROUND(O1043,1))</f>
        <v>1</v>
      </c>
    </row>
    <row r="1044" spans="1:16" x14ac:dyDescent="0.25">
      <c r="A1044" s="164" t="s">
        <v>34</v>
      </c>
      <c r="B1044" s="164" t="s">
        <v>87</v>
      </c>
      <c r="C1044" s="164" t="s">
        <v>224</v>
      </c>
      <c r="D1044" s="164" t="s">
        <v>204</v>
      </c>
      <c r="E1044" s="157" t="s">
        <v>17</v>
      </c>
      <c r="F1044" s="165" t="str">
        <f>UPPER("FCTYF_"&amp;B1044&amp;"_"&amp;D1044)</f>
        <v>FCTYF_R_F_SBFT</v>
      </c>
      <c r="G1044" s="374" t="s">
        <v>766</v>
      </c>
      <c r="H1044" s="165" t="str">
        <f>TRIM("FCTYF_"&amp;B1044&amp;"_"&amp;D1044&amp;"_"&amp;E1044)</f>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AVERAGE(I1044:M1044)</f>
        <v>0</v>
      </c>
      <c r="P1044" s="157" t="b">
        <f>EXACT(ROUND(N1044,1),ROUND(O1044,1))</f>
        <v>1</v>
      </c>
    </row>
    <row r="1045" spans="1:16" x14ac:dyDescent="0.25">
      <c r="A1045" s="164" t="s">
        <v>34</v>
      </c>
      <c r="B1045" s="164" t="s">
        <v>87</v>
      </c>
      <c r="C1045" s="164" t="s">
        <v>224</v>
      </c>
      <c r="D1045" s="164" t="s">
        <v>204</v>
      </c>
      <c r="E1045" s="157" t="s">
        <v>18</v>
      </c>
      <c r="F1045" s="165" t="str">
        <f>UPPER("FCTYF_"&amp;B1045&amp;"_"&amp;D1045)</f>
        <v>FCTYF_R_F_SBFT</v>
      </c>
      <c r="G1045" s="374" t="s">
        <v>767</v>
      </c>
      <c r="H1045" s="165" t="str">
        <f>TRIM("FCTYF_"&amp;B1045&amp;"_"&amp;D1045&amp;"_"&amp;E1045)</f>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AVERAGE(I1045:M1045)</f>
        <v>0</v>
      </c>
      <c r="P1045" s="157" t="b">
        <f>EXACT(ROUND(N1045,1),ROUND(O1045,1))</f>
        <v>1</v>
      </c>
    </row>
    <row r="1046" spans="1:16" x14ac:dyDescent="0.25">
      <c r="A1046" s="164" t="s">
        <v>34</v>
      </c>
      <c r="B1046" s="164" t="s">
        <v>87</v>
      </c>
      <c r="C1046" s="164" t="s">
        <v>224</v>
      </c>
      <c r="D1046" s="164" t="s">
        <v>204</v>
      </c>
      <c r="E1046" s="157" t="s">
        <v>19</v>
      </c>
      <c r="F1046" s="165" t="str">
        <f>UPPER("FCTYF_"&amp;B1046&amp;"_"&amp;D1046)</f>
        <v>FCTYF_R_F_SBFT</v>
      </c>
      <c r="G1046" s="374" t="s">
        <v>768</v>
      </c>
      <c r="H1046" s="165" t="str">
        <f>TRIM("FCTYF_"&amp;B1046&amp;"_"&amp;D1046&amp;"_"&amp;E1046)</f>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AVERAGE(I1046:M1046)</f>
        <v>0</v>
      </c>
      <c r="P1046" s="157" t="b">
        <f>EXACT(ROUND(N1046,1),ROUND(O1046,1))</f>
        <v>1</v>
      </c>
    </row>
    <row r="1047" spans="1:16" x14ac:dyDescent="0.25">
      <c r="A1047" s="164" t="s">
        <v>34</v>
      </c>
      <c r="B1047" s="164" t="s">
        <v>87</v>
      </c>
      <c r="C1047" s="164" t="s">
        <v>224</v>
      </c>
      <c r="D1047" s="164" t="s">
        <v>204</v>
      </c>
      <c r="E1047" s="157" t="s">
        <v>21</v>
      </c>
      <c r="F1047" s="165" t="str">
        <f>UPPER("FCTYF_"&amp;B1047&amp;"_"&amp;D1047)</f>
        <v>FCTYF_R_F_SBFT</v>
      </c>
      <c r="G1047" s="374" t="s">
        <v>769</v>
      </c>
      <c r="H1047" s="165" t="str">
        <f>TRIM("FCTYF_"&amp;B1047&amp;"_"&amp;D1047&amp;"_"&amp;E1047)</f>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AVERAGE(I1047:M1047)</f>
        <v>0</v>
      </c>
      <c r="P1047" s="157" t="b">
        <f>EXACT(ROUND(N1047,1),ROUND(O1047,1))</f>
        <v>1</v>
      </c>
    </row>
    <row r="1048" spans="1:16" x14ac:dyDescent="0.25">
      <c r="A1048" s="164" t="s">
        <v>34</v>
      </c>
      <c r="B1048" s="164" t="s">
        <v>87</v>
      </c>
      <c r="C1048" s="164" t="s">
        <v>224</v>
      </c>
      <c r="D1048" s="164" t="s">
        <v>204</v>
      </c>
      <c r="E1048" s="157" t="s">
        <v>39</v>
      </c>
      <c r="F1048" s="165" t="str">
        <f>UPPER("FCTYF_"&amp;B1048&amp;"_"&amp;D1048)</f>
        <v>FCTYF_R_F_SBFT</v>
      </c>
      <c r="G1048" s="374" t="s">
        <v>806</v>
      </c>
      <c r="H1048" s="165" t="str">
        <f>TRIM("FCTYF_"&amp;B1048&amp;"_"&amp;D1048&amp;"_"&amp;E1048)</f>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AVERAGE(I1048:M1048)</f>
        <v>0</v>
      </c>
      <c r="P1048" s="157" t="b">
        <f>EXACT(ROUND(N1048,1),ROUND(O1048,1))</f>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UPPER("FCTYF_"&amp;B1050&amp;"_"&amp;D1050)</f>
        <v>FCTYF_R_F_SBPE</v>
      </c>
      <c r="G1050" s="374" t="s">
        <v>756</v>
      </c>
      <c r="H1050" s="165" t="str">
        <f>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AVERAGE(I1050:M1050)</f>
        <v>0</v>
      </c>
      <c r="P1050" s="157" t="b">
        <f>EXACT(ROUND(N1050,1),ROUND(O1050,1))</f>
        <v>1</v>
      </c>
    </row>
    <row r="1051" spans="1:16" x14ac:dyDescent="0.25">
      <c r="A1051" s="164" t="s">
        <v>34</v>
      </c>
      <c r="B1051" s="164" t="s">
        <v>87</v>
      </c>
      <c r="C1051" s="164" t="s">
        <v>226</v>
      </c>
      <c r="D1051" s="164" t="s">
        <v>227</v>
      </c>
      <c r="E1051" s="157" t="s">
        <v>3</v>
      </c>
      <c r="F1051" s="165" t="str">
        <f>UPPER("FCTYF_"&amp;B1051&amp;"_"&amp;D1051)</f>
        <v>FCTYF_R_F_SBPE</v>
      </c>
      <c r="G1051" s="374" t="s">
        <v>757</v>
      </c>
      <c r="H1051" s="165" t="str">
        <f>TRIM("FCTYF_"&amp;B1051&amp;"_"&amp;D1051&amp;"_"&amp;E1051)</f>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AVERAGE(I1051:M1051)</f>
        <v>0</v>
      </c>
      <c r="P1051" s="157" t="b">
        <f>EXACT(ROUND(N1051,1),ROUND(O1051,1))</f>
        <v>1</v>
      </c>
    </row>
    <row r="1052" spans="1:16" x14ac:dyDescent="0.25">
      <c r="A1052" s="164" t="s">
        <v>34</v>
      </c>
      <c r="B1052" s="164" t="s">
        <v>87</v>
      </c>
      <c r="C1052" s="164" t="s">
        <v>226</v>
      </c>
      <c r="D1052" s="164" t="s">
        <v>227</v>
      </c>
      <c r="E1052" s="157" t="s">
        <v>4</v>
      </c>
      <c r="F1052" s="165" t="str">
        <f>UPPER("FCTYF_"&amp;B1052&amp;"_"&amp;D1052)</f>
        <v>FCTYF_R_F_SBPE</v>
      </c>
      <c r="G1052" s="374" t="s">
        <v>758</v>
      </c>
      <c r="H1052" s="165" t="str">
        <f>TRIM("FCTYF_"&amp;B1052&amp;"_"&amp;D1052&amp;"_"&amp;E1052)</f>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AVERAGE(I1052:M1052)</f>
        <v>0</v>
      </c>
      <c r="P1052" s="157" t="b">
        <f>EXACT(ROUND(N1052,1),ROUND(O1052,1))</f>
        <v>1</v>
      </c>
    </row>
    <row r="1053" spans="1:16" x14ac:dyDescent="0.25">
      <c r="A1053" s="164" t="s">
        <v>34</v>
      </c>
      <c r="B1053" s="164" t="s">
        <v>87</v>
      </c>
      <c r="C1053" s="164" t="s">
        <v>226</v>
      </c>
      <c r="D1053" s="164" t="s">
        <v>227</v>
      </c>
      <c r="E1053" s="157" t="s">
        <v>5</v>
      </c>
      <c r="F1053" s="165" t="str">
        <f>UPPER("FCTYF_"&amp;B1053&amp;"_"&amp;D1053)</f>
        <v>FCTYF_R_F_SBPE</v>
      </c>
      <c r="G1053" s="374" t="s">
        <v>759</v>
      </c>
      <c r="H1053" s="165" t="str">
        <f>TRIM("FCTYF_"&amp;B1053&amp;"_"&amp;D1053&amp;"_"&amp;E1053)</f>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AVERAGE(I1053:M1053)</f>
        <v>0</v>
      </c>
      <c r="P1053" s="157" t="b">
        <f>EXACT(ROUND(N1053,1),ROUND(O1053,1))</f>
        <v>1</v>
      </c>
    </row>
    <row r="1054" spans="1:16" x14ac:dyDescent="0.25">
      <c r="A1054" s="164" t="s">
        <v>34</v>
      </c>
      <c r="B1054" s="164" t="s">
        <v>87</v>
      </c>
      <c r="C1054" s="164" t="s">
        <v>226</v>
      </c>
      <c r="D1054" s="164" t="s">
        <v>227</v>
      </c>
      <c r="E1054" s="157" t="s">
        <v>6</v>
      </c>
      <c r="F1054" s="165" t="str">
        <f>UPPER("FCTYF_"&amp;B1054&amp;"_"&amp;D1054)</f>
        <v>FCTYF_R_F_SBPE</v>
      </c>
      <c r="G1054" s="374" t="s">
        <v>770</v>
      </c>
      <c r="H1054" s="165" t="str">
        <f>TRIM("FCTYF_"&amp;B1054&amp;"_"&amp;D1054&amp;"_"&amp;E1054)</f>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AVERAGE(I1054:M1054)</f>
        <v>0</v>
      </c>
      <c r="P1054" s="157" t="b">
        <f>EXACT(ROUND(N1054,1),ROUND(O1054,1))</f>
        <v>1</v>
      </c>
    </row>
    <row r="1055" spans="1:16" x14ac:dyDescent="0.25">
      <c r="A1055" s="164" t="s">
        <v>34</v>
      </c>
      <c r="B1055" s="164" t="s">
        <v>87</v>
      </c>
      <c r="C1055" s="164" t="s">
        <v>226</v>
      </c>
      <c r="D1055" s="164" t="s">
        <v>227</v>
      </c>
      <c r="E1055" s="157" t="s">
        <v>7</v>
      </c>
      <c r="F1055" s="165" t="str">
        <f>UPPER("FCTYF_"&amp;B1055&amp;"_"&amp;D1055)</f>
        <v>FCTYF_R_F_SBPE</v>
      </c>
      <c r="G1055" s="374" t="s">
        <v>760</v>
      </c>
      <c r="H1055" s="165" t="str">
        <f>TRIM("FCTYF_"&amp;B1055&amp;"_"&amp;D1055&amp;"_"&amp;E1055)</f>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AVERAGE(I1055:M1055)</f>
        <v>0</v>
      </c>
      <c r="P1055" s="157" t="b">
        <f>EXACT(ROUND(N1055,1),ROUND(O1055,1))</f>
        <v>1</v>
      </c>
    </row>
    <row r="1056" spans="1:16" x14ac:dyDescent="0.25">
      <c r="A1056" s="164" t="s">
        <v>34</v>
      </c>
      <c r="B1056" s="164" t="s">
        <v>87</v>
      </c>
      <c r="C1056" s="164" t="s">
        <v>226</v>
      </c>
      <c r="D1056" s="164" t="s">
        <v>227</v>
      </c>
      <c r="E1056" s="157" t="s">
        <v>8</v>
      </c>
      <c r="F1056" s="165" t="str">
        <f>UPPER("FCTYF_"&amp;B1056&amp;"_"&amp;D1056)</f>
        <v>FCTYF_R_F_SBPE</v>
      </c>
      <c r="G1056" s="374" t="s">
        <v>761</v>
      </c>
      <c r="H1056" s="165" t="str">
        <f>TRIM("FCTYF_"&amp;B1056&amp;"_"&amp;D1056&amp;"_"&amp;E1056)</f>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AVERAGE(I1056:M1056)</f>
        <v>0</v>
      </c>
      <c r="P1056" s="157" t="b">
        <f>EXACT(ROUND(N1056,1),ROUND(O1056,1))</f>
        <v>1</v>
      </c>
    </row>
    <row r="1057" spans="1:16" x14ac:dyDescent="0.25">
      <c r="A1057" s="164" t="s">
        <v>34</v>
      </c>
      <c r="B1057" s="164" t="s">
        <v>87</v>
      </c>
      <c r="C1057" s="164" t="s">
        <v>226</v>
      </c>
      <c r="D1057" s="164" t="s">
        <v>227</v>
      </c>
      <c r="E1057" s="157" t="s">
        <v>9</v>
      </c>
      <c r="F1057" s="165" t="str">
        <f>UPPER("FCTYF_"&amp;B1057&amp;"_"&amp;D1057)</f>
        <v>FCTYF_R_F_SBPE</v>
      </c>
      <c r="G1057" s="374" t="s">
        <v>762</v>
      </c>
      <c r="H1057" s="165" t="str">
        <f>TRIM("FCTYF_"&amp;B1057&amp;"_"&amp;D1057&amp;"_"&amp;E1057)</f>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AVERAGE(I1057:M1057)</f>
        <v>0</v>
      </c>
      <c r="P1057" s="157" t="b">
        <f>EXACT(ROUND(N1057,1),ROUND(O1057,1))</f>
        <v>1</v>
      </c>
    </row>
    <row r="1058" spans="1:16" x14ac:dyDescent="0.25">
      <c r="A1058" s="164" t="s">
        <v>34</v>
      </c>
      <c r="B1058" s="164" t="s">
        <v>87</v>
      </c>
      <c r="C1058" s="164" t="s">
        <v>226</v>
      </c>
      <c r="D1058" s="164" t="s">
        <v>227</v>
      </c>
      <c r="E1058" s="157" t="s">
        <v>11</v>
      </c>
      <c r="F1058" s="165" t="str">
        <f>UPPER("FCTYF_"&amp;B1058&amp;"_"&amp;D1058)</f>
        <v>FCTYF_R_F_SBPE</v>
      </c>
      <c r="G1058" s="374" t="s">
        <v>805</v>
      </c>
      <c r="H1058" s="165" t="str">
        <f>TRIM("FCTYF_"&amp;B1058&amp;"_"&amp;D1058&amp;"_"&amp;E1058)</f>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AVERAGE(I1058:M1058)</f>
        <v>0</v>
      </c>
      <c r="P1058" s="157" t="b">
        <f>EXACT(ROUND(N1058,1),ROUND(O1058,1))</f>
        <v>1</v>
      </c>
    </row>
    <row r="1059" spans="1:16" x14ac:dyDescent="0.25">
      <c r="A1059" s="164" t="s">
        <v>34</v>
      </c>
      <c r="B1059" s="164" t="s">
        <v>87</v>
      </c>
      <c r="C1059" s="164" t="s">
        <v>226</v>
      </c>
      <c r="D1059" s="164" t="s">
        <v>227</v>
      </c>
      <c r="E1059" s="157" t="s">
        <v>13</v>
      </c>
      <c r="F1059" s="165" t="str">
        <f>UPPER("FCTYF_"&amp;B1059&amp;"_"&amp;D1059)</f>
        <v>FCTYF_R_F_SBPE</v>
      </c>
      <c r="G1059" s="374" t="s">
        <v>763</v>
      </c>
      <c r="H1059" s="165" t="str">
        <f>TRIM("FCTYF_"&amp;B1059&amp;"_"&amp;D1059&amp;"_"&amp;E1059)</f>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AVERAGE(I1059:M1059)</f>
        <v>0</v>
      </c>
      <c r="P1059" s="157" t="b">
        <f>EXACT(ROUND(N1059,1),ROUND(O1059,1))</f>
        <v>1</v>
      </c>
    </row>
    <row r="1060" spans="1:16" x14ac:dyDescent="0.25">
      <c r="A1060" s="164" t="s">
        <v>34</v>
      </c>
      <c r="B1060" s="164" t="s">
        <v>87</v>
      </c>
      <c r="C1060" s="164" t="s">
        <v>226</v>
      </c>
      <c r="D1060" s="164" t="s">
        <v>227</v>
      </c>
      <c r="E1060" s="157" t="s">
        <v>14</v>
      </c>
      <c r="F1060" s="165" t="str">
        <f>UPPER("FCTYF_"&amp;B1060&amp;"_"&amp;D1060)</f>
        <v>FCTYF_R_F_SBPE</v>
      </c>
      <c r="G1060" s="374" t="s">
        <v>764</v>
      </c>
      <c r="H1060" s="165" t="str">
        <f>TRIM("FCTYF_"&amp;B1060&amp;"_"&amp;D1060&amp;"_"&amp;E1060)</f>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AVERAGE(I1060:M1060)</f>
        <v>0</v>
      </c>
      <c r="P1060" s="157" t="b">
        <f>EXACT(ROUND(N1060,1),ROUND(O1060,1))</f>
        <v>1</v>
      </c>
    </row>
    <row r="1061" spans="1:16" x14ac:dyDescent="0.25">
      <c r="A1061" s="164" t="s">
        <v>34</v>
      </c>
      <c r="B1061" s="164" t="s">
        <v>87</v>
      </c>
      <c r="C1061" s="164" t="s">
        <v>226</v>
      </c>
      <c r="D1061" s="164" t="s">
        <v>227</v>
      </c>
      <c r="E1061" s="157" t="s">
        <v>15</v>
      </c>
      <c r="F1061" s="165" t="str">
        <f>UPPER("FCTYF_"&amp;B1061&amp;"_"&amp;D1061)</f>
        <v>FCTYF_R_F_SBPE</v>
      </c>
      <c r="G1061" s="374" t="s">
        <v>765</v>
      </c>
      <c r="H1061" s="165" t="str">
        <f>TRIM("FCTYF_"&amp;B1061&amp;"_"&amp;D1061&amp;"_"&amp;E1061)</f>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AVERAGE(I1061:M1061)</f>
        <v>0</v>
      </c>
      <c r="P1061" s="157" t="b">
        <f>EXACT(ROUND(N1061,1),ROUND(O1061,1))</f>
        <v>1</v>
      </c>
    </row>
    <row r="1062" spans="1:16" x14ac:dyDescent="0.25">
      <c r="A1062" s="164" t="s">
        <v>34</v>
      </c>
      <c r="B1062" s="164" t="s">
        <v>87</v>
      </c>
      <c r="C1062" s="164" t="s">
        <v>226</v>
      </c>
      <c r="D1062" s="164" t="s">
        <v>227</v>
      </c>
      <c r="E1062" s="157" t="s">
        <v>17</v>
      </c>
      <c r="F1062" s="165" t="str">
        <f>UPPER("FCTYF_"&amp;B1062&amp;"_"&amp;D1062)</f>
        <v>FCTYF_R_F_SBPE</v>
      </c>
      <c r="G1062" s="374" t="s">
        <v>766</v>
      </c>
      <c r="H1062" s="165" t="str">
        <f>TRIM("FCTYF_"&amp;B1062&amp;"_"&amp;D1062&amp;"_"&amp;E1062)</f>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AVERAGE(I1062:M1062)</f>
        <v>0</v>
      </c>
      <c r="P1062" s="157" t="b">
        <f>EXACT(ROUND(N1062,1),ROUND(O1062,1))</f>
        <v>1</v>
      </c>
    </row>
    <row r="1063" spans="1:16" x14ac:dyDescent="0.25">
      <c r="A1063" s="164" t="s">
        <v>34</v>
      </c>
      <c r="B1063" s="164" t="s">
        <v>87</v>
      </c>
      <c r="C1063" s="164" t="s">
        <v>226</v>
      </c>
      <c r="D1063" s="164" t="s">
        <v>227</v>
      </c>
      <c r="E1063" s="157" t="s">
        <v>18</v>
      </c>
      <c r="F1063" s="165" t="str">
        <f>UPPER("FCTYF_"&amp;B1063&amp;"_"&amp;D1063)</f>
        <v>FCTYF_R_F_SBPE</v>
      </c>
      <c r="G1063" s="374" t="s">
        <v>767</v>
      </c>
      <c r="H1063" s="165" t="str">
        <f>TRIM("FCTYF_"&amp;B1063&amp;"_"&amp;D1063&amp;"_"&amp;E1063)</f>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AVERAGE(I1063:M1063)</f>
        <v>0</v>
      </c>
      <c r="P1063" s="157" t="b">
        <f>EXACT(ROUND(N1063,1),ROUND(O1063,1))</f>
        <v>1</v>
      </c>
    </row>
    <row r="1064" spans="1:16" x14ac:dyDescent="0.25">
      <c r="A1064" s="164" t="s">
        <v>34</v>
      </c>
      <c r="B1064" s="164" t="s">
        <v>87</v>
      </c>
      <c r="C1064" s="164" t="s">
        <v>226</v>
      </c>
      <c r="D1064" s="164" t="s">
        <v>227</v>
      </c>
      <c r="E1064" s="157" t="s">
        <v>19</v>
      </c>
      <c r="F1064" s="165" t="str">
        <f>UPPER("FCTYF_"&amp;B1064&amp;"_"&amp;D1064)</f>
        <v>FCTYF_R_F_SBPE</v>
      </c>
      <c r="G1064" s="374" t="s">
        <v>768</v>
      </c>
      <c r="H1064" s="165" t="str">
        <f>TRIM("FCTYF_"&amp;B1064&amp;"_"&amp;D1064&amp;"_"&amp;E1064)</f>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AVERAGE(I1064:M1064)</f>
        <v>0</v>
      </c>
      <c r="P1064" s="157" t="b">
        <f>EXACT(ROUND(N1064,1),ROUND(O1064,1))</f>
        <v>1</v>
      </c>
    </row>
    <row r="1065" spans="1:16" x14ac:dyDescent="0.25">
      <c r="A1065" s="164" t="s">
        <v>34</v>
      </c>
      <c r="B1065" s="164" t="s">
        <v>87</v>
      </c>
      <c r="C1065" s="164" t="s">
        <v>226</v>
      </c>
      <c r="D1065" s="164" t="s">
        <v>227</v>
      </c>
      <c r="E1065" s="157" t="s">
        <v>21</v>
      </c>
      <c r="F1065" s="165" t="str">
        <f>UPPER("FCTYF_"&amp;B1065&amp;"_"&amp;D1065)</f>
        <v>FCTYF_R_F_SBPE</v>
      </c>
      <c r="G1065" s="374" t="s">
        <v>769</v>
      </c>
      <c r="H1065" s="165" t="str">
        <f>TRIM("FCTYF_"&amp;B1065&amp;"_"&amp;D1065&amp;"_"&amp;E1065)</f>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AVERAGE(I1065:M1065)</f>
        <v>0</v>
      </c>
      <c r="P1065" s="157" t="b">
        <f>EXACT(ROUND(N1065,1),ROUND(O1065,1))</f>
        <v>1</v>
      </c>
    </row>
    <row r="1066" spans="1:16" x14ac:dyDescent="0.25">
      <c r="A1066" s="164" t="s">
        <v>34</v>
      </c>
      <c r="B1066" s="164" t="s">
        <v>87</v>
      </c>
      <c r="C1066" s="164" t="s">
        <v>226</v>
      </c>
      <c r="D1066" s="164" t="s">
        <v>227</v>
      </c>
      <c r="E1066" s="157" t="s">
        <v>39</v>
      </c>
      <c r="F1066" s="165" t="str">
        <f>UPPER("FCTYF_"&amp;B1066&amp;"_"&amp;D1066)</f>
        <v>FCTYF_R_F_SBPE</v>
      </c>
      <c r="G1066" s="374" t="s">
        <v>806</v>
      </c>
      <c r="H1066" s="165" t="str">
        <f>TRIM("FCTYF_"&amp;B1066&amp;"_"&amp;D1066&amp;"_"&amp;E1066)</f>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AVERAGE(I1066:M1066)</f>
        <v>0</v>
      </c>
      <c r="P1066" s="157" t="b">
        <f>EXACT(ROUND(N1066,1),ROUND(O1066,1))</f>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UPPER("FCTYF_"&amp;B1068&amp;"_"&amp;D1068)</f>
        <v>FCTYF_SAB_SB</v>
      </c>
      <c r="G1068" s="374" t="s">
        <v>756</v>
      </c>
      <c r="H1068" s="165" t="str">
        <f>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AVERAGE(I1068:M1068)</f>
        <v>0</v>
      </c>
      <c r="P1068" s="157" t="b">
        <f>EXACT(ROUND(N1068,1),ROUND(O1068,1))</f>
        <v>1</v>
      </c>
    </row>
    <row r="1069" spans="1:16" x14ac:dyDescent="0.25">
      <c r="A1069" s="164" t="s">
        <v>37</v>
      </c>
      <c r="B1069" s="164" t="s">
        <v>84</v>
      </c>
      <c r="C1069" s="164" t="s">
        <v>37</v>
      </c>
      <c r="D1069" s="164" t="s">
        <v>228</v>
      </c>
      <c r="E1069" s="157" t="s">
        <v>3</v>
      </c>
      <c r="F1069" s="165" t="str">
        <f>UPPER("FCTYF_"&amp;B1069&amp;"_"&amp;D1069)</f>
        <v>FCTYF_SAB_SB</v>
      </c>
      <c r="G1069" s="374" t="s">
        <v>757</v>
      </c>
      <c r="H1069" s="165" t="str">
        <f>TRIM("FCTYF_"&amp;B1069&amp;"_"&amp;D1069&amp;"_"&amp;E1069)</f>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AVERAGE(I1069:M1069)</f>
        <v>0</v>
      </c>
      <c r="P1069" s="157" t="b">
        <f>EXACT(ROUND(N1069,1),ROUND(O1069,1))</f>
        <v>1</v>
      </c>
    </row>
    <row r="1070" spans="1:16" x14ac:dyDescent="0.25">
      <c r="A1070" s="164" t="s">
        <v>37</v>
      </c>
      <c r="B1070" s="164" t="s">
        <v>84</v>
      </c>
      <c r="C1070" s="164" t="s">
        <v>37</v>
      </c>
      <c r="D1070" s="164" t="s">
        <v>228</v>
      </c>
      <c r="E1070" s="157" t="s">
        <v>4</v>
      </c>
      <c r="F1070" s="165" t="str">
        <f>UPPER("FCTYF_"&amp;B1070&amp;"_"&amp;D1070)</f>
        <v>FCTYF_SAB_SB</v>
      </c>
      <c r="G1070" s="374" t="s">
        <v>758</v>
      </c>
      <c r="H1070" s="165" t="str">
        <f>TRIM("FCTYF_"&amp;B1070&amp;"_"&amp;D1070&amp;"_"&amp;E1070)</f>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AVERAGE(I1070:M1070)</f>
        <v>0</v>
      </c>
      <c r="P1070" s="157" t="b">
        <f>EXACT(ROUND(N1070,1),ROUND(O1070,1))</f>
        <v>1</v>
      </c>
    </row>
    <row r="1071" spans="1:16" x14ac:dyDescent="0.25">
      <c r="A1071" s="164" t="s">
        <v>37</v>
      </c>
      <c r="B1071" s="164" t="s">
        <v>84</v>
      </c>
      <c r="C1071" s="164" t="s">
        <v>37</v>
      </c>
      <c r="D1071" s="164" t="s">
        <v>228</v>
      </c>
      <c r="E1071" s="157" t="s">
        <v>5</v>
      </c>
      <c r="F1071" s="165" t="str">
        <f>UPPER("FCTYF_"&amp;B1071&amp;"_"&amp;D1071)</f>
        <v>FCTYF_SAB_SB</v>
      </c>
      <c r="G1071" s="374" t="s">
        <v>759</v>
      </c>
      <c r="H1071" s="165" t="str">
        <f>TRIM("FCTYF_"&amp;B1071&amp;"_"&amp;D1071&amp;"_"&amp;E1071)</f>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AVERAGE(I1071:M1071)</f>
        <v>0</v>
      </c>
      <c r="P1071" s="157" t="b">
        <f>EXACT(ROUND(N1071,1),ROUND(O1071,1))</f>
        <v>1</v>
      </c>
    </row>
    <row r="1072" spans="1:16" x14ac:dyDescent="0.25">
      <c r="A1072" s="164" t="s">
        <v>37</v>
      </c>
      <c r="B1072" s="164" t="s">
        <v>84</v>
      </c>
      <c r="C1072" s="164" t="s">
        <v>37</v>
      </c>
      <c r="D1072" s="164" t="s">
        <v>228</v>
      </c>
      <c r="E1072" s="157" t="s">
        <v>6</v>
      </c>
      <c r="F1072" s="165" t="str">
        <f>UPPER("FCTYF_"&amp;B1072&amp;"_"&amp;D1072)</f>
        <v>FCTYF_SAB_SB</v>
      </c>
      <c r="G1072" s="374" t="s">
        <v>770</v>
      </c>
      <c r="H1072" s="165" t="str">
        <f>TRIM("FCTYF_"&amp;B1072&amp;"_"&amp;D1072&amp;"_"&amp;E1072)</f>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AVERAGE(I1072:M1072)</f>
        <v>0</v>
      </c>
      <c r="P1072" s="157" t="b">
        <f>EXACT(ROUND(N1072,1),ROUND(O1072,1))</f>
        <v>1</v>
      </c>
    </row>
    <row r="1073" spans="1:16" x14ac:dyDescent="0.25">
      <c r="A1073" s="164" t="s">
        <v>37</v>
      </c>
      <c r="B1073" s="164" t="s">
        <v>84</v>
      </c>
      <c r="C1073" s="164" t="s">
        <v>37</v>
      </c>
      <c r="D1073" s="164" t="s">
        <v>228</v>
      </c>
      <c r="E1073" s="157" t="s">
        <v>7</v>
      </c>
      <c r="F1073" s="165" t="str">
        <f>UPPER("FCTYF_"&amp;B1073&amp;"_"&amp;D1073)</f>
        <v>FCTYF_SAB_SB</v>
      </c>
      <c r="G1073" s="374" t="s">
        <v>760</v>
      </c>
      <c r="H1073" s="165" t="str">
        <f>TRIM("FCTYF_"&amp;B1073&amp;"_"&amp;D1073&amp;"_"&amp;E1073)</f>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AVERAGE(I1073:M1073)</f>
        <v>0</v>
      </c>
      <c r="P1073" s="157" t="b">
        <f>EXACT(ROUND(N1073,1),ROUND(O1073,1))</f>
        <v>1</v>
      </c>
    </row>
    <row r="1074" spans="1:16" x14ac:dyDescent="0.25">
      <c r="A1074" s="164" t="s">
        <v>37</v>
      </c>
      <c r="B1074" s="164" t="s">
        <v>84</v>
      </c>
      <c r="C1074" s="164" t="s">
        <v>37</v>
      </c>
      <c r="D1074" s="164" t="s">
        <v>228</v>
      </c>
      <c r="E1074" s="157" t="s">
        <v>8</v>
      </c>
      <c r="F1074" s="165" t="str">
        <f>UPPER("FCTYF_"&amp;B1074&amp;"_"&amp;D1074)</f>
        <v>FCTYF_SAB_SB</v>
      </c>
      <c r="G1074" s="374" t="s">
        <v>761</v>
      </c>
      <c r="H1074" s="165" t="str">
        <f>TRIM("FCTYF_"&amp;B1074&amp;"_"&amp;D1074&amp;"_"&amp;E1074)</f>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AVERAGE(I1074:M1074)</f>
        <v>0</v>
      </c>
      <c r="P1074" s="157" t="b">
        <f>EXACT(ROUND(N1074,1),ROUND(O1074,1))</f>
        <v>1</v>
      </c>
    </row>
    <row r="1075" spans="1:16" x14ac:dyDescent="0.25">
      <c r="A1075" s="164" t="s">
        <v>37</v>
      </c>
      <c r="B1075" s="164" t="s">
        <v>84</v>
      </c>
      <c r="C1075" s="164" t="s">
        <v>37</v>
      </c>
      <c r="D1075" s="164" t="s">
        <v>228</v>
      </c>
      <c r="E1075" s="157" t="s">
        <v>9</v>
      </c>
      <c r="F1075" s="165" t="str">
        <f>UPPER("FCTYF_"&amp;B1075&amp;"_"&amp;D1075)</f>
        <v>FCTYF_SAB_SB</v>
      </c>
      <c r="G1075" s="374" t="s">
        <v>762</v>
      </c>
      <c r="H1075" s="165" t="str">
        <f>TRIM("FCTYF_"&amp;B1075&amp;"_"&amp;D1075&amp;"_"&amp;E1075)</f>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AVERAGE(I1075:M1075)</f>
        <v>0</v>
      </c>
      <c r="P1075" s="157" t="b">
        <f>EXACT(ROUND(N1075,1),ROUND(O1075,1))</f>
        <v>1</v>
      </c>
    </row>
    <row r="1076" spans="1:16" x14ac:dyDescent="0.25">
      <c r="A1076" s="164" t="s">
        <v>37</v>
      </c>
      <c r="B1076" s="164" t="s">
        <v>84</v>
      </c>
      <c r="C1076" s="164" t="s">
        <v>37</v>
      </c>
      <c r="D1076" s="164" t="s">
        <v>228</v>
      </c>
      <c r="E1076" s="157" t="s">
        <v>11</v>
      </c>
      <c r="F1076" s="165" t="str">
        <f>UPPER("FCTYF_"&amp;B1076&amp;"_"&amp;D1076)</f>
        <v>FCTYF_SAB_SB</v>
      </c>
      <c r="G1076" s="374" t="s">
        <v>805</v>
      </c>
      <c r="H1076" s="165" t="str">
        <f>TRIM("FCTYF_"&amp;B1076&amp;"_"&amp;D1076&amp;"_"&amp;E1076)</f>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AVERAGE(I1076:M1076)</f>
        <v>0</v>
      </c>
      <c r="P1076" s="157" t="b">
        <f>EXACT(ROUND(N1076,1),ROUND(O1076,1))</f>
        <v>1</v>
      </c>
    </row>
    <row r="1077" spans="1:16" x14ac:dyDescent="0.25">
      <c r="A1077" s="164" t="s">
        <v>37</v>
      </c>
      <c r="B1077" s="164" t="s">
        <v>84</v>
      </c>
      <c r="C1077" s="164" t="s">
        <v>37</v>
      </c>
      <c r="D1077" s="164" t="s">
        <v>228</v>
      </c>
      <c r="E1077" s="157" t="s">
        <v>13</v>
      </c>
      <c r="F1077" s="165" t="str">
        <f>UPPER("FCTYF_"&amp;B1077&amp;"_"&amp;D1077)</f>
        <v>FCTYF_SAB_SB</v>
      </c>
      <c r="G1077" s="374" t="s">
        <v>763</v>
      </c>
      <c r="H1077" s="165" t="str">
        <f>TRIM("FCTYF_"&amp;B1077&amp;"_"&amp;D1077&amp;"_"&amp;E1077)</f>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AVERAGE(I1077:M1077)</f>
        <v>0</v>
      </c>
      <c r="P1077" s="157" t="b">
        <f>EXACT(ROUND(N1077,1),ROUND(O1077,1))</f>
        <v>1</v>
      </c>
    </row>
    <row r="1078" spans="1:16" x14ac:dyDescent="0.25">
      <c r="A1078" s="164" t="s">
        <v>37</v>
      </c>
      <c r="B1078" s="164" t="s">
        <v>84</v>
      </c>
      <c r="C1078" s="164" t="s">
        <v>37</v>
      </c>
      <c r="D1078" s="164" t="s">
        <v>228</v>
      </c>
      <c r="E1078" s="157" t="s">
        <v>14</v>
      </c>
      <c r="F1078" s="165" t="str">
        <f>UPPER("FCTYF_"&amp;B1078&amp;"_"&amp;D1078)</f>
        <v>FCTYF_SAB_SB</v>
      </c>
      <c r="G1078" s="374" t="s">
        <v>764</v>
      </c>
      <c r="H1078" s="165" t="str">
        <f>TRIM("FCTYF_"&amp;B1078&amp;"_"&amp;D1078&amp;"_"&amp;E1078)</f>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AVERAGE(I1078:M1078)</f>
        <v>0</v>
      </c>
      <c r="P1078" s="157" t="b">
        <f>EXACT(ROUND(N1078,1),ROUND(O1078,1))</f>
        <v>1</v>
      </c>
    </row>
    <row r="1079" spans="1:16" x14ac:dyDescent="0.25">
      <c r="A1079" s="164" t="s">
        <v>37</v>
      </c>
      <c r="B1079" s="164" t="s">
        <v>84</v>
      </c>
      <c r="C1079" s="164" t="s">
        <v>37</v>
      </c>
      <c r="D1079" s="164" t="s">
        <v>228</v>
      </c>
      <c r="E1079" s="157" t="s">
        <v>15</v>
      </c>
      <c r="F1079" s="165" t="str">
        <f>UPPER("FCTYF_"&amp;B1079&amp;"_"&amp;D1079)</f>
        <v>FCTYF_SAB_SB</v>
      </c>
      <c r="G1079" s="374" t="s">
        <v>765</v>
      </c>
      <c r="H1079" s="165" t="str">
        <f>TRIM("FCTYF_"&amp;B1079&amp;"_"&amp;D1079&amp;"_"&amp;E1079)</f>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AVERAGE(I1079:M1079)</f>
        <v>0</v>
      </c>
      <c r="P1079" s="157" t="b">
        <f>EXACT(ROUND(N1079,1),ROUND(O1079,1))</f>
        <v>1</v>
      </c>
    </row>
    <row r="1080" spans="1:16" x14ac:dyDescent="0.25">
      <c r="A1080" s="164" t="s">
        <v>37</v>
      </c>
      <c r="B1080" s="164" t="s">
        <v>84</v>
      </c>
      <c r="C1080" s="164" t="s">
        <v>37</v>
      </c>
      <c r="D1080" s="164" t="s">
        <v>228</v>
      </c>
      <c r="E1080" s="157" t="s">
        <v>17</v>
      </c>
      <c r="F1080" s="165" t="str">
        <f>UPPER("FCTYF_"&amp;B1080&amp;"_"&amp;D1080)</f>
        <v>FCTYF_SAB_SB</v>
      </c>
      <c r="G1080" s="374" t="s">
        <v>766</v>
      </c>
      <c r="H1080" s="165" t="str">
        <f>TRIM("FCTYF_"&amp;B1080&amp;"_"&amp;D1080&amp;"_"&amp;E1080)</f>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AVERAGE(I1080:M1080)</f>
        <v>0</v>
      </c>
      <c r="P1080" s="157" t="b">
        <f>EXACT(ROUND(N1080,1),ROUND(O1080,1))</f>
        <v>1</v>
      </c>
    </row>
    <row r="1081" spans="1:16" x14ac:dyDescent="0.25">
      <c r="A1081" s="164" t="s">
        <v>37</v>
      </c>
      <c r="B1081" s="164" t="s">
        <v>84</v>
      </c>
      <c r="C1081" s="164" t="s">
        <v>37</v>
      </c>
      <c r="D1081" s="164" t="s">
        <v>228</v>
      </c>
      <c r="E1081" s="157" t="s">
        <v>18</v>
      </c>
      <c r="F1081" s="165" t="str">
        <f>UPPER("FCTYF_"&amp;B1081&amp;"_"&amp;D1081)</f>
        <v>FCTYF_SAB_SB</v>
      </c>
      <c r="G1081" s="374" t="s">
        <v>767</v>
      </c>
      <c r="H1081" s="165" t="str">
        <f>TRIM("FCTYF_"&amp;B1081&amp;"_"&amp;D1081&amp;"_"&amp;E1081)</f>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AVERAGE(I1081:M1081)</f>
        <v>0</v>
      </c>
      <c r="P1081" s="157" t="b">
        <f>EXACT(ROUND(N1081,1),ROUND(O1081,1))</f>
        <v>1</v>
      </c>
    </row>
    <row r="1082" spans="1:16" x14ac:dyDescent="0.25">
      <c r="A1082" s="164" t="s">
        <v>37</v>
      </c>
      <c r="B1082" s="164" t="s">
        <v>84</v>
      </c>
      <c r="C1082" s="164" t="s">
        <v>37</v>
      </c>
      <c r="D1082" s="164" t="s">
        <v>228</v>
      </c>
      <c r="E1082" s="157" t="s">
        <v>19</v>
      </c>
      <c r="F1082" s="165" t="str">
        <f>UPPER("FCTYF_"&amp;B1082&amp;"_"&amp;D1082)</f>
        <v>FCTYF_SAB_SB</v>
      </c>
      <c r="G1082" s="374" t="s">
        <v>768</v>
      </c>
      <c r="H1082" s="165" t="str">
        <f>TRIM("FCTYF_"&amp;B1082&amp;"_"&amp;D1082&amp;"_"&amp;E1082)</f>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AVERAGE(I1082:M1082)</f>
        <v>0</v>
      </c>
      <c r="P1082" s="157" t="b">
        <f>EXACT(ROUND(N1082,1),ROUND(O1082,1))</f>
        <v>1</v>
      </c>
    </row>
    <row r="1083" spans="1:16" x14ac:dyDescent="0.25">
      <c r="A1083" s="164" t="s">
        <v>37</v>
      </c>
      <c r="B1083" s="164" t="s">
        <v>84</v>
      </c>
      <c r="C1083" s="164" t="s">
        <v>37</v>
      </c>
      <c r="D1083" s="164" t="s">
        <v>228</v>
      </c>
      <c r="E1083" s="157" t="s">
        <v>21</v>
      </c>
      <c r="F1083" s="165" t="str">
        <f>UPPER("FCTYF_"&amp;B1083&amp;"_"&amp;D1083)</f>
        <v>FCTYF_SAB_SB</v>
      </c>
      <c r="G1083" s="374" t="s">
        <v>769</v>
      </c>
      <c r="H1083" s="165" t="str">
        <f>TRIM("FCTYF_"&amp;B1083&amp;"_"&amp;D1083&amp;"_"&amp;E1083)</f>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AVERAGE(I1083:M1083)</f>
        <v>0</v>
      </c>
      <c r="P1083" s="157" t="b">
        <f>EXACT(ROUND(N1083,1),ROUND(O1083,1))</f>
        <v>1</v>
      </c>
    </row>
    <row r="1084" spans="1:16" x14ac:dyDescent="0.25">
      <c r="A1084" s="164" t="s">
        <v>37</v>
      </c>
      <c r="B1084" s="164" t="s">
        <v>84</v>
      </c>
      <c r="C1084" s="164" t="s">
        <v>37</v>
      </c>
      <c r="D1084" s="164" t="s">
        <v>228</v>
      </c>
      <c r="E1084" s="157" t="s">
        <v>39</v>
      </c>
      <c r="F1084" s="165" t="str">
        <f>UPPER("FCTYF_"&amp;B1084&amp;"_"&amp;D1084)</f>
        <v>FCTYF_SAB_SB</v>
      </c>
      <c r="G1084" s="374" t="s">
        <v>806</v>
      </c>
      <c r="H1084" s="165" t="str">
        <f>TRIM("FCTYF_"&amp;B1084&amp;"_"&amp;D1084&amp;"_"&amp;E1084)</f>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AVERAGE(I1084:M1084)</f>
        <v>0</v>
      </c>
      <c r="P1084" s="157" t="b">
        <f>EXACT(ROUND(N1084,1),ROUND(O1084,1))</f>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UPPER("FCTYF_"&amp;B1086&amp;"_"&amp;D1086)</f>
        <v>FCTYF_SAB_SBEPX</v>
      </c>
      <c r="G1086" s="374" t="s">
        <v>756</v>
      </c>
      <c r="H1086" s="165" t="str">
        <f>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0</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0</v>
      </c>
      <c r="N1086" s="169">
        <f>IFERROR(_xll.Woodstock.Analyst.Xcel.UDFs.GetIndicatorValueAverage($G1086, "5 Famille de courbes="&amp;$F1086&amp;";", IntrantScenario!$B$7, IntrantScenario!$B$10,"2", "6")/5,0)</f>
        <v>0</v>
      </c>
      <c r="O1086" s="356">
        <f>AVERAGE(I1086:M1086)</f>
        <v>0</v>
      </c>
      <c r="P1086" s="157" t="b">
        <f>EXACT(ROUND(N1086,1),ROUND(O1086,1))</f>
        <v>1</v>
      </c>
    </row>
    <row r="1087" spans="1:16" x14ac:dyDescent="0.25">
      <c r="A1087" s="164" t="s">
        <v>37</v>
      </c>
      <c r="B1087" s="164" t="s">
        <v>84</v>
      </c>
      <c r="C1087" s="164" t="s">
        <v>108</v>
      </c>
      <c r="D1087" s="164" t="s">
        <v>229</v>
      </c>
      <c r="E1087" s="157" t="s">
        <v>3</v>
      </c>
      <c r="F1087" s="165" t="str">
        <f>UPPER("FCTYF_"&amp;B1087&amp;"_"&amp;D1087)</f>
        <v>FCTYF_SAB_SBEPX</v>
      </c>
      <c r="G1087" s="374" t="s">
        <v>757</v>
      </c>
      <c r="H1087" s="165" t="str">
        <f>TRIM("FCTYF_"&amp;B1087&amp;"_"&amp;D1087&amp;"_"&amp;E1087)</f>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0</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0</v>
      </c>
      <c r="N1087" s="169">
        <f>IFERROR(_xll.Woodstock.Analyst.Xcel.UDFs.GetIndicatorValueAverage($G1087, "5 Famille de courbes="&amp;$F1087&amp;";", IntrantScenario!$B$7, IntrantScenario!$B$10,"2", "6")/5,0)</f>
        <v>0</v>
      </c>
      <c r="O1087" s="356">
        <f>AVERAGE(I1087:M1087)</f>
        <v>0</v>
      </c>
      <c r="P1087" s="157" t="b">
        <f>EXACT(ROUND(N1087,1),ROUND(O1087,1))</f>
        <v>1</v>
      </c>
    </row>
    <row r="1088" spans="1:16" x14ac:dyDescent="0.25">
      <c r="A1088" s="164" t="s">
        <v>37</v>
      </c>
      <c r="B1088" s="164" t="s">
        <v>84</v>
      </c>
      <c r="C1088" s="164" t="s">
        <v>108</v>
      </c>
      <c r="D1088" s="164" t="s">
        <v>229</v>
      </c>
      <c r="E1088" s="157" t="s">
        <v>4</v>
      </c>
      <c r="F1088" s="165" t="str">
        <f>UPPER("FCTYF_"&amp;B1088&amp;"_"&amp;D1088)</f>
        <v>FCTYF_SAB_SBEPX</v>
      </c>
      <c r="G1088" s="374" t="s">
        <v>758</v>
      </c>
      <c r="H1088" s="165" t="str">
        <f>TRIM("FCTYF_"&amp;B1088&amp;"_"&amp;D1088&amp;"_"&amp;E1088)</f>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AVERAGE(I1088:M1088)</f>
        <v>0</v>
      </c>
      <c r="P1088" s="157" t="b">
        <f>EXACT(ROUND(N1088,1),ROUND(O1088,1))</f>
        <v>1</v>
      </c>
    </row>
    <row r="1089" spans="1:16" x14ac:dyDescent="0.25">
      <c r="A1089" s="164" t="s">
        <v>37</v>
      </c>
      <c r="B1089" s="164" t="s">
        <v>84</v>
      </c>
      <c r="C1089" s="164" t="s">
        <v>108</v>
      </c>
      <c r="D1089" s="164" t="s">
        <v>229</v>
      </c>
      <c r="E1089" s="157" t="s">
        <v>5</v>
      </c>
      <c r="F1089" s="165" t="str">
        <f>UPPER("FCTYF_"&amp;B1089&amp;"_"&amp;D1089)</f>
        <v>FCTYF_SAB_SBEPX</v>
      </c>
      <c r="G1089" s="374" t="s">
        <v>759</v>
      </c>
      <c r="H1089" s="165" t="str">
        <f>TRIM("FCTYF_"&amp;B1089&amp;"_"&amp;D1089&amp;"_"&amp;E1089)</f>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6">
        <f>AVERAGE(I1089:M1089)</f>
        <v>0</v>
      </c>
      <c r="P1089" s="157" t="b">
        <f>EXACT(ROUND(N1089,1),ROUND(O1089,1))</f>
        <v>1</v>
      </c>
    </row>
    <row r="1090" spans="1:16" x14ac:dyDescent="0.25">
      <c r="A1090" s="164" t="s">
        <v>37</v>
      </c>
      <c r="B1090" s="164" t="s">
        <v>84</v>
      </c>
      <c r="C1090" s="164" t="s">
        <v>108</v>
      </c>
      <c r="D1090" s="164" t="s">
        <v>229</v>
      </c>
      <c r="E1090" s="157" t="s">
        <v>6</v>
      </c>
      <c r="F1090" s="165" t="str">
        <f>UPPER("FCTYF_"&amp;B1090&amp;"_"&amp;D1090)</f>
        <v>FCTYF_SAB_SBEPX</v>
      </c>
      <c r="G1090" s="374" t="s">
        <v>770</v>
      </c>
      <c r="H1090" s="165" t="str">
        <f>TRIM("FCTYF_"&amp;B1090&amp;"_"&amp;D1090&amp;"_"&amp;E1090)</f>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0</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0</v>
      </c>
      <c r="N1090" s="169">
        <f>IFERROR(_xll.Woodstock.Analyst.Xcel.UDFs.GetIndicatorValueAverage($G1090, "5 Famille de courbes="&amp;$F1090&amp;";", IntrantScenario!$B$7, IntrantScenario!$B$10,"2", "6")/5,0)</f>
        <v>0</v>
      </c>
      <c r="O1090" s="356">
        <f>AVERAGE(I1090:M1090)</f>
        <v>0</v>
      </c>
      <c r="P1090" s="157" t="b">
        <f>EXACT(ROUND(N1090,1),ROUND(O1090,1))</f>
        <v>1</v>
      </c>
    </row>
    <row r="1091" spans="1:16" x14ac:dyDescent="0.25">
      <c r="A1091" s="164" t="s">
        <v>37</v>
      </c>
      <c r="B1091" s="164" t="s">
        <v>84</v>
      </c>
      <c r="C1091" s="164" t="s">
        <v>108</v>
      </c>
      <c r="D1091" s="164" t="s">
        <v>229</v>
      </c>
      <c r="E1091" s="157" t="s">
        <v>7</v>
      </c>
      <c r="F1091" s="165" t="str">
        <f>UPPER("FCTYF_"&amp;B1091&amp;"_"&amp;D1091)</f>
        <v>FCTYF_SAB_SBEPX</v>
      </c>
      <c r="G1091" s="374" t="s">
        <v>760</v>
      </c>
      <c r="H1091" s="165" t="str">
        <f>TRIM("FCTYF_"&amp;B1091&amp;"_"&amp;D1091&amp;"_"&amp;E1091)</f>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AVERAGE(I1091:M1091)</f>
        <v>0</v>
      </c>
      <c r="P1091" s="157" t="b">
        <f>EXACT(ROUND(N1091,1),ROUND(O1091,1))</f>
        <v>1</v>
      </c>
    </row>
    <row r="1092" spans="1:16" x14ac:dyDescent="0.25">
      <c r="A1092" s="164" t="s">
        <v>37</v>
      </c>
      <c r="B1092" s="164" t="s">
        <v>84</v>
      </c>
      <c r="C1092" s="164" t="s">
        <v>108</v>
      </c>
      <c r="D1092" s="164" t="s">
        <v>229</v>
      </c>
      <c r="E1092" s="157" t="s">
        <v>8</v>
      </c>
      <c r="F1092" s="165" t="str">
        <f>UPPER("FCTYF_"&amp;B1092&amp;"_"&amp;D1092)</f>
        <v>FCTYF_SAB_SBEPX</v>
      </c>
      <c r="G1092" s="374" t="s">
        <v>761</v>
      </c>
      <c r="H1092" s="165" t="str">
        <f>TRIM("FCTYF_"&amp;B1092&amp;"_"&amp;D1092&amp;"_"&amp;E1092)</f>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AVERAGE(I1092:M1092)</f>
        <v>0</v>
      </c>
      <c r="P1092" s="157" t="b">
        <f>EXACT(ROUND(N1092,1),ROUND(O1092,1))</f>
        <v>1</v>
      </c>
    </row>
    <row r="1093" spans="1:16" x14ac:dyDescent="0.25">
      <c r="A1093" s="164" t="s">
        <v>37</v>
      </c>
      <c r="B1093" s="164" t="s">
        <v>84</v>
      </c>
      <c r="C1093" s="164" t="s">
        <v>108</v>
      </c>
      <c r="D1093" s="164" t="s">
        <v>229</v>
      </c>
      <c r="E1093" s="157" t="s">
        <v>9</v>
      </c>
      <c r="F1093" s="165" t="str">
        <f>UPPER("FCTYF_"&amp;B1093&amp;"_"&amp;D1093)</f>
        <v>FCTYF_SAB_SBEPX</v>
      </c>
      <c r="G1093" s="374" t="s">
        <v>762</v>
      </c>
      <c r="H1093" s="165" t="str">
        <f>TRIM("FCTYF_"&amp;B1093&amp;"_"&amp;D1093&amp;"_"&amp;E1093)</f>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AVERAGE(I1093:M1093)</f>
        <v>0</v>
      </c>
      <c r="P1093" s="157" t="b">
        <f>EXACT(ROUND(N1093,1),ROUND(O1093,1))</f>
        <v>1</v>
      </c>
    </row>
    <row r="1094" spans="1:16" x14ac:dyDescent="0.25">
      <c r="A1094" s="164" t="s">
        <v>37</v>
      </c>
      <c r="B1094" s="164" t="s">
        <v>84</v>
      </c>
      <c r="C1094" s="164" t="s">
        <v>108</v>
      </c>
      <c r="D1094" s="164" t="s">
        <v>229</v>
      </c>
      <c r="E1094" s="157" t="s">
        <v>11</v>
      </c>
      <c r="F1094" s="165" t="str">
        <f>UPPER("FCTYF_"&amp;B1094&amp;"_"&amp;D1094)</f>
        <v>FCTYF_SAB_SBEPX</v>
      </c>
      <c r="G1094" s="374" t="s">
        <v>805</v>
      </c>
      <c r="H1094" s="165" t="str">
        <f>TRIM("FCTYF_"&amp;B1094&amp;"_"&amp;D1094&amp;"_"&amp;E1094)</f>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0</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0</v>
      </c>
      <c r="N1094" s="169">
        <f>IFERROR(_xll.Woodstock.Analyst.Xcel.UDFs.GetIndicatorValueAverage($G1094, "5 Famille de courbes="&amp;$F1094&amp;";", IntrantScenario!$B$7, IntrantScenario!$B$10,"2", "6")/5,0)</f>
        <v>0</v>
      </c>
      <c r="O1094" s="356">
        <f>AVERAGE(I1094:M1094)</f>
        <v>0</v>
      </c>
      <c r="P1094" s="157" t="b">
        <f>EXACT(ROUND(N1094,1),ROUND(O1094,1))</f>
        <v>1</v>
      </c>
    </row>
    <row r="1095" spans="1:16" x14ac:dyDescent="0.25">
      <c r="A1095" s="164" t="s">
        <v>37</v>
      </c>
      <c r="B1095" s="164" t="s">
        <v>84</v>
      </c>
      <c r="C1095" s="164" t="s">
        <v>108</v>
      </c>
      <c r="D1095" s="164" t="s">
        <v>229</v>
      </c>
      <c r="E1095" s="157" t="s">
        <v>13</v>
      </c>
      <c r="F1095" s="165" t="str">
        <f>UPPER("FCTYF_"&amp;B1095&amp;"_"&amp;D1095)</f>
        <v>FCTYF_SAB_SBEPX</v>
      </c>
      <c r="G1095" s="374" t="s">
        <v>763</v>
      </c>
      <c r="H1095" s="165" t="str">
        <f>TRIM("FCTYF_"&amp;B1095&amp;"_"&amp;D1095&amp;"_"&amp;E1095)</f>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0</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0</v>
      </c>
      <c r="N1095" s="169">
        <f>IFERROR(_xll.Woodstock.Analyst.Xcel.UDFs.GetIndicatorValueAverage($G1095, "5 Famille de courbes="&amp;$F1095&amp;";", IntrantScenario!$B$7, IntrantScenario!$B$10,"2", "6")/5,0)</f>
        <v>0</v>
      </c>
      <c r="O1095" s="356">
        <f>AVERAGE(I1095:M1095)</f>
        <v>0</v>
      </c>
      <c r="P1095" s="157" t="b">
        <f>EXACT(ROUND(N1095,1),ROUND(O1095,1))</f>
        <v>1</v>
      </c>
    </row>
    <row r="1096" spans="1:16" x14ac:dyDescent="0.25">
      <c r="A1096" s="164" t="s">
        <v>37</v>
      </c>
      <c r="B1096" s="164" t="s">
        <v>84</v>
      </c>
      <c r="C1096" s="164" t="s">
        <v>108</v>
      </c>
      <c r="D1096" s="164" t="s">
        <v>229</v>
      </c>
      <c r="E1096" s="157" t="s">
        <v>14</v>
      </c>
      <c r="F1096" s="165" t="str">
        <f>UPPER("FCTYF_"&amp;B1096&amp;"_"&amp;D1096)</f>
        <v>FCTYF_SAB_SBEPX</v>
      </c>
      <c r="G1096" s="374" t="s">
        <v>764</v>
      </c>
      <c r="H1096" s="165" t="str">
        <f>TRIM("FCTYF_"&amp;B1096&amp;"_"&amp;D1096&amp;"_"&amp;E1096)</f>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6">
        <f>AVERAGE(I1096:M1096)</f>
        <v>0</v>
      </c>
      <c r="P1096" s="157" t="b">
        <f>EXACT(ROUND(N1096,1),ROUND(O1096,1))</f>
        <v>1</v>
      </c>
    </row>
    <row r="1097" spans="1:16" x14ac:dyDescent="0.25">
      <c r="A1097" s="164" t="s">
        <v>37</v>
      </c>
      <c r="B1097" s="164" t="s">
        <v>84</v>
      </c>
      <c r="C1097" s="164" t="s">
        <v>108</v>
      </c>
      <c r="D1097" s="164" t="s">
        <v>229</v>
      </c>
      <c r="E1097" s="157" t="s">
        <v>15</v>
      </c>
      <c r="F1097" s="165" t="str">
        <f>UPPER("FCTYF_"&amp;B1097&amp;"_"&amp;D1097)</f>
        <v>FCTYF_SAB_SBEPX</v>
      </c>
      <c r="G1097" s="374" t="s">
        <v>765</v>
      </c>
      <c r="H1097" s="165" t="str">
        <f>TRIM("FCTYF_"&amp;B1097&amp;"_"&amp;D1097&amp;"_"&amp;E1097)</f>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AVERAGE(I1097:M1097)</f>
        <v>0</v>
      </c>
      <c r="P1097" s="157" t="b">
        <f>EXACT(ROUND(N1097,1),ROUND(O1097,1))</f>
        <v>1</v>
      </c>
    </row>
    <row r="1098" spans="1:16" x14ac:dyDescent="0.25">
      <c r="A1098" s="164" t="s">
        <v>37</v>
      </c>
      <c r="B1098" s="164" t="s">
        <v>84</v>
      </c>
      <c r="C1098" s="164" t="s">
        <v>108</v>
      </c>
      <c r="D1098" s="164" t="s">
        <v>229</v>
      </c>
      <c r="E1098" s="157" t="s">
        <v>17</v>
      </c>
      <c r="F1098" s="165" t="str">
        <f>UPPER("FCTYF_"&amp;B1098&amp;"_"&amp;D1098)</f>
        <v>FCTYF_SAB_SBEPX</v>
      </c>
      <c r="G1098" s="374" t="s">
        <v>766</v>
      </c>
      <c r="H1098" s="165" t="str">
        <f>TRIM("FCTYF_"&amp;B1098&amp;"_"&amp;D1098&amp;"_"&amp;E1098)</f>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0</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0</v>
      </c>
      <c r="N1098" s="169">
        <f>IFERROR(_xll.Woodstock.Analyst.Xcel.UDFs.GetIndicatorValueAverage($G1098, "5 Famille de courbes="&amp;$F1098&amp;";", IntrantScenario!$B$7, IntrantScenario!$B$10,"2", "6")/5,0)</f>
        <v>0</v>
      </c>
      <c r="O1098" s="356">
        <f>AVERAGE(I1098:M1098)</f>
        <v>0</v>
      </c>
      <c r="P1098" s="157" t="b">
        <f>EXACT(ROUND(N1098,1),ROUND(O1098,1))</f>
        <v>1</v>
      </c>
    </row>
    <row r="1099" spans="1:16" x14ac:dyDescent="0.25">
      <c r="A1099" s="164" t="s">
        <v>37</v>
      </c>
      <c r="B1099" s="164" t="s">
        <v>84</v>
      </c>
      <c r="C1099" s="164" t="s">
        <v>108</v>
      </c>
      <c r="D1099" s="164" t="s">
        <v>229</v>
      </c>
      <c r="E1099" s="157" t="s">
        <v>18</v>
      </c>
      <c r="F1099" s="165" t="str">
        <f>UPPER("FCTYF_"&amp;B1099&amp;"_"&amp;D1099)</f>
        <v>FCTYF_SAB_SBEPX</v>
      </c>
      <c r="G1099" s="374" t="s">
        <v>767</v>
      </c>
      <c r="H1099" s="165" t="str">
        <f>TRIM("FCTYF_"&amp;B1099&amp;"_"&amp;D1099&amp;"_"&amp;E1099)</f>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AVERAGE(I1099:M1099)</f>
        <v>0</v>
      </c>
      <c r="P1099" s="157" t="b">
        <f>EXACT(ROUND(N1099,1),ROUND(O1099,1))</f>
        <v>1</v>
      </c>
    </row>
    <row r="1100" spans="1:16" x14ac:dyDescent="0.25">
      <c r="A1100" s="164" t="s">
        <v>37</v>
      </c>
      <c r="B1100" s="164" t="s">
        <v>84</v>
      </c>
      <c r="C1100" s="164" t="s">
        <v>108</v>
      </c>
      <c r="D1100" s="164" t="s">
        <v>229</v>
      </c>
      <c r="E1100" s="157" t="s">
        <v>19</v>
      </c>
      <c r="F1100" s="165" t="str">
        <f>UPPER("FCTYF_"&amp;B1100&amp;"_"&amp;D1100)</f>
        <v>FCTYF_SAB_SBEPX</v>
      </c>
      <c r="G1100" s="374" t="s">
        <v>768</v>
      </c>
      <c r="H1100" s="165" t="str">
        <f>TRIM("FCTYF_"&amp;B1100&amp;"_"&amp;D1100&amp;"_"&amp;E1100)</f>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AVERAGE(I1100:M1100)</f>
        <v>0</v>
      </c>
      <c r="P1100" s="157" t="b">
        <f>EXACT(ROUND(N1100,1),ROUND(O1100,1))</f>
        <v>1</v>
      </c>
    </row>
    <row r="1101" spans="1:16" x14ac:dyDescent="0.25">
      <c r="A1101" s="164" t="s">
        <v>37</v>
      </c>
      <c r="B1101" s="164" t="s">
        <v>84</v>
      </c>
      <c r="C1101" s="164" t="s">
        <v>108</v>
      </c>
      <c r="D1101" s="164" t="s">
        <v>229</v>
      </c>
      <c r="E1101" s="157" t="s">
        <v>21</v>
      </c>
      <c r="F1101" s="165" t="str">
        <f>UPPER("FCTYF_"&amp;B1101&amp;"_"&amp;D1101)</f>
        <v>FCTYF_SAB_SBEPX</v>
      </c>
      <c r="G1101" s="374" t="s">
        <v>769</v>
      </c>
      <c r="H1101" s="165" t="str">
        <f>TRIM("FCTYF_"&amp;B1101&amp;"_"&amp;D1101&amp;"_"&amp;E1101)</f>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AVERAGE(I1101:M1101)</f>
        <v>0</v>
      </c>
      <c r="P1101" s="157" t="b">
        <f>EXACT(ROUND(N1101,1),ROUND(O1101,1))</f>
        <v>1</v>
      </c>
    </row>
    <row r="1102" spans="1:16" x14ac:dyDescent="0.25">
      <c r="A1102" s="164" t="s">
        <v>37</v>
      </c>
      <c r="B1102" s="164" t="s">
        <v>84</v>
      </c>
      <c r="C1102" s="164" t="s">
        <v>108</v>
      </c>
      <c r="D1102" s="164" t="s">
        <v>229</v>
      </c>
      <c r="E1102" s="157" t="s">
        <v>39</v>
      </c>
      <c r="F1102" s="165" t="str">
        <f>UPPER("FCTYF_"&amp;B1102&amp;"_"&amp;D1102)</f>
        <v>FCTYF_SAB_SBEPX</v>
      </c>
      <c r="G1102" s="374" t="s">
        <v>806</v>
      </c>
      <c r="H1102" s="165" t="str">
        <f>TRIM("FCTYF_"&amp;B1102&amp;"_"&amp;D1102&amp;"_"&amp;E1102)</f>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0</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0</v>
      </c>
      <c r="N1102" s="169">
        <f>IFERROR(_xll.Woodstock.Analyst.Xcel.UDFs.GetIndicatorValueAverage($G1102, "5 Famille de courbes="&amp;$F1102&amp;";", IntrantScenario!$B$7, IntrantScenario!$B$10,"2", "6")/5,0)</f>
        <v>0</v>
      </c>
      <c r="O1102" s="356">
        <f>AVERAGE(I1102:M1102)</f>
        <v>0</v>
      </c>
      <c r="P1102" s="157" t="b">
        <f>EXACT(ROUND(N1102,1),ROUND(O1102,1))</f>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UPPER("FCTYF_"&amp;B1104&amp;"_"&amp;D1104)</f>
        <v>FCTYF_SAB_SBEB</v>
      </c>
      <c r="G1104" s="374" t="s">
        <v>756</v>
      </c>
      <c r="H1104" s="165" t="str">
        <f>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AVERAGE(I1104:M1104)</f>
        <v>0</v>
      </c>
      <c r="P1104" s="157" t="b">
        <f>EXACT(ROUND(N1104,1),ROUND(O1104,1))</f>
        <v>1</v>
      </c>
    </row>
    <row r="1105" spans="1:16" x14ac:dyDescent="0.25">
      <c r="A1105" s="164" t="s">
        <v>37</v>
      </c>
      <c r="B1105" s="164" t="s">
        <v>84</v>
      </c>
      <c r="C1105" s="164" t="s">
        <v>230</v>
      </c>
      <c r="D1105" s="164" t="s">
        <v>231</v>
      </c>
      <c r="E1105" s="157" t="s">
        <v>3</v>
      </c>
      <c r="F1105" s="165" t="str">
        <f>UPPER("FCTYF_"&amp;B1105&amp;"_"&amp;D1105)</f>
        <v>FCTYF_SAB_SBEB</v>
      </c>
      <c r="G1105" s="374" t="s">
        <v>757</v>
      </c>
      <c r="H1105" s="165" t="str">
        <f>TRIM("FCTYF_"&amp;B1105&amp;"_"&amp;D1105&amp;"_"&amp;E1105)</f>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AVERAGE(I1105:M1105)</f>
        <v>0</v>
      </c>
      <c r="P1105" s="157" t="b">
        <f>EXACT(ROUND(N1105,1),ROUND(O1105,1))</f>
        <v>1</v>
      </c>
    </row>
    <row r="1106" spans="1:16" x14ac:dyDescent="0.25">
      <c r="A1106" s="164" t="s">
        <v>37</v>
      </c>
      <c r="B1106" s="164" t="s">
        <v>84</v>
      </c>
      <c r="C1106" s="164" t="s">
        <v>230</v>
      </c>
      <c r="D1106" s="164" t="s">
        <v>231</v>
      </c>
      <c r="E1106" s="157" t="s">
        <v>4</v>
      </c>
      <c r="F1106" s="165" t="str">
        <f>UPPER("FCTYF_"&amp;B1106&amp;"_"&amp;D1106)</f>
        <v>FCTYF_SAB_SBEB</v>
      </c>
      <c r="G1106" s="374" t="s">
        <v>758</v>
      </c>
      <c r="H1106" s="165" t="str">
        <f>TRIM("FCTYF_"&amp;B1106&amp;"_"&amp;D1106&amp;"_"&amp;E1106)</f>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AVERAGE(I1106:M1106)</f>
        <v>0</v>
      </c>
      <c r="P1106" s="157" t="b">
        <f>EXACT(ROUND(N1106,1),ROUND(O1106,1))</f>
        <v>1</v>
      </c>
    </row>
    <row r="1107" spans="1:16" x14ac:dyDescent="0.25">
      <c r="A1107" s="164" t="s">
        <v>37</v>
      </c>
      <c r="B1107" s="164" t="s">
        <v>84</v>
      </c>
      <c r="C1107" s="164" t="s">
        <v>230</v>
      </c>
      <c r="D1107" s="164" t="s">
        <v>231</v>
      </c>
      <c r="E1107" s="157" t="s">
        <v>5</v>
      </c>
      <c r="F1107" s="165" t="str">
        <f>UPPER("FCTYF_"&amp;B1107&amp;"_"&amp;D1107)</f>
        <v>FCTYF_SAB_SBEB</v>
      </c>
      <c r="G1107" s="374" t="s">
        <v>759</v>
      </c>
      <c r="H1107" s="165" t="str">
        <f>TRIM("FCTYF_"&amp;B1107&amp;"_"&amp;D1107&amp;"_"&amp;E1107)</f>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AVERAGE(I1107:M1107)</f>
        <v>0</v>
      </c>
      <c r="P1107" s="157" t="b">
        <f>EXACT(ROUND(N1107,1),ROUND(O1107,1))</f>
        <v>1</v>
      </c>
    </row>
    <row r="1108" spans="1:16" x14ac:dyDescent="0.25">
      <c r="A1108" s="164" t="s">
        <v>37</v>
      </c>
      <c r="B1108" s="164" t="s">
        <v>84</v>
      </c>
      <c r="C1108" s="164" t="s">
        <v>230</v>
      </c>
      <c r="D1108" s="164" t="s">
        <v>231</v>
      </c>
      <c r="E1108" s="157" t="s">
        <v>6</v>
      </c>
      <c r="F1108" s="165" t="str">
        <f>UPPER("FCTYF_"&amp;B1108&amp;"_"&amp;D1108)</f>
        <v>FCTYF_SAB_SBEB</v>
      </c>
      <c r="G1108" s="374" t="s">
        <v>770</v>
      </c>
      <c r="H1108" s="165" t="str">
        <f>TRIM("FCTYF_"&amp;B1108&amp;"_"&amp;D1108&amp;"_"&amp;E1108)</f>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AVERAGE(I1108:M1108)</f>
        <v>0</v>
      </c>
      <c r="P1108" s="157" t="b">
        <f>EXACT(ROUND(N1108,1),ROUND(O1108,1))</f>
        <v>1</v>
      </c>
    </row>
    <row r="1109" spans="1:16" x14ac:dyDescent="0.25">
      <c r="A1109" s="164" t="s">
        <v>37</v>
      </c>
      <c r="B1109" s="164" t="s">
        <v>84</v>
      </c>
      <c r="C1109" s="164" t="s">
        <v>230</v>
      </c>
      <c r="D1109" s="164" t="s">
        <v>231</v>
      </c>
      <c r="E1109" s="157" t="s">
        <v>7</v>
      </c>
      <c r="F1109" s="165" t="str">
        <f>UPPER("FCTYF_"&amp;B1109&amp;"_"&amp;D1109)</f>
        <v>FCTYF_SAB_SBEB</v>
      </c>
      <c r="G1109" s="374" t="s">
        <v>760</v>
      </c>
      <c r="H1109" s="165" t="str">
        <f>TRIM("FCTYF_"&amp;B1109&amp;"_"&amp;D1109&amp;"_"&amp;E1109)</f>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AVERAGE(I1109:M1109)</f>
        <v>0</v>
      </c>
      <c r="P1109" s="157" t="b">
        <f>EXACT(ROUND(N1109,1),ROUND(O1109,1))</f>
        <v>1</v>
      </c>
    </row>
    <row r="1110" spans="1:16" x14ac:dyDescent="0.25">
      <c r="A1110" s="164" t="s">
        <v>37</v>
      </c>
      <c r="B1110" s="164" t="s">
        <v>84</v>
      </c>
      <c r="C1110" s="164" t="s">
        <v>230</v>
      </c>
      <c r="D1110" s="164" t="s">
        <v>231</v>
      </c>
      <c r="E1110" s="157" t="s">
        <v>8</v>
      </c>
      <c r="F1110" s="165" t="str">
        <f>UPPER("FCTYF_"&amp;B1110&amp;"_"&amp;D1110)</f>
        <v>FCTYF_SAB_SBEB</v>
      </c>
      <c r="G1110" s="374" t="s">
        <v>761</v>
      </c>
      <c r="H1110" s="165" t="str">
        <f>TRIM("FCTYF_"&amp;B1110&amp;"_"&amp;D1110&amp;"_"&amp;E1110)</f>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AVERAGE(I1110:M1110)</f>
        <v>0</v>
      </c>
      <c r="P1110" s="157" t="b">
        <f>EXACT(ROUND(N1110,1),ROUND(O1110,1))</f>
        <v>1</v>
      </c>
    </row>
    <row r="1111" spans="1:16" x14ac:dyDescent="0.25">
      <c r="A1111" s="164" t="s">
        <v>37</v>
      </c>
      <c r="B1111" s="164" t="s">
        <v>84</v>
      </c>
      <c r="C1111" s="164" t="s">
        <v>230</v>
      </c>
      <c r="D1111" s="164" t="s">
        <v>231</v>
      </c>
      <c r="E1111" s="157" t="s">
        <v>9</v>
      </c>
      <c r="F1111" s="165" t="str">
        <f>UPPER("FCTYF_"&amp;B1111&amp;"_"&amp;D1111)</f>
        <v>FCTYF_SAB_SBEB</v>
      </c>
      <c r="G1111" s="374" t="s">
        <v>762</v>
      </c>
      <c r="H1111" s="165" t="str">
        <f>TRIM("FCTYF_"&amp;B1111&amp;"_"&amp;D1111&amp;"_"&amp;E1111)</f>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AVERAGE(I1111:M1111)</f>
        <v>0</v>
      </c>
      <c r="P1111" s="157" t="b">
        <f>EXACT(ROUND(N1111,1),ROUND(O1111,1))</f>
        <v>1</v>
      </c>
    </row>
    <row r="1112" spans="1:16" x14ac:dyDescent="0.25">
      <c r="A1112" s="164" t="s">
        <v>37</v>
      </c>
      <c r="B1112" s="164" t="s">
        <v>84</v>
      </c>
      <c r="C1112" s="164" t="s">
        <v>230</v>
      </c>
      <c r="D1112" s="164" t="s">
        <v>231</v>
      </c>
      <c r="E1112" s="157" t="s">
        <v>11</v>
      </c>
      <c r="F1112" s="165" t="str">
        <f>UPPER("FCTYF_"&amp;B1112&amp;"_"&amp;D1112)</f>
        <v>FCTYF_SAB_SBEB</v>
      </c>
      <c r="G1112" s="374" t="s">
        <v>805</v>
      </c>
      <c r="H1112" s="165" t="str">
        <f>TRIM("FCTYF_"&amp;B1112&amp;"_"&amp;D1112&amp;"_"&amp;E1112)</f>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AVERAGE(I1112:M1112)</f>
        <v>0</v>
      </c>
      <c r="P1112" s="157" t="b">
        <f>EXACT(ROUND(N1112,1),ROUND(O1112,1))</f>
        <v>1</v>
      </c>
    </row>
    <row r="1113" spans="1:16" x14ac:dyDescent="0.25">
      <c r="A1113" s="164" t="s">
        <v>37</v>
      </c>
      <c r="B1113" s="164" t="s">
        <v>84</v>
      </c>
      <c r="C1113" s="164" t="s">
        <v>230</v>
      </c>
      <c r="D1113" s="164" t="s">
        <v>231</v>
      </c>
      <c r="E1113" s="157" t="s">
        <v>13</v>
      </c>
      <c r="F1113" s="165" t="str">
        <f>UPPER("FCTYF_"&amp;B1113&amp;"_"&amp;D1113)</f>
        <v>FCTYF_SAB_SBEB</v>
      </c>
      <c r="G1113" s="374" t="s">
        <v>763</v>
      </c>
      <c r="H1113" s="165" t="str">
        <f>TRIM("FCTYF_"&amp;B1113&amp;"_"&amp;D1113&amp;"_"&amp;E1113)</f>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AVERAGE(I1113:M1113)</f>
        <v>0</v>
      </c>
      <c r="P1113" s="157" t="b">
        <f>EXACT(ROUND(N1113,1),ROUND(O1113,1))</f>
        <v>1</v>
      </c>
    </row>
    <row r="1114" spans="1:16" x14ac:dyDescent="0.25">
      <c r="A1114" s="164" t="s">
        <v>37</v>
      </c>
      <c r="B1114" s="164" t="s">
        <v>84</v>
      </c>
      <c r="C1114" s="164" t="s">
        <v>230</v>
      </c>
      <c r="D1114" s="164" t="s">
        <v>231</v>
      </c>
      <c r="E1114" s="157" t="s">
        <v>14</v>
      </c>
      <c r="F1114" s="165" t="str">
        <f>UPPER("FCTYF_"&amp;B1114&amp;"_"&amp;D1114)</f>
        <v>FCTYF_SAB_SBEB</v>
      </c>
      <c r="G1114" s="374" t="s">
        <v>764</v>
      </c>
      <c r="H1114" s="165" t="str">
        <f>TRIM("FCTYF_"&amp;B1114&amp;"_"&amp;D1114&amp;"_"&amp;E1114)</f>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AVERAGE(I1114:M1114)</f>
        <v>0</v>
      </c>
      <c r="P1114" s="157" t="b">
        <f>EXACT(ROUND(N1114,1),ROUND(O1114,1))</f>
        <v>1</v>
      </c>
    </row>
    <row r="1115" spans="1:16" x14ac:dyDescent="0.25">
      <c r="A1115" s="164" t="s">
        <v>37</v>
      </c>
      <c r="B1115" s="164" t="s">
        <v>84</v>
      </c>
      <c r="C1115" s="164" t="s">
        <v>230</v>
      </c>
      <c r="D1115" s="164" t="s">
        <v>231</v>
      </c>
      <c r="E1115" s="157" t="s">
        <v>15</v>
      </c>
      <c r="F1115" s="165" t="str">
        <f>UPPER("FCTYF_"&amp;B1115&amp;"_"&amp;D1115)</f>
        <v>FCTYF_SAB_SBEB</v>
      </c>
      <c r="G1115" s="374" t="s">
        <v>765</v>
      </c>
      <c r="H1115" s="165" t="str">
        <f>TRIM("FCTYF_"&amp;B1115&amp;"_"&amp;D1115&amp;"_"&amp;E1115)</f>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AVERAGE(I1115:M1115)</f>
        <v>0</v>
      </c>
      <c r="P1115" s="157" t="b">
        <f>EXACT(ROUND(N1115,1),ROUND(O1115,1))</f>
        <v>1</v>
      </c>
    </row>
    <row r="1116" spans="1:16" x14ac:dyDescent="0.25">
      <c r="A1116" s="164" t="s">
        <v>37</v>
      </c>
      <c r="B1116" s="164" t="s">
        <v>84</v>
      </c>
      <c r="C1116" s="164" t="s">
        <v>230</v>
      </c>
      <c r="D1116" s="164" t="s">
        <v>231</v>
      </c>
      <c r="E1116" s="157" t="s">
        <v>17</v>
      </c>
      <c r="F1116" s="165" t="str">
        <f>UPPER("FCTYF_"&amp;B1116&amp;"_"&amp;D1116)</f>
        <v>FCTYF_SAB_SBEB</v>
      </c>
      <c r="G1116" s="374" t="s">
        <v>766</v>
      </c>
      <c r="H1116" s="165" t="str">
        <f>TRIM("FCTYF_"&amp;B1116&amp;"_"&amp;D1116&amp;"_"&amp;E1116)</f>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AVERAGE(I1116:M1116)</f>
        <v>0</v>
      </c>
      <c r="P1116" s="157" t="b">
        <f>EXACT(ROUND(N1116,1),ROUND(O1116,1))</f>
        <v>1</v>
      </c>
    </row>
    <row r="1117" spans="1:16" x14ac:dyDescent="0.25">
      <c r="A1117" s="164" t="s">
        <v>37</v>
      </c>
      <c r="B1117" s="164" t="s">
        <v>84</v>
      </c>
      <c r="C1117" s="164" t="s">
        <v>230</v>
      </c>
      <c r="D1117" s="164" t="s">
        <v>231</v>
      </c>
      <c r="E1117" s="157" t="s">
        <v>18</v>
      </c>
      <c r="F1117" s="165" t="str">
        <f>UPPER("FCTYF_"&amp;B1117&amp;"_"&amp;D1117)</f>
        <v>FCTYF_SAB_SBEB</v>
      </c>
      <c r="G1117" s="374" t="s">
        <v>767</v>
      </c>
      <c r="H1117" s="165" t="str">
        <f>TRIM("FCTYF_"&amp;B1117&amp;"_"&amp;D1117&amp;"_"&amp;E1117)</f>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AVERAGE(I1117:M1117)</f>
        <v>0</v>
      </c>
      <c r="P1117" s="157" t="b">
        <f>EXACT(ROUND(N1117,1),ROUND(O1117,1))</f>
        <v>1</v>
      </c>
    </row>
    <row r="1118" spans="1:16" x14ac:dyDescent="0.25">
      <c r="A1118" s="164" t="s">
        <v>37</v>
      </c>
      <c r="B1118" s="164" t="s">
        <v>84</v>
      </c>
      <c r="C1118" s="164" t="s">
        <v>230</v>
      </c>
      <c r="D1118" s="164" t="s">
        <v>231</v>
      </c>
      <c r="E1118" s="157" t="s">
        <v>19</v>
      </c>
      <c r="F1118" s="165" t="str">
        <f>UPPER("FCTYF_"&amp;B1118&amp;"_"&amp;D1118)</f>
        <v>FCTYF_SAB_SBEB</v>
      </c>
      <c r="G1118" s="374" t="s">
        <v>768</v>
      </c>
      <c r="H1118" s="165" t="str">
        <f>TRIM("FCTYF_"&amp;B1118&amp;"_"&amp;D1118&amp;"_"&amp;E1118)</f>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AVERAGE(I1118:M1118)</f>
        <v>0</v>
      </c>
      <c r="P1118" s="157" t="b">
        <f>EXACT(ROUND(N1118,1),ROUND(O1118,1))</f>
        <v>1</v>
      </c>
    </row>
    <row r="1119" spans="1:16" x14ac:dyDescent="0.25">
      <c r="A1119" s="164" t="s">
        <v>37</v>
      </c>
      <c r="B1119" s="164" t="s">
        <v>84</v>
      </c>
      <c r="C1119" s="164" t="s">
        <v>230</v>
      </c>
      <c r="D1119" s="164" t="s">
        <v>231</v>
      </c>
      <c r="E1119" s="157" t="s">
        <v>21</v>
      </c>
      <c r="F1119" s="165" t="str">
        <f>UPPER("FCTYF_"&amp;B1119&amp;"_"&amp;D1119)</f>
        <v>FCTYF_SAB_SBEB</v>
      </c>
      <c r="G1119" s="374" t="s">
        <v>769</v>
      </c>
      <c r="H1119" s="165" t="str">
        <f>TRIM("FCTYF_"&amp;B1119&amp;"_"&amp;D1119&amp;"_"&amp;E1119)</f>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AVERAGE(I1119:M1119)</f>
        <v>0</v>
      </c>
      <c r="P1119" s="157" t="b">
        <f>EXACT(ROUND(N1119,1),ROUND(O1119,1))</f>
        <v>1</v>
      </c>
    </row>
    <row r="1120" spans="1:16" x14ac:dyDescent="0.25">
      <c r="A1120" s="164" t="s">
        <v>37</v>
      </c>
      <c r="B1120" s="164" t="s">
        <v>84</v>
      </c>
      <c r="C1120" s="164" t="s">
        <v>230</v>
      </c>
      <c r="D1120" s="164" t="s">
        <v>231</v>
      </c>
      <c r="E1120" s="157" t="s">
        <v>39</v>
      </c>
      <c r="F1120" s="165" t="str">
        <f>UPPER("FCTYF_"&amp;B1120&amp;"_"&amp;D1120)</f>
        <v>FCTYF_SAB_SBEB</v>
      </c>
      <c r="G1120" s="374" t="s">
        <v>806</v>
      </c>
      <c r="H1120" s="165" t="str">
        <f>TRIM("FCTYF_"&amp;B1120&amp;"_"&amp;D1120&amp;"_"&amp;E1120)</f>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AVERAGE(I1120:M1120)</f>
        <v>0</v>
      </c>
      <c r="P1120" s="157" t="b">
        <f>EXACT(ROUND(N1120,1),ROUND(O1120,1))</f>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UPPER("FCTYF_"&amp;B1122&amp;"_"&amp;D1122)</f>
        <v>FCTYF_SAB_SBRX</v>
      </c>
      <c r="G1122" s="374" t="s">
        <v>756</v>
      </c>
      <c r="H1122" s="165" t="str">
        <f>TRIM("FCTYF_"&amp;B1122&amp;"_"&amp;D1122&amp;"_"&amp;E1122)</f>
        <v>FCTYF_SAB_SbRx_Sapin</v>
      </c>
      <c r="I1122" s="169">
        <f>IFERROR(_xll.Woodstock.Analyst.Xcel.UDFs.GetIndicatorValue($G1122, "5 Famille de courbes="&amp;$F1122&amp;";", IntrantScenario!$B$7, IntrantScenario!$B$10,"2")/5,0)</f>
        <v>3612.5594566021659</v>
      </c>
      <c r="J1122" s="169">
        <f>IFERROR(_xll.Woodstock.Analyst.Xcel.UDFs.GetIndicatorValue($G1122, "5 Famille de courbes="&amp;$F1122&amp;";", IntrantScenario!$B$7, IntrantScenario!$B$10,"3")/5,0)</f>
        <v>622.48007526368087</v>
      </c>
      <c r="K1122" s="169">
        <f>IFERROR(_xll.Woodstock.Analyst.Xcel.UDFs.GetIndicatorValue($G1122, "5 Famille de courbes="&amp;$F1122&amp;";", IntrantScenario!$B$7, IntrantScenario!$B$10,"4")/5,0)</f>
        <v>4832.5517388339322</v>
      </c>
      <c r="L1122" s="169">
        <f>IFERROR(_xll.Woodstock.Analyst.Xcel.UDFs.GetIndicatorValue($G1122, "5 Famille de courbes="&amp;$F1122&amp;";", IntrantScenario!$B$7, IntrantScenario!$B$10,"5")/5,0)</f>
        <v>4303.1529405942929</v>
      </c>
      <c r="M1122" s="169">
        <f>IFERROR(_xll.Woodstock.Analyst.Xcel.UDFs.GetIndicatorValue($G1122, "5 Famille de courbes="&amp;$F1122&amp;";", IntrantScenario!$B$7, IntrantScenario!$B$10,"6")/5,0)</f>
        <v>1596.6568937179075</v>
      </c>
      <c r="N1122" s="169">
        <f>IFERROR(_xll.Woodstock.Analyst.Xcel.UDFs.GetIndicatorValueAverage($G1122, "5 Famille de courbes="&amp;$F1122&amp;";", IntrantScenario!$B$7, IntrantScenario!$B$10,"2", "6")/5,0)</f>
        <v>2993.4802210023959</v>
      </c>
      <c r="O1122" s="356">
        <f>AVERAGE(I1122:M1122)</f>
        <v>2993.4802210023959</v>
      </c>
      <c r="P1122" s="157" t="b">
        <f>EXACT(ROUND(N1122,1),ROUND(O1122,1))</f>
        <v>1</v>
      </c>
    </row>
    <row r="1123" spans="1:16" x14ac:dyDescent="0.25">
      <c r="A1123" s="164" t="s">
        <v>37</v>
      </c>
      <c r="B1123" s="164" t="s">
        <v>84</v>
      </c>
      <c r="C1123" s="164" t="s">
        <v>83</v>
      </c>
      <c r="D1123" s="164" t="s">
        <v>82</v>
      </c>
      <c r="E1123" s="157" t="s">
        <v>3</v>
      </c>
      <c r="F1123" s="165" t="str">
        <f>UPPER("FCTYF_"&amp;B1123&amp;"_"&amp;D1123)</f>
        <v>FCTYF_SAB_SBRX</v>
      </c>
      <c r="G1123" s="374" t="s">
        <v>757</v>
      </c>
      <c r="H1123" s="165" t="str">
        <f>TRIM("FCTYF_"&amp;B1123&amp;"_"&amp;D1123&amp;"_"&amp;E1123)</f>
        <v>FCTYF_SAB_SbRx_Épinettes</v>
      </c>
      <c r="I1123" s="169">
        <f>IFERROR(_xll.Woodstock.Analyst.Xcel.UDFs.GetIndicatorValue($G1123, "5 Famille de courbes="&amp;$F1123&amp;";", IntrantScenario!$B$7, IntrantScenario!$B$10,"2")/5,0)</f>
        <v>2946.3943964617824</v>
      </c>
      <c r="J1123" s="169">
        <f>IFERROR(_xll.Woodstock.Analyst.Xcel.UDFs.GetIndicatorValue($G1123, "5 Famille de courbes="&amp;$F1123&amp;";", IntrantScenario!$B$7, IntrantScenario!$B$10,"3")/5,0)</f>
        <v>554.23472859562355</v>
      </c>
      <c r="K1123" s="169">
        <f>IFERROR(_xll.Woodstock.Analyst.Xcel.UDFs.GetIndicatorValue($G1123, "5 Famille de courbes="&amp;$F1123&amp;";", IntrantScenario!$B$7, IntrantScenario!$B$10,"4")/5,0)</f>
        <v>4681.3364082552152</v>
      </c>
      <c r="L1123" s="169">
        <f>IFERROR(_xll.Woodstock.Analyst.Xcel.UDFs.GetIndicatorValue($G1123, "5 Famille de courbes="&amp;$F1123&amp;";", IntrantScenario!$B$7, IntrantScenario!$B$10,"5")/5,0)</f>
        <v>4256.6005423386832</v>
      </c>
      <c r="M1123" s="169">
        <f>IFERROR(_xll.Woodstock.Analyst.Xcel.UDFs.GetIndicatorValue($G1123, "5 Famille de courbes="&amp;$F1123&amp;";", IntrantScenario!$B$7, IntrantScenario!$B$10,"6")/5,0)</f>
        <v>1458.2436893188521</v>
      </c>
      <c r="N1123" s="169">
        <f>IFERROR(_xll.Woodstock.Analyst.Xcel.UDFs.GetIndicatorValueAverage($G1123, "5 Famille de courbes="&amp;$F1123&amp;";", IntrantScenario!$B$7, IntrantScenario!$B$10,"2", "6")/5,0)</f>
        <v>2779.3619529940311</v>
      </c>
      <c r="O1123" s="356">
        <f>AVERAGE(I1123:M1123)</f>
        <v>2779.3619529940311</v>
      </c>
      <c r="P1123" s="157" t="b">
        <f>EXACT(ROUND(N1123,1),ROUND(O1123,1))</f>
        <v>1</v>
      </c>
    </row>
    <row r="1124" spans="1:16" x14ac:dyDescent="0.25">
      <c r="A1124" s="164" t="s">
        <v>37</v>
      </c>
      <c r="B1124" s="164" t="s">
        <v>84</v>
      </c>
      <c r="C1124" s="164" t="s">
        <v>83</v>
      </c>
      <c r="D1124" s="164" t="s">
        <v>82</v>
      </c>
      <c r="E1124" s="157" t="s">
        <v>4</v>
      </c>
      <c r="F1124" s="165" t="str">
        <f>UPPER("FCTYF_"&amp;B1124&amp;"_"&amp;D1124)</f>
        <v>FCTYF_SAB_SBRX</v>
      </c>
      <c r="G1124" s="374" t="s">
        <v>758</v>
      </c>
      <c r="H1124" s="165" t="str">
        <f>TRIM("FCTYF_"&amp;B1124&amp;"_"&amp;D1124&amp;"_"&amp;E1124)</f>
        <v>FCTYF_SAB_SbRx_Pin gris</v>
      </c>
      <c r="I1124" s="169">
        <f>IFERROR(_xll.Woodstock.Analyst.Xcel.UDFs.GetIndicatorValue($G1124, "5 Famille de courbes="&amp;$F1124&amp;";", IntrantScenario!$B$7, IntrantScenario!$B$10,"2")/5,0)</f>
        <v>476.87527869102553</v>
      </c>
      <c r="J1124" s="169">
        <f>IFERROR(_xll.Woodstock.Analyst.Xcel.UDFs.GetIndicatorValue($G1124, "5 Famille de courbes="&amp;$F1124&amp;";", IntrantScenario!$B$7, IntrantScenario!$B$10,"3")/5,0)</f>
        <v>86.857679875256864</v>
      </c>
      <c r="K1124" s="169">
        <f>IFERROR(_xll.Woodstock.Analyst.Xcel.UDFs.GetIndicatorValue($G1124, "5 Famille de courbes="&amp;$F1124&amp;";", IntrantScenario!$B$7, IntrantScenario!$B$10,"4")/5,0)</f>
        <v>721.87403614421521</v>
      </c>
      <c r="L1124" s="169">
        <f>IFERROR(_xll.Woodstock.Analyst.Xcel.UDFs.GetIndicatorValue($G1124, "5 Famille de courbes="&amp;$F1124&amp;";", IntrantScenario!$B$7, IntrantScenario!$B$10,"5")/5,0)</f>
        <v>652.51512188762138</v>
      </c>
      <c r="M1124" s="169">
        <f>IFERROR(_xll.Woodstock.Analyst.Xcel.UDFs.GetIndicatorValue($G1124, "5 Famille de courbes="&amp;$F1124&amp;";", IntrantScenario!$B$7, IntrantScenario!$B$10,"6")/5,0)</f>
        <v>231.16652535814848</v>
      </c>
      <c r="N1124" s="169">
        <f>IFERROR(_xll.Woodstock.Analyst.Xcel.UDFs.GetIndicatorValueAverage($G1124, "5 Famille de courbes="&amp;$F1124&amp;";", IntrantScenario!$B$7, IntrantScenario!$B$10,"2", "6")/5,0)</f>
        <v>433.85772839125349</v>
      </c>
      <c r="O1124" s="356">
        <f>AVERAGE(I1124:M1124)</f>
        <v>433.85772839125349</v>
      </c>
      <c r="P1124" s="157" t="b">
        <f>EXACT(ROUND(N1124,1),ROUND(O1124,1))</f>
        <v>1</v>
      </c>
    </row>
    <row r="1125" spans="1:16" x14ac:dyDescent="0.25">
      <c r="A1125" s="164" t="s">
        <v>37</v>
      </c>
      <c r="B1125" s="164" t="s">
        <v>84</v>
      </c>
      <c r="C1125" s="164" t="s">
        <v>83</v>
      </c>
      <c r="D1125" s="164" t="s">
        <v>82</v>
      </c>
      <c r="E1125" s="157" t="s">
        <v>5</v>
      </c>
      <c r="F1125" s="165" t="str">
        <f>UPPER("FCTYF_"&amp;B1125&amp;"_"&amp;D1125)</f>
        <v>FCTYF_SAB_SBRX</v>
      </c>
      <c r="G1125" s="374" t="s">
        <v>759</v>
      </c>
      <c r="H1125" s="165" t="str">
        <f>TRIM("FCTYF_"&amp;B1125&amp;"_"&amp;D1125&amp;"_"&amp;E1125)</f>
        <v>FCTYF_SAB_SbRx_Mélèzes</v>
      </c>
      <c r="I1125" s="169">
        <f>IFERROR(_xll.Woodstock.Analyst.Xcel.UDFs.GetIndicatorValue($G1125, "5 Famille de courbes="&amp;$F1125&amp;";", IntrantScenario!$B$7, IntrantScenario!$B$10,"2")/5,0)</f>
        <v>44.146641124380821</v>
      </c>
      <c r="J1125" s="169">
        <f>IFERROR(_xll.Woodstock.Analyst.Xcel.UDFs.GetIndicatorValue($G1125, "5 Famille de courbes="&amp;$F1125&amp;";", IntrantScenario!$B$7, IntrantScenario!$B$10,"3")/5,0)</f>
        <v>8.2721604870486338</v>
      </c>
      <c r="K1125" s="169">
        <f>IFERROR(_xll.Woodstock.Analyst.Xcel.UDFs.GetIndicatorValue($G1125, "5 Famille de courbes="&amp;$F1125&amp;";", IntrantScenario!$B$7, IntrantScenario!$B$10,"4")/5,0)</f>
        <v>65.956121016154256</v>
      </c>
      <c r="L1125" s="169">
        <f>IFERROR(_xll.Woodstock.Analyst.Xcel.UDFs.GetIndicatorValue($G1125, "5 Famille de courbes="&amp;$F1125&amp;";", IntrantScenario!$B$7, IntrantScenario!$B$10,"5")/5,0)</f>
        <v>60.904361612753881</v>
      </c>
      <c r="M1125" s="169">
        <f>IFERROR(_xll.Woodstock.Analyst.Xcel.UDFs.GetIndicatorValue($G1125, "5 Famille de courbes="&amp;$F1125&amp;";", IntrantScenario!$B$7, IntrantScenario!$B$10,"6")/5,0)</f>
        <v>20.534900138810261</v>
      </c>
      <c r="N1125" s="169">
        <f>IFERROR(_xll.Woodstock.Analyst.Xcel.UDFs.GetIndicatorValueAverage($G1125, "5 Famille de courbes="&amp;$F1125&amp;";", IntrantScenario!$B$7, IntrantScenario!$B$10,"2", "6")/5,0)</f>
        <v>39.962836875829574</v>
      </c>
      <c r="O1125" s="356">
        <f>AVERAGE(I1125:M1125)</f>
        <v>39.962836875829574</v>
      </c>
      <c r="P1125" s="157" t="b">
        <f>EXACT(ROUND(N1125,1),ROUND(O1125,1))</f>
        <v>1</v>
      </c>
    </row>
    <row r="1126" spans="1:16" x14ac:dyDescent="0.25">
      <c r="A1126" s="164" t="s">
        <v>37</v>
      </c>
      <c r="B1126" s="164" t="s">
        <v>84</v>
      </c>
      <c r="C1126" s="164" t="s">
        <v>83</v>
      </c>
      <c r="D1126" s="164" t="s">
        <v>82</v>
      </c>
      <c r="E1126" s="157" t="s">
        <v>6</v>
      </c>
      <c r="F1126" s="165" t="str">
        <f>UPPER("FCTYF_"&amp;B1126&amp;"_"&amp;D1126)</f>
        <v>FCTYF_SAB_SBRX</v>
      </c>
      <c r="G1126" s="374" t="s">
        <v>770</v>
      </c>
      <c r="H1126" s="165" t="str">
        <f>TRIM("FCTYF_"&amp;B1126&amp;"_"&amp;D1126&amp;"_"&amp;E1126)</f>
        <v>FCTYF_SAB_SbRx_Sous-total SEPM</v>
      </c>
      <c r="I1126" s="169">
        <f>IFERROR(_xll.Woodstock.Analyst.Xcel.UDFs.GetIndicatorValue($G1126, "5 Famille de courbes="&amp;$F1126&amp;";", IntrantScenario!$B$7, IntrantScenario!$B$10,"2")/5,0)</f>
        <v>7079.9760088238954</v>
      </c>
      <c r="J1126" s="169">
        <f>IFERROR(_xll.Woodstock.Analyst.Xcel.UDFs.GetIndicatorValue($G1126, "5 Famille de courbes="&amp;$F1126&amp;";", IntrantScenario!$B$7, IntrantScenario!$B$10,"3")/5,0)</f>
        <v>1271.8446559317656</v>
      </c>
      <c r="K1126" s="169">
        <f>IFERROR(_xll.Woodstock.Analyst.Xcel.UDFs.GetIndicatorValue($G1126, "5 Famille de courbes="&amp;$F1126&amp;";", IntrantScenario!$B$7, IntrantScenario!$B$10,"4")/5,0)</f>
        <v>10301.718305248587</v>
      </c>
      <c r="L1126" s="169">
        <f>IFERROR(_xll.Woodstock.Analyst.Xcel.UDFs.GetIndicatorValue($G1126, "5 Famille de courbes="&amp;$F1126&amp;";", IntrantScenario!$B$7, IntrantScenario!$B$10,"5")/5,0)</f>
        <v>9273.1731097824395</v>
      </c>
      <c r="M1126" s="169">
        <f>IFERROR(_xll.Woodstock.Analyst.Xcel.UDFs.GetIndicatorValue($G1126, "5 Famille de courbes="&amp;$F1126&amp;";", IntrantScenario!$B$7, IntrantScenario!$B$10,"6")/5,0)</f>
        <v>3306.6020858760153</v>
      </c>
      <c r="N1126" s="169">
        <f>IFERROR(_xll.Woodstock.Analyst.Xcel.UDFs.GetIndicatorValueAverage($G1126, "5 Famille de courbes="&amp;$F1126&amp;";", IntrantScenario!$B$7, IntrantScenario!$B$10,"2", "6")/5,0)</f>
        <v>6246.662833132541</v>
      </c>
      <c r="O1126" s="356">
        <f>AVERAGE(I1126:M1126)</f>
        <v>6246.662833132541</v>
      </c>
      <c r="P1126" s="157" t="b">
        <f>EXACT(ROUND(N1126,1),ROUND(O1126,1))</f>
        <v>1</v>
      </c>
    </row>
    <row r="1127" spans="1:16" x14ac:dyDescent="0.25">
      <c r="A1127" s="164" t="s">
        <v>37</v>
      </c>
      <c r="B1127" s="164" t="s">
        <v>84</v>
      </c>
      <c r="C1127" s="164" t="s">
        <v>83</v>
      </c>
      <c r="D1127" s="164" t="s">
        <v>82</v>
      </c>
      <c r="E1127" s="157" t="s">
        <v>7</v>
      </c>
      <c r="F1127" s="165" t="str">
        <f>UPPER("FCTYF_"&amp;B1127&amp;"_"&amp;D1127)</f>
        <v>FCTYF_SAB_SBRX</v>
      </c>
      <c r="G1127" s="374" t="s">
        <v>760</v>
      </c>
      <c r="H1127" s="165" t="str">
        <f>TRIM("FCTYF_"&amp;B1127&amp;"_"&amp;D1127&amp;"_"&amp;E1127)</f>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AVERAGE(I1127:M1127)</f>
        <v>0</v>
      </c>
      <c r="P1127" s="157" t="b">
        <f>EXACT(ROUND(N1127,1),ROUND(O1127,1))</f>
        <v>1</v>
      </c>
    </row>
    <row r="1128" spans="1:16" x14ac:dyDescent="0.25">
      <c r="A1128" s="164" t="s">
        <v>37</v>
      </c>
      <c r="B1128" s="164" t="s">
        <v>84</v>
      </c>
      <c r="C1128" s="164" t="s">
        <v>83</v>
      </c>
      <c r="D1128" s="164" t="s">
        <v>82</v>
      </c>
      <c r="E1128" s="157" t="s">
        <v>8</v>
      </c>
      <c r="F1128" s="165" t="str">
        <f>UPPER("FCTYF_"&amp;B1128&amp;"_"&amp;D1128)</f>
        <v>FCTYF_SAB_SBRX</v>
      </c>
      <c r="G1128" s="374" t="s">
        <v>761</v>
      </c>
      <c r="H1128" s="165" t="str">
        <f>TRIM("FCTYF_"&amp;B1128&amp;"_"&amp;D1128&amp;"_"&amp;E1128)</f>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AVERAGE(I1128:M1128)</f>
        <v>0</v>
      </c>
      <c r="P1128" s="157" t="b">
        <f>EXACT(ROUND(N1128,1),ROUND(O1128,1))</f>
        <v>1</v>
      </c>
    </row>
    <row r="1129" spans="1:16" x14ac:dyDescent="0.25">
      <c r="A1129" s="164" t="s">
        <v>37</v>
      </c>
      <c r="B1129" s="164" t="s">
        <v>84</v>
      </c>
      <c r="C1129" s="164" t="s">
        <v>83</v>
      </c>
      <c r="D1129" s="164" t="s">
        <v>82</v>
      </c>
      <c r="E1129" s="157" t="s">
        <v>9</v>
      </c>
      <c r="F1129" s="165" t="str">
        <f>UPPER("FCTYF_"&amp;B1129&amp;"_"&amp;D1129)</f>
        <v>FCTYF_SAB_SBRX</v>
      </c>
      <c r="G1129" s="374" t="s">
        <v>762</v>
      </c>
      <c r="H1129" s="165" t="str">
        <f>TRIM("FCTYF_"&amp;B1129&amp;"_"&amp;D1129&amp;"_"&amp;E1129)</f>
        <v>FCTYF_SAB_SbRx_Thuya</v>
      </c>
      <c r="I1129" s="169">
        <f>IFERROR(_xll.Woodstock.Analyst.Xcel.UDFs.GetIndicatorValue($G1129, "5 Famille de courbes="&amp;$F1129&amp;";", IntrantScenario!$B$7, IntrantScenario!$B$10,"2")/5,0)</f>
        <v>164.59736127735837</v>
      </c>
      <c r="J1129" s="169">
        <f>IFERROR(_xll.Woodstock.Analyst.Xcel.UDFs.GetIndicatorValue($G1129, "5 Famille de courbes="&amp;$F1129&amp;";", IntrantScenario!$B$7, IntrantScenario!$B$10,"3")/5,0)</f>
        <v>31.0206013641894</v>
      </c>
      <c r="K1129" s="169">
        <f>IFERROR(_xll.Woodstock.Analyst.Xcel.UDFs.GetIndicatorValue($G1129, "5 Famille de courbes="&amp;$F1129&amp;";", IntrantScenario!$B$7, IntrantScenario!$B$10,"4")/5,0)</f>
        <v>260.5109606194244</v>
      </c>
      <c r="L1129" s="169">
        <f>IFERROR(_xll.Woodstock.Analyst.Xcel.UDFs.GetIndicatorValue($G1129, "5 Famille de courbes="&amp;$F1129&amp;";", IntrantScenario!$B$7, IntrantScenario!$B$10,"5")/5,0)</f>
        <v>237.38228468501802</v>
      </c>
      <c r="M1129" s="169">
        <f>IFERROR(_xll.Woodstock.Analyst.Xcel.UDFs.GetIndicatorValue($G1129, "5 Famille de courbes="&amp;$F1129&amp;";", IntrantScenario!$B$7, IntrantScenario!$B$10,"6")/5,0)</f>
        <v>81.23168031552369</v>
      </c>
      <c r="N1129" s="169">
        <f>IFERROR(_xll.Woodstock.Analyst.Xcel.UDFs.GetIndicatorValueAverage($G1129, "5 Famille de courbes="&amp;$F1129&amp;";", IntrantScenario!$B$7, IntrantScenario!$B$10,"2", "6")/5,0)</f>
        <v>154.94857765230276</v>
      </c>
      <c r="O1129" s="356">
        <f>AVERAGE(I1129:M1129)</f>
        <v>154.94857765230279</v>
      </c>
      <c r="P1129" s="157" t="b">
        <f>EXACT(ROUND(N1129,1),ROUND(O1129,1))</f>
        <v>1</v>
      </c>
    </row>
    <row r="1130" spans="1:16" x14ac:dyDescent="0.25">
      <c r="A1130" s="164" t="s">
        <v>37</v>
      </c>
      <c r="B1130" s="164" t="s">
        <v>84</v>
      </c>
      <c r="C1130" s="164" t="s">
        <v>83</v>
      </c>
      <c r="D1130" s="164" t="s">
        <v>82</v>
      </c>
      <c r="E1130" s="157" t="s">
        <v>11</v>
      </c>
      <c r="F1130" s="165" t="str">
        <f>UPPER("FCTYF_"&amp;B1130&amp;"_"&amp;D1130)</f>
        <v>FCTYF_SAB_SBRX</v>
      </c>
      <c r="G1130" s="374" t="s">
        <v>805</v>
      </c>
      <c r="H1130" s="165" t="str">
        <f>TRIM("FCTYF_"&amp;B1130&amp;"_"&amp;D1130&amp;"_"&amp;E1130)</f>
        <v>FCTYF_SAB_SbRx_Total Résineux</v>
      </c>
      <c r="I1130" s="169">
        <f>IFERROR(_xll.Woodstock.Analyst.Xcel.UDFs.GetIndicatorValue($G1130, "5 Famille de courbes="&amp;$F1130&amp;";", IntrantScenario!$B$7, IntrantScenario!$B$10,"2")/5,0)</f>
        <v>7244.5733155964754</v>
      </c>
      <c r="J1130" s="169">
        <f>IFERROR(_xll.Woodstock.Analyst.Xcel.UDFs.GetIndicatorValue($G1130, "5 Famille de courbes="&amp;$F1130&amp;";", IntrantScenario!$B$7, IntrantScenario!$B$10,"3")/5,0)</f>
        <v>1302.865257295955</v>
      </c>
      <c r="K1130" s="169">
        <f>IFERROR(_xll.Woodstock.Analyst.Xcel.UDFs.GetIndicatorValue($G1130, "5 Famille de courbes="&amp;$F1130&amp;";", IntrantScenario!$B$7, IntrantScenario!$B$10,"4")/5,0)</f>
        <v>10562.229499280193</v>
      </c>
      <c r="L1130" s="169">
        <f>IFERROR(_xll.Woodstock.Analyst.Xcel.UDFs.GetIndicatorValue($G1130, "5 Famille de courbes="&amp;$F1130&amp;";", IntrantScenario!$B$7, IntrantScenario!$B$10,"5")/5,0)</f>
        <v>9510.555512561139</v>
      </c>
      <c r="M1130" s="169">
        <f>IFERROR(_xll.Woodstock.Analyst.Xcel.UDFs.GetIndicatorValue($G1130, "5 Famille de courbes="&amp;$F1130&amp;";", IntrantScenario!$B$7, IntrantScenario!$B$10,"6")/5,0)</f>
        <v>3387.833738106594</v>
      </c>
      <c r="N1130" s="169">
        <f>IFERROR(_xll.Woodstock.Analyst.Xcel.UDFs.GetIndicatorValueAverage($G1130, "5 Famille de courbes="&amp;$F1130&amp;";", IntrantScenario!$B$7, IntrantScenario!$B$10,"2", "6")/5,0)</f>
        <v>6401.6114645680718</v>
      </c>
      <c r="O1130" s="356">
        <f>AVERAGE(I1130:M1130)</f>
        <v>6401.6114645680709</v>
      </c>
      <c r="P1130" s="157" t="b">
        <f>EXACT(ROUND(N1130,1),ROUND(O1130,1))</f>
        <v>1</v>
      </c>
    </row>
    <row r="1131" spans="1:16" x14ac:dyDescent="0.25">
      <c r="A1131" s="164" t="s">
        <v>37</v>
      </c>
      <c r="B1131" s="164" t="s">
        <v>84</v>
      </c>
      <c r="C1131" s="164" t="s">
        <v>83</v>
      </c>
      <c r="D1131" s="164" t="s">
        <v>82</v>
      </c>
      <c r="E1131" s="157" t="s">
        <v>13</v>
      </c>
      <c r="F1131" s="165" t="str">
        <f>UPPER("FCTYF_"&amp;B1131&amp;"_"&amp;D1131)</f>
        <v>FCTYF_SAB_SBRX</v>
      </c>
      <c r="G1131" s="374" t="s">
        <v>763</v>
      </c>
      <c r="H1131" s="165" t="str">
        <f>TRIM("FCTYF_"&amp;B1131&amp;"_"&amp;D1131&amp;"_"&amp;E1131)</f>
        <v>FCTYF_SAB_SbRx_Bouleau à papier</v>
      </c>
      <c r="I1131" s="169">
        <f>IFERROR(_xll.Woodstock.Analyst.Xcel.UDFs.GetIndicatorValue($G1131, "5 Famille de courbes="&amp;$F1131&amp;";", IntrantScenario!$B$7, IntrantScenario!$B$10,"2")/5,0)</f>
        <v>1186.9812611258217</v>
      </c>
      <c r="J1131" s="169">
        <f>IFERROR(_xll.Woodstock.Analyst.Xcel.UDFs.GetIndicatorValue($G1131, "5 Famille de courbes="&amp;$F1131&amp;";", IntrantScenario!$B$7, IntrantScenario!$B$10,"3")/5,0)</f>
        <v>211.9741093219609</v>
      </c>
      <c r="K1131" s="169">
        <f>IFERROR(_xll.Woodstock.Analyst.Xcel.UDFs.GetIndicatorValue($G1131, "5 Famille de courbes="&amp;$F1131&amp;";", IntrantScenario!$B$7, IntrantScenario!$B$10,"4")/5,0)</f>
        <v>1714.7155950631609</v>
      </c>
      <c r="L1131" s="169">
        <f>IFERROR(_xll.Woodstock.Analyst.Xcel.UDFs.GetIndicatorValue($G1131, "5 Famille de courbes="&amp;$F1131&amp;";", IntrantScenario!$B$7, IntrantScenario!$B$10,"5")/5,0)</f>
        <v>1542.6201532581035</v>
      </c>
      <c r="M1131" s="169">
        <f>IFERROR(_xll.Woodstock.Analyst.Xcel.UDFs.GetIndicatorValue($G1131, "5 Famille de courbes="&amp;$F1131&amp;";", IntrantScenario!$B$7, IntrantScenario!$B$10,"6")/5,0)</f>
        <v>554.44812743228999</v>
      </c>
      <c r="N1131" s="169">
        <f>IFERROR(_xll.Woodstock.Analyst.Xcel.UDFs.GetIndicatorValueAverage($G1131, "5 Famille de courbes="&amp;$F1131&amp;";", IntrantScenario!$B$7, IntrantScenario!$B$10,"2", "6")/5,0)</f>
        <v>1042.1478492402671</v>
      </c>
      <c r="O1131" s="356">
        <f>AVERAGE(I1131:M1131)</f>
        <v>1042.1478492402673</v>
      </c>
      <c r="P1131" s="157" t="b">
        <f>EXACT(ROUND(N1131,1),ROUND(O1131,1))</f>
        <v>1</v>
      </c>
    </row>
    <row r="1132" spans="1:16" x14ac:dyDescent="0.25">
      <c r="A1132" s="164" t="s">
        <v>37</v>
      </c>
      <c r="B1132" s="164" t="s">
        <v>84</v>
      </c>
      <c r="C1132" s="164" t="s">
        <v>83</v>
      </c>
      <c r="D1132" s="164" t="s">
        <v>82</v>
      </c>
      <c r="E1132" s="157" t="s">
        <v>14</v>
      </c>
      <c r="F1132" s="165" t="str">
        <f>UPPER("FCTYF_"&amp;B1132&amp;"_"&amp;D1132)</f>
        <v>FCTYF_SAB_SBRX</v>
      </c>
      <c r="G1132" s="374" t="s">
        <v>764</v>
      </c>
      <c r="H1132" s="165" t="str">
        <f>TRIM("FCTYF_"&amp;B1132&amp;"_"&amp;D1132&amp;"_"&amp;E1132)</f>
        <v>FCTYF_SAB_SbRx_Peupliers</v>
      </c>
      <c r="I1132" s="169">
        <f>IFERROR(_xll.Woodstock.Analyst.Xcel.UDFs.GetIndicatorValue($G1132, "5 Famille de courbes="&amp;$F1132&amp;";", IntrantScenario!$B$7, IntrantScenario!$B$10,"2")/5,0)</f>
        <v>642.53966763614574</v>
      </c>
      <c r="J1132" s="169">
        <f>IFERROR(_xll.Woodstock.Analyst.Xcel.UDFs.GetIndicatorValue($G1132, "5 Famille de courbes="&amp;$F1132&amp;";", IntrantScenario!$B$7, IntrantScenario!$B$10,"3")/5,0)</f>
        <v>114.77622899197422</v>
      </c>
      <c r="K1132" s="169">
        <f>IFERROR(_xll.Woodstock.Analyst.Xcel.UDFs.GetIndicatorValue($G1132, "5 Famille de courbes="&amp;$F1132&amp;";", IntrantScenario!$B$7, IntrantScenario!$B$10,"4")/5,0)</f>
        <v>927.54118178809131</v>
      </c>
      <c r="L1132" s="169">
        <f>IFERROR(_xll.Woodstock.Analyst.Xcel.UDFs.GetIndicatorValue($G1132, "5 Famille de courbes="&amp;$F1132&amp;";", IntrantScenario!$B$7, IntrantScenario!$B$10,"5")/5,0)</f>
        <v>833.94977369229946</v>
      </c>
      <c r="M1132" s="169">
        <f>IFERROR(_xll.Woodstock.Analyst.Xcel.UDFs.GetIndicatorValue($G1132, "5 Famille de courbes="&amp;$F1132&amp;";", IntrantScenario!$B$7, IntrantScenario!$B$10,"6")/5,0)</f>
        <v>299.72224518739836</v>
      </c>
      <c r="N1132" s="169">
        <f>IFERROR(_xll.Woodstock.Analyst.Xcel.UDFs.GetIndicatorValueAverage($G1132, "5 Famille de courbes="&amp;$F1132&amp;";", IntrantScenario!$B$7, IntrantScenario!$B$10,"2", "6")/5,0)</f>
        <v>563.70581945918184</v>
      </c>
      <c r="O1132" s="356">
        <f>AVERAGE(I1132:M1132)</f>
        <v>563.70581945918184</v>
      </c>
      <c r="P1132" s="157" t="b">
        <f>EXACT(ROUND(N1132,1),ROUND(O1132,1))</f>
        <v>1</v>
      </c>
    </row>
    <row r="1133" spans="1:16" x14ac:dyDescent="0.25">
      <c r="A1133" s="164" t="s">
        <v>37</v>
      </c>
      <c r="B1133" s="164" t="s">
        <v>84</v>
      </c>
      <c r="C1133" s="164" t="s">
        <v>83</v>
      </c>
      <c r="D1133" s="164" t="s">
        <v>82</v>
      </c>
      <c r="E1133" s="157" t="s">
        <v>15</v>
      </c>
      <c r="F1133" s="165" t="str">
        <f>UPPER("FCTYF_"&amp;B1133&amp;"_"&amp;D1133)</f>
        <v>FCTYF_SAB_SBRX</v>
      </c>
      <c r="G1133" s="374" t="s">
        <v>765</v>
      </c>
      <c r="H1133" s="165" t="str">
        <f>TRIM("FCTYF_"&amp;B1133&amp;"_"&amp;D1133&amp;"_"&amp;E1133)</f>
        <v>FCTYF_SAB_SbRx_Érable rouge</v>
      </c>
      <c r="I1133" s="169">
        <f>IFERROR(_xll.Woodstock.Analyst.Xcel.UDFs.GetIndicatorValue($G1133, "5 Famille de courbes="&amp;$F1133&amp;";", IntrantScenario!$B$7, IntrantScenario!$B$10,"2")/5,0)</f>
        <v>26.162841002709872</v>
      </c>
      <c r="J1133" s="169">
        <f>IFERROR(_xll.Woodstock.Analyst.Xcel.UDFs.GetIndicatorValue($G1133, "5 Famille de courbes="&amp;$F1133&amp;";", IntrantScenario!$B$7, IntrantScenario!$B$10,"3")/5,0)</f>
        <v>5.1701002273648999</v>
      </c>
      <c r="K1133" s="169">
        <f>IFERROR(_xll.Woodstock.Analyst.Xcel.UDFs.GetIndicatorValue($G1133, "5 Famille de courbes="&amp;$F1133&amp;";", IntrantScenario!$B$7, IntrantScenario!$B$10,"4")/5,0)</f>
        <v>50.238242494494941</v>
      </c>
      <c r="L1133" s="169">
        <f>IFERROR(_xll.Woodstock.Analyst.Xcel.UDFs.GetIndicatorValue($G1133, "5 Famille de courbes="&amp;$F1133&amp;";", IntrantScenario!$B$7, IntrantScenario!$B$10,"5")/5,0)</f>
        <v>45.882940966297376</v>
      </c>
      <c r="M1133" s="169">
        <f>IFERROR(_xll.Woodstock.Analyst.Xcel.UDFs.GetIndicatorValue($G1133, "5 Famille de courbes="&amp;$F1133&amp;";", IntrantScenario!$B$7, IntrantScenario!$B$10,"6")/5,0)</f>
        <v>16.154380732862062</v>
      </c>
      <c r="N1133" s="169">
        <f>IFERROR(_xll.Woodstock.Analyst.Xcel.UDFs.GetIndicatorValueAverage($G1133, "5 Famille de courbes="&amp;$F1133&amp;";", IntrantScenario!$B$7, IntrantScenario!$B$10,"2", "6")/5,0)</f>
        <v>28.721701084745831</v>
      </c>
      <c r="O1133" s="356">
        <f>AVERAGE(I1133:M1133)</f>
        <v>28.721701084745831</v>
      </c>
      <c r="P1133" s="157" t="b">
        <f>EXACT(ROUND(N1133,1),ROUND(O1133,1))</f>
        <v>1</v>
      </c>
    </row>
    <row r="1134" spans="1:16" x14ac:dyDescent="0.25">
      <c r="A1134" s="164" t="s">
        <v>37</v>
      </c>
      <c r="B1134" s="164" t="s">
        <v>84</v>
      </c>
      <c r="C1134" s="164" t="s">
        <v>83</v>
      </c>
      <c r="D1134" s="164" t="s">
        <v>82</v>
      </c>
      <c r="E1134" s="157" t="s">
        <v>17</v>
      </c>
      <c r="F1134" s="165" t="str">
        <f>UPPER("FCTYF_"&amp;B1134&amp;"_"&amp;D1134)</f>
        <v>FCTYF_SAB_SBRX</v>
      </c>
      <c r="G1134" s="374" t="s">
        <v>766</v>
      </c>
      <c r="H1134" s="165" t="str">
        <f>TRIM("FCTYF_"&amp;B1134&amp;"_"&amp;D1134&amp;"_"&amp;E1134)</f>
        <v>FCTYF_SAB_SbRx_Sous-total F. Intolérants</v>
      </c>
      <c r="I1134" s="169">
        <f>IFERROR(_xll.Woodstock.Analyst.Xcel.UDFs.GetIndicatorValue($G1134, "5 Famille de courbes="&amp;$F1134&amp;";", IntrantScenario!$B$7, IntrantScenario!$B$10,"2")/5,0)</f>
        <v>1855.6837133380784</v>
      </c>
      <c r="J1134" s="169">
        <f>IFERROR(_xll.Woodstock.Analyst.Xcel.UDFs.GetIndicatorValue($G1134, "5 Famille de courbes="&amp;$F1134&amp;";", IntrantScenario!$B$7, IntrantScenario!$B$10,"3")/5,0)</f>
        <v>331.92041881893283</v>
      </c>
      <c r="K1134" s="169">
        <f>IFERROR(_xll.Woodstock.Analyst.Xcel.UDFs.GetIndicatorValue($G1134, "5 Famille de courbes="&amp;$F1134&amp;";", IntrantScenario!$B$7, IntrantScenario!$B$10,"4")/5,0)</f>
        <v>2692.494990573939</v>
      </c>
      <c r="L1134" s="169">
        <f>IFERROR(_xll.Woodstock.Analyst.Xcel.UDFs.GetIndicatorValue($G1134, "5 Famille de courbes="&amp;$F1134&amp;";", IntrantScenario!$B$7, IntrantScenario!$B$10,"5")/5,0)</f>
        <v>2422.4527797835285</v>
      </c>
      <c r="M1134" s="169">
        <f>IFERROR(_xll.Woodstock.Analyst.Xcel.UDFs.GetIndicatorValue($G1134, "5 Famille de courbes="&amp;$F1134&amp;";", IntrantScenario!$B$7, IntrantScenario!$B$10,"6")/5,0)</f>
        <v>870.32474844508522</v>
      </c>
      <c r="N1134" s="169">
        <f>IFERROR(_xll.Woodstock.Analyst.Xcel.UDFs.GetIndicatorValueAverage($G1134, "5 Famille de courbes="&amp;$F1134&amp;";", IntrantScenario!$B$7, IntrantScenario!$B$10,"2", "6")/5,0)</f>
        <v>1634.5753301919128</v>
      </c>
      <c r="O1134" s="356">
        <f>AVERAGE(I1134:M1134)</f>
        <v>1634.5753301919126</v>
      </c>
      <c r="P1134" s="157" t="b">
        <f>EXACT(ROUND(N1134,1),ROUND(O1134,1))</f>
        <v>1</v>
      </c>
    </row>
    <row r="1135" spans="1:16" x14ac:dyDescent="0.25">
      <c r="A1135" s="164" t="s">
        <v>37</v>
      </c>
      <c r="B1135" s="164" t="s">
        <v>84</v>
      </c>
      <c r="C1135" s="164" t="s">
        <v>83</v>
      </c>
      <c r="D1135" s="164" t="s">
        <v>82</v>
      </c>
      <c r="E1135" s="157" t="s">
        <v>18</v>
      </c>
      <c r="F1135" s="165" t="str">
        <f>UPPER("FCTYF_"&amp;B1135&amp;"_"&amp;D1135)</f>
        <v>FCTYF_SAB_SBRX</v>
      </c>
      <c r="G1135" s="374" t="s">
        <v>767</v>
      </c>
      <c r="H1135" s="165" t="str">
        <f>TRIM("FCTYF_"&amp;B1135&amp;"_"&amp;D1135&amp;"_"&amp;E1135)</f>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3.3329201516693852</v>
      </c>
      <c r="L1135" s="169">
        <f>IFERROR(_xll.Woodstock.Analyst.Xcel.UDFs.GetIndicatorValue($G1135, "5 Famille de courbes="&amp;$F1135&amp;";", IntrantScenario!$B$7, IntrantScenario!$B$10,"5")/5,0)</f>
        <v>2.6578000844627616</v>
      </c>
      <c r="M1135" s="169">
        <f>IFERROR(_xll.Woodstock.Analyst.Xcel.UDFs.GetIndicatorValue($G1135, "5 Famille de courbes="&amp;$F1135&amp;";", IntrantScenario!$B$7, IntrantScenario!$B$10,"6")/5,0)</f>
        <v>0.75466003174066565</v>
      </c>
      <c r="N1135" s="169">
        <f>IFERROR(_xll.Woodstock.Analyst.Xcel.UDFs.GetIndicatorValueAverage($G1135, "5 Famille de courbes="&amp;$F1135&amp;";", IntrantScenario!$B$7, IntrantScenario!$B$10,"2", "6")/5,0)</f>
        <v>1.3490760535745625</v>
      </c>
      <c r="O1135" s="356">
        <f>AVERAGE(I1135:M1135)</f>
        <v>1.3490760535745623</v>
      </c>
      <c r="P1135" s="157" t="b">
        <f>EXACT(ROUND(N1135,1),ROUND(O1135,1))</f>
        <v>1</v>
      </c>
    </row>
    <row r="1136" spans="1:16" x14ac:dyDescent="0.25">
      <c r="A1136" s="164" t="s">
        <v>37</v>
      </c>
      <c r="B1136" s="164" t="s">
        <v>84</v>
      </c>
      <c r="C1136" s="164" t="s">
        <v>83</v>
      </c>
      <c r="D1136" s="164" t="s">
        <v>82</v>
      </c>
      <c r="E1136" s="157" t="s">
        <v>19</v>
      </c>
      <c r="F1136" s="165" t="str">
        <f>UPPER("FCTYF_"&amp;B1136&amp;"_"&amp;D1136)</f>
        <v>FCTYF_SAB_SBRX</v>
      </c>
      <c r="G1136" s="374" t="s">
        <v>768</v>
      </c>
      <c r="H1136" s="165" t="str">
        <f>TRIM("FCTYF_"&amp;B1136&amp;"_"&amp;D1136&amp;"_"&amp;E1136)</f>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AVERAGE(I1136:M1136)</f>
        <v>0</v>
      </c>
      <c r="P1136" s="157" t="b">
        <f>EXACT(ROUND(N1136,1),ROUND(O1136,1))</f>
        <v>1</v>
      </c>
    </row>
    <row r="1137" spans="1:16" x14ac:dyDescent="0.25">
      <c r="A1137" s="164" t="s">
        <v>37</v>
      </c>
      <c r="B1137" s="164" t="s">
        <v>84</v>
      </c>
      <c r="C1137" s="164" t="s">
        <v>83</v>
      </c>
      <c r="D1137" s="164" t="s">
        <v>82</v>
      </c>
      <c r="E1137" s="157" t="s">
        <v>21</v>
      </c>
      <c r="F1137" s="165" t="str">
        <f>UPPER("FCTYF_"&amp;B1137&amp;"_"&amp;D1137)</f>
        <v>FCTYF_SAB_SBRX</v>
      </c>
      <c r="G1137" s="374" t="s">
        <v>769</v>
      </c>
      <c r="H1137" s="165" t="str">
        <f>TRIM("FCTYF_"&amp;B1137&amp;"_"&amp;D1137&amp;"_"&amp;E1137)</f>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3.3329201516693852</v>
      </c>
      <c r="L1137" s="169">
        <f>IFERROR(_xll.Woodstock.Analyst.Xcel.UDFs.GetIndicatorValue($G1137, "5 Famille de courbes="&amp;$F1137&amp;";", IntrantScenario!$B$7, IntrantScenario!$B$10,"5")/5,0)</f>
        <v>2.6578000844627616</v>
      </c>
      <c r="M1137" s="169">
        <f>IFERROR(_xll.Woodstock.Analyst.Xcel.UDFs.GetIndicatorValue($G1137, "5 Famille de courbes="&amp;$F1137&amp;";", IntrantScenario!$B$7, IntrantScenario!$B$10,"6")/5,0)</f>
        <v>0.75466003174066565</v>
      </c>
      <c r="N1137" s="169">
        <f>IFERROR(_xll.Woodstock.Analyst.Xcel.UDFs.GetIndicatorValueAverage($G1137, "5 Famille de courbes="&amp;$F1137&amp;";", IntrantScenario!$B$7, IntrantScenario!$B$10,"2", "6")/5,0)</f>
        <v>1.3490760535745625</v>
      </c>
      <c r="O1137" s="356">
        <f>AVERAGE(I1137:M1137)</f>
        <v>1.3490760535745623</v>
      </c>
      <c r="P1137" s="157" t="b">
        <f>EXACT(ROUND(N1137,1),ROUND(O1137,1))</f>
        <v>1</v>
      </c>
    </row>
    <row r="1138" spans="1:16" x14ac:dyDescent="0.25">
      <c r="A1138" s="164" t="s">
        <v>37</v>
      </c>
      <c r="B1138" s="164" t="s">
        <v>84</v>
      </c>
      <c r="C1138" s="164" t="s">
        <v>83</v>
      </c>
      <c r="D1138" s="164" t="s">
        <v>82</v>
      </c>
      <c r="E1138" s="157" t="s">
        <v>39</v>
      </c>
      <c r="F1138" s="165" t="str">
        <f>UPPER("FCTYF_"&amp;B1138&amp;"_"&amp;D1138)</f>
        <v>FCTYF_SAB_SBRX</v>
      </c>
      <c r="G1138" s="374" t="s">
        <v>806</v>
      </c>
      <c r="H1138" s="165" t="str">
        <f>TRIM("FCTYF_"&amp;B1138&amp;"_"&amp;D1138&amp;"_"&amp;E1138)</f>
        <v>FCTYF_SAB_SbRx_Total Résineux &amp; Feuillus</v>
      </c>
      <c r="I1138" s="169">
        <f>IFERROR(_xll.Woodstock.Analyst.Xcel.UDFs.GetIndicatorValue($G1138, "5 Famille de courbes="&amp;$F1138&amp;";", IntrantScenario!$B$7, IntrantScenario!$B$10,"2")/5,0)</f>
        <v>9100.2570502480303</v>
      </c>
      <c r="J1138" s="169">
        <f>IFERROR(_xll.Woodstock.Analyst.Xcel.UDFs.GetIndicatorValue($G1138, "5 Famille de courbes="&amp;$F1138&amp;";", IntrantScenario!$B$7, IntrantScenario!$B$10,"3")/5,0)</f>
        <v>1634.7857550043564</v>
      </c>
      <c r="K1138" s="169">
        <f>IFERROR(_xll.Woodstock.Analyst.Xcel.UDFs.GetIndicatorValue($G1138, "5 Famille de courbes="&amp;$F1138&amp;";", IntrantScenario!$B$7, IntrantScenario!$B$10,"4")/5,0)</f>
        <v>13258.057128351822</v>
      </c>
      <c r="L1138" s="169">
        <f>IFERROR(_xll.Woodstock.Analyst.Xcel.UDFs.GetIndicatorValue($G1138, "5 Famille de courbes="&amp;$F1138&amp;";", IntrantScenario!$B$7, IntrantScenario!$B$10,"5")/5,0)</f>
        <v>11935.66618830018</v>
      </c>
      <c r="M1138" s="169">
        <f>IFERROR(_xll.Woodstock.Analyst.Xcel.UDFs.GetIndicatorValue($G1138, "5 Famille de courbes="&amp;$F1138&amp;";", IntrantScenario!$B$7, IntrantScenario!$B$10,"6")/5,0)</f>
        <v>4258.913117739774</v>
      </c>
      <c r="N1138" s="169">
        <f>IFERROR(_xll.Woodstock.Analyst.Xcel.UDFs.GetIndicatorValueAverage($G1138, "5 Famille de courbes="&amp;$F1138&amp;";", IntrantScenario!$B$7, IntrantScenario!$B$10,"2", "6")/5,0)</f>
        <v>8037.5358479288316</v>
      </c>
      <c r="O1138" s="356">
        <f>AVERAGE(I1138:M1138)</f>
        <v>8037.5358479288316</v>
      </c>
      <c r="P1138" s="157" t="b">
        <f>EXACT(ROUND(N1138,1),ROUND(O1138,1))</f>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UPPER("FCTYF_"&amp;B1140&amp;"_"&amp;D1140)</f>
        <v>FCTYF_SAB_SBTO</v>
      </c>
      <c r="G1140" s="374" t="s">
        <v>756</v>
      </c>
      <c r="H1140" s="165" t="str">
        <f>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AVERAGE(I1140:M1140)</f>
        <v>0</v>
      </c>
      <c r="P1140" s="157" t="b">
        <f>EXACT(ROUND(N1140,1),ROUND(O1140,1))</f>
        <v>1</v>
      </c>
    </row>
    <row r="1141" spans="1:16" x14ac:dyDescent="0.25">
      <c r="A1141" s="164" t="s">
        <v>37</v>
      </c>
      <c r="B1141" s="164" t="s">
        <v>84</v>
      </c>
      <c r="C1141" s="164" t="s">
        <v>232</v>
      </c>
      <c r="D1141" s="164" t="s">
        <v>233</v>
      </c>
      <c r="E1141" s="157" t="s">
        <v>3</v>
      </c>
      <c r="F1141" s="165" t="str">
        <f>UPPER("FCTYF_"&amp;B1141&amp;"_"&amp;D1141)</f>
        <v>FCTYF_SAB_SBTO</v>
      </c>
      <c r="G1141" s="374" t="s">
        <v>757</v>
      </c>
      <c r="H1141" s="165" t="str">
        <f>TRIM("FCTYF_"&amp;B1141&amp;"_"&amp;D1141&amp;"_"&amp;E1141)</f>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AVERAGE(I1141:M1141)</f>
        <v>0</v>
      </c>
      <c r="P1141" s="157" t="b">
        <f>EXACT(ROUND(N1141,1),ROUND(O1141,1))</f>
        <v>1</v>
      </c>
    </row>
    <row r="1142" spans="1:16" x14ac:dyDescent="0.25">
      <c r="A1142" s="164" t="s">
        <v>37</v>
      </c>
      <c r="B1142" s="164" t="s">
        <v>84</v>
      </c>
      <c r="C1142" s="164" t="s">
        <v>232</v>
      </c>
      <c r="D1142" s="164" t="s">
        <v>233</v>
      </c>
      <c r="E1142" s="157" t="s">
        <v>4</v>
      </c>
      <c r="F1142" s="165" t="str">
        <f>UPPER("FCTYF_"&amp;B1142&amp;"_"&amp;D1142)</f>
        <v>FCTYF_SAB_SBTO</v>
      </c>
      <c r="G1142" s="374" t="s">
        <v>758</v>
      </c>
      <c r="H1142" s="165" t="str">
        <f>TRIM("FCTYF_"&amp;B1142&amp;"_"&amp;D1142&amp;"_"&amp;E1142)</f>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AVERAGE(I1142:M1142)</f>
        <v>0</v>
      </c>
      <c r="P1142" s="157" t="b">
        <f>EXACT(ROUND(N1142,1),ROUND(O1142,1))</f>
        <v>1</v>
      </c>
    </row>
    <row r="1143" spans="1:16" x14ac:dyDescent="0.25">
      <c r="A1143" s="164" t="s">
        <v>37</v>
      </c>
      <c r="B1143" s="164" t="s">
        <v>84</v>
      </c>
      <c r="C1143" s="164" t="s">
        <v>232</v>
      </c>
      <c r="D1143" s="164" t="s">
        <v>233</v>
      </c>
      <c r="E1143" s="157" t="s">
        <v>5</v>
      </c>
      <c r="F1143" s="165" t="str">
        <f>UPPER("FCTYF_"&amp;B1143&amp;"_"&amp;D1143)</f>
        <v>FCTYF_SAB_SBTO</v>
      </c>
      <c r="G1143" s="374" t="s">
        <v>759</v>
      </c>
      <c r="H1143" s="165" t="str">
        <f>TRIM("FCTYF_"&amp;B1143&amp;"_"&amp;D1143&amp;"_"&amp;E1143)</f>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AVERAGE(I1143:M1143)</f>
        <v>0</v>
      </c>
      <c r="P1143" s="157" t="b">
        <f>EXACT(ROUND(N1143,1),ROUND(O1143,1))</f>
        <v>1</v>
      </c>
    </row>
    <row r="1144" spans="1:16" x14ac:dyDescent="0.25">
      <c r="A1144" s="164" t="s">
        <v>37</v>
      </c>
      <c r="B1144" s="164" t="s">
        <v>84</v>
      </c>
      <c r="C1144" s="164" t="s">
        <v>232</v>
      </c>
      <c r="D1144" s="164" t="s">
        <v>233</v>
      </c>
      <c r="E1144" s="157" t="s">
        <v>6</v>
      </c>
      <c r="F1144" s="165" t="str">
        <f>UPPER("FCTYF_"&amp;B1144&amp;"_"&amp;D1144)</f>
        <v>FCTYF_SAB_SBTO</v>
      </c>
      <c r="G1144" s="374" t="s">
        <v>770</v>
      </c>
      <c r="H1144" s="165" t="str">
        <f>TRIM("FCTYF_"&amp;B1144&amp;"_"&amp;D1144&amp;"_"&amp;E1144)</f>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AVERAGE(I1144:M1144)</f>
        <v>0</v>
      </c>
      <c r="P1144" s="157" t="b">
        <f>EXACT(ROUND(N1144,1),ROUND(O1144,1))</f>
        <v>1</v>
      </c>
    </row>
    <row r="1145" spans="1:16" x14ac:dyDescent="0.25">
      <c r="A1145" s="164" t="s">
        <v>37</v>
      </c>
      <c r="B1145" s="164" t="s">
        <v>84</v>
      </c>
      <c r="C1145" s="164" t="s">
        <v>232</v>
      </c>
      <c r="D1145" s="164" t="s">
        <v>233</v>
      </c>
      <c r="E1145" s="157" t="s">
        <v>7</v>
      </c>
      <c r="F1145" s="165" t="str">
        <f>UPPER("FCTYF_"&amp;B1145&amp;"_"&amp;D1145)</f>
        <v>FCTYF_SAB_SBTO</v>
      </c>
      <c r="G1145" s="374" t="s">
        <v>760</v>
      </c>
      <c r="H1145" s="165" t="str">
        <f>TRIM("FCTYF_"&amp;B1145&amp;"_"&amp;D1145&amp;"_"&amp;E1145)</f>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AVERAGE(I1145:M1145)</f>
        <v>0</v>
      </c>
      <c r="P1145" s="157" t="b">
        <f>EXACT(ROUND(N1145,1),ROUND(O1145,1))</f>
        <v>1</v>
      </c>
    </row>
    <row r="1146" spans="1:16" x14ac:dyDescent="0.25">
      <c r="A1146" s="164" t="s">
        <v>37</v>
      </c>
      <c r="B1146" s="164" t="s">
        <v>84</v>
      </c>
      <c r="C1146" s="164" t="s">
        <v>232</v>
      </c>
      <c r="D1146" s="164" t="s">
        <v>233</v>
      </c>
      <c r="E1146" s="157" t="s">
        <v>8</v>
      </c>
      <c r="F1146" s="165" t="str">
        <f>UPPER("FCTYF_"&amp;B1146&amp;"_"&amp;D1146)</f>
        <v>FCTYF_SAB_SBTO</v>
      </c>
      <c r="G1146" s="374" t="s">
        <v>761</v>
      </c>
      <c r="H1146" s="165" t="str">
        <f>TRIM("FCTYF_"&amp;B1146&amp;"_"&amp;D1146&amp;"_"&amp;E1146)</f>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AVERAGE(I1146:M1146)</f>
        <v>0</v>
      </c>
      <c r="P1146" s="157" t="b">
        <f>EXACT(ROUND(N1146,1),ROUND(O1146,1))</f>
        <v>1</v>
      </c>
    </row>
    <row r="1147" spans="1:16" x14ac:dyDescent="0.25">
      <c r="A1147" s="164" t="s">
        <v>37</v>
      </c>
      <c r="B1147" s="164" t="s">
        <v>84</v>
      </c>
      <c r="C1147" s="164" t="s">
        <v>232</v>
      </c>
      <c r="D1147" s="164" t="s">
        <v>233</v>
      </c>
      <c r="E1147" s="157" t="s">
        <v>9</v>
      </c>
      <c r="F1147" s="165" t="str">
        <f>UPPER("FCTYF_"&amp;B1147&amp;"_"&amp;D1147)</f>
        <v>FCTYF_SAB_SBTO</v>
      </c>
      <c r="G1147" s="374" t="s">
        <v>762</v>
      </c>
      <c r="H1147" s="165" t="str">
        <f>TRIM("FCTYF_"&amp;B1147&amp;"_"&amp;D1147&amp;"_"&amp;E1147)</f>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AVERAGE(I1147:M1147)</f>
        <v>0</v>
      </c>
      <c r="P1147" s="157" t="b">
        <f>EXACT(ROUND(N1147,1),ROUND(O1147,1))</f>
        <v>1</v>
      </c>
    </row>
    <row r="1148" spans="1:16" x14ac:dyDescent="0.25">
      <c r="A1148" s="164" t="s">
        <v>37</v>
      </c>
      <c r="B1148" s="164" t="s">
        <v>84</v>
      </c>
      <c r="C1148" s="164" t="s">
        <v>232</v>
      </c>
      <c r="D1148" s="164" t="s">
        <v>233</v>
      </c>
      <c r="E1148" s="157" t="s">
        <v>11</v>
      </c>
      <c r="F1148" s="165" t="str">
        <f>UPPER("FCTYF_"&amp;B1148&amp;"_"&amp;D1148)</f>
        <v>FCTYF_SAB_SBTO</v>
      </c>
      <c r="G1148" s="374" t="s">
        <v>805</v>
      </c>
      <c r="H1148" s="165" t="str">
        <f>TRIM("FCTYF_"&amp;B1148&amp;"_"&amp;D1148&amp;"_"&amp;E1148)</f>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AVERAGE(I1148:M1148)</f>
        <v>0</v>
      </c>
      <c r="P1148" s="157" t="b">
        <f>EXACT(ROUND(N1148,1),ROUND(O1148,1))</f>
        <v>1</v>
      </c>
    </row>
    <row r="1149" spans="1:16" x14ac:dyDescent="0.25">
      <c r="A1149" s="164" t="s">
        <v>37</v>
      </c>
      <c r="B1149" s="164" t="s">
        <v>84</v>
      </c>
      <c r="C1149" s="164" t="s">
        <v>232</v>
      </c>
      <c r="D1149" s="164" t="s">
        <v>233</v>
      </c>
      <c r="E1149" s="157" t="s">
        <v>13</v>
      </c>
      <c r="F1149" s="165" t="str">
        <f>UPPER("FCTYF_"&amp;B1149&amp;"_"&amp;D1149)</f>
        <v>FCTYF_SAB_SBTO</v>
      </c>
      <c r="G1149" s="374" t="s">
        <v>763</v>
      </c>
      <c r="H1149" s="165" t="str">
        <f>TRIM("FCTYF_"&amp;B1149&amp;"_"&amp;D1149&amp;"_"&amp;E1149)</f>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AVERAGE(I1149:M1149)</f>
        <v>0</v>
      </c>
      <c r="P1149" s="157" t="b">
        <f>EXACT(ROUND(N1149,1),ROUND(O1149,1))</f>
        <v>1</v>
      </c>
    </row>
    <row r="1150" spans="1:16" x14ac:dyDescent="0.25">
      <c r="A1150" s="164" t="s">
        <v>37</v>
      </c>
      <c r="B1150" s="164" t="s">
        <v>84</v>
      </c>
      <c r="C1150" s="164" t="s">
        <v>232</v>
      </c>
      <c r="D1150" s="164" t="s">
        <v>233</v>
      </c>
      <c r="E1150" s="157" t="s">
        <v>14</v>
      </c>
      <c r="F1150" s="165" t="str">
        <f>UPPER("FCTYF_"&amp;B1150&amp;"_"&amp;D1150)</f>
        <v>FCTYF_SAB_SBTO</v>
      </c>
      <c r="G1150" s="374" t="s">
        <v>764</v>
      </c>
      <c r="H1150" s="165" t="str">
        <f>TRIM("FCTYF_"&amp;B1150&amp;"_"&amp;D1150&amp;"_"&amp;E1150)</f>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AVERAGE(I1150:M1150)</f>
        <v>0</v>
      </c>
      <c r="P1150" s="157" t="b">
        <f>EXACT(ROUND(N1150,1),ROUND(O1150,1))</f>
        <v>1</v>
      </c>
    </row>
    <row r="1151" spans="1:16" x14ac:dyDescent="0.25">
      <c r="A1151" s="164" t="s">
        <v>37</v>
      </c>
      <c r="B1151" s="164" t="s">
        <v>84</v>
      </c>
      <c r="C1151" s="164" t="s">
        <v>232</v>
      </c>
      <c r="D1151" s="164" t="s">
        <v>233</v>
      </c>
      <c r="E1151" s="157" t="s">
        <v>15</v>
      </c>
      <c r="F1151" s="165" t="str">
        <f>UPPER("FCTYF_"&amp;B1151&amp;"_"&amp;D1151)</f>
        <v>FCTYF_SAB_SBTO</v>
      </c>
      <c r="G1151" s="374" t="s">
        <v>765</v>
      </c>
      <c r="H1151" s="165" t="str">
        <f>TRIM("FCTYF_"&amp;B1151&amp;"_"&amp;D1151&amp;"_"&amp;E1151)</f>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AVERAGE(I1151:M1151)</f>
        <v>0</v>
      </c>
      <c r="P1151" s="157" t="b">
        <f>EXACT(ROUND(N1151,1),ROUND(O1151,1))</f>
        <v>1</v>
      </c>
    </row>
    <row r="1152" spans="1:16" x14ac:dyDescent="0.25">
      <c r="A1152" s="164" t="s">
        <v>37</v>
      </c>
      <c r="B1152" s="164" t="s">
        <v>84</v>
      </c>
      <c r="C1152" s="164" t="s">
        <v>232</v>
      </c>
      <c r="D1152" s="164" t="s">
        <v>233</v>
      </c>
      <c r="E1152" s="157" t="s">
        <v>17</v>
      </c>
      <c r="F1152" s="165" t="str">
        <f>UPPER("FCTYF_"&amp;B1152&amp;"_"&amp;D1152)</f>
        <v>FCTYF_SAB_SBTO</v>
      </c>
      <c r="G1152" s="374" t="s">
        <v>766</v>
      </c>
      <c r="H1152" s="165" t="str">
        <f>TRIM("FCTYF_"&amp;B1152&amp;"_"&amp;D1152&amp;"_"&amp;E1152)</f>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AVERAGE(I1152:M1152)</f>
        <v>0</v>
      </c>
      <c r="P1152" s="157" t="b">
        <f>EXACT(ROUND(N1152,1),ROUND(O1152,1))</f>
        <v>1</v>
      </c>
    </row>
    <row r="1153" spans="1:16" x14ac:dyDescent="0.25">
      <c r="A1153" s="164" t="s">
        <v>37</v>
      </c>
      <c r="B1153" s="164" t="s">
        <v>84</v>
      </c>
      <c r="C1153" s="164" t="s">
        <v>232</v>
      </c>
      <c r="D1153" s="164" t="s">
        <v>233</v>
      </c>
      <c r="E1153" s="157" t="s">
        <v>18</v>
      </c>
      <c r="F1153" s="165" t="str">
        <f>UPPER("FCTYF_"&amp;B1153&amp;"_"&amp;D1153)</f>
        <v>FCTYF_SAB_SBTO</v>
      </c>
      <c r="G1153" s="374" t="s">
        <v>767</v>
      </c>
      <c r="H1153" s="165" t="str">
        <f>TRIM("FCTYF_"&amp;B1153&amp;"_"&amp;D1153&amp;"_"&amp;E1153)</f>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AVERAGE(I1153:M1153)</f>
        <v>0</v>
      </c>
      <c r="P1153" s="157" t="b">
        <f>EXACT(ROUND(N1153,1),ROUND(O1153,1))</f>
        <v>1</v>
      </c>
    </row>
    <row r="1154" spans="1:16" x14ac:dyDescent="0.25">
      <c r="A1154" s="164" t="s">
        <v>37</v>
      </c>
      <c r="B1154" s="164" t="s">
        <v>84</v>
      </c>
      <c r="C1154" s="164" t="s">
        <v>232</v>
      </c>
      <c r="D1154" s="164" t="s">
        <v>233</v>
      </c>
      <c r="E1154" s="157" t="s">
        <v>19</v>
      </c>
      <c r="F1154" s="165" t="str">
        <f>UPPER("FCTYF_"&amp;B1154&amp;"_"&amp;D1154)</f>
        <v>FCTYF_SAB_SBTO</v>
      </c>
      <c r="G1154" s="374" t="s">
        <v>768</v>
      </c>
      <c r="H1154" s="165" t="str">
        <f>TRIM("FCTYF_"&amp;B1154&amp;"_"&amp;D1154&amp;"_"&amp;E1154)</f>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AVERAGE(I1154:M1154)</f>
        <v>0</v>
      </c>
      <c r="P1154" s="157" t="b">
        <f>EXACT(ROUND(N1154,1),ROUND(O1154,1))</f>
        <v>1</v>
      </c>
    </row>
    <row r="1155" spans="1:16" x14ac:dyDescent="0.25">
      <c r="A1155" s="164" t="s">
        <v>37</v>
      </c>
      <c r="B1155" s="164" t="s">
        <v>84</v>
      </c>
      <c r="C1155" s="164" t="s">
        <v>232</v>
      </c>
      <c r="D1155" s="164" t="s">
        <v>233</v>
      </c>
      <c r="E1155" s="157" t="s">
        <v>21</v>
      </c>
      <c r="F1155" s="165" t="str">
        <f>UPPER("FCTYF_"&amp;B1155&amp;"_"&amp;D1155)</f>
        <v>FCTYF_SAB_SBTO</v>
      </c>
      <c r="G1155" s="374" t="s">
        <v>769</v>
      </c>
      <c r="H1155" s="165" t="str">
        <f>TRIM("FCTYF_"&amp;B1155&amp;"_"&amp;D1155&amp;"_"&amp;E1155)</f>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AVERAGE(I1155:M1155)</f>
        <v>0</v>
      </c>
      <c r="P1155" s="157" t="b">
        <f>EXACT(ROUND(N1155,1),ROUND(O1155,1))</f>
        <v>1</v>
      </c>
    </row>
    <row r="1156" spans="1:16" x14ac:dyDescent="0.25">
      <c r="A1156" s="164" t="s">
        <v>37</v>
      </c>
      <c r="B1156" s="164" t="s">
        <v>84</v>
      </c>
      <c r="C1156" s="164" t="s">
        <v>232</v>
      </c>
      <c r="D1156" s="164" t="s">
        <v>233</v>
      </c>
      <c r="E1156" s="157" t="s">
        <v>39</v>
      </c>
      <c r="F1156" s="165" t="str">
        <f>UPPER("FCTYF_"&amp;B1156&amp;"_"&amp;D1156)</f>
        <v>FCTYF_SAB_SBTO</v>
      </c>
      <c r="G1156" s="374" t="s">
        <v>806</v>
      </c>
      <c r="H1156" s="165" t="str">
        <f>TRIM("FCTYF_"&amp;B1156&amp;"_"&amp;D1156&amp;"_"&amp;E1156)</f>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AVERAGE(I1156:M1156)</f>
        <v>0</v>
      </c>
      <c r="P1156" s="157" t="b">
        <f>EXACT(ROUND(N1156,1),ROUND(O1156,1))</f>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UPPER("FCTYF_"&amp;B1158&amp;"_"&amp;D1158)</f>
        <v>FCTYF_THO_TO</v>
      </c>
      <c r="G1158" s="374" t="s">
        <v>756</v>
      </c>
      <c r="H1158" s="165" t="str">
        <f>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AVERAGE(I1158:M1158)</f>
        <v>0</v>
      </c>
      <c r="P1158" s="157" t="b">
        <f>EXACT(ROUND(N1158,1),ROUND(O1158,1))</f>
        <v>1</v>
      </c>
    </row>
    <row r="1159" spans="1:16" x14ac:dyDescent="0.25">
      <c r="A1159" s="164" t="s">
        <v>112</v>
      </c>
      <c r="B1159" s="164" t="s">
        <v>111</v>
      </c>
      <c r="C1159" s="164" t="s">
        <v>112</v>
      </c>
      <c r="D1159" s="164" t="s">
        <v>234</v>
      </c>
      <c r="E1159" s="157" t="s">
        <v>3</v>
      </c>
      <c r="F1159" s="165" t="str">
        <f>UPPER("FCTYF_"&amp;B1159&amp;"_"&amp;D1159)</f>
        <v>FCTYF_THO_TO</v>
      </c>
      <c r="G1159" s="374" t="s">
        <v>757</v>
      </c>
      <c r="H1159" s="165" t="str">
        <f>TRIM("FCTYF_"&amp;B1159&amp;"_"&amp;D1159&amp;"_"&amp;E1159)</f>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AVERAGE(I1159:M1159)</f>
        <v>0</v>
      </c>
      <c r="P1159" s="157" t="b">
        <f>EXACT(ROUND(N1159,1),ROUND(O1159,1))</f>
        <v>1</v>
      </c>
    </row>
    <row r="1160" spans="1:16" x14ac:dyDescent="0.25">
      <c r="A1160" s="164" t="s">
        <v>112</v>
      </c>
      <c r="B1160" s="164" t="s">
        <v>111</v>
      </c>
      <c r="C1160" s="164" t="s">
        <v>112</v>
      </c>
      <c r="D1160" s="164" t="s">
        <v>234</v>
      </c>
      <c r="E1160" s="157" t="s">
        <v>4</v>
      </c>
      <c r="F1160" s="165" t="str">
        <f>UPPER("FCTYF_"&amp;B1160&amp;"_"&amp;D1160)</f>
        <v>FCTYF_THO_TO</v>
      </c>
      <c r="G1160" s="374" t="s">
        <v>758</v>
      </c>
      <c r="H1160" s="165" t="str">
        <f>TRIM("FCTYF_"&amp;B1160&amp;"_"&amp;D1160&amp;"_"&amp;E1160)</f>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AVERAGE(I1160:M1160)</f>
        <v>0</v>
      </c>
      <c r="P1160" s="157" t="b">
        <f>EXACT(ROUND(N1160,1),ROUND(O1160,1))</f>
        <v>1</v>
      </c>
    </row>
    <row r="1161" spans="1:16" x14ac:dyDescent="0.25">
      <c r="A1161" s="164" t="s">
        <v>112</v>
      </c>
      <c r="B1161" s="164" t="s">
        <v>111</v>
      </c>
      <c r="C1161" s="164" t="s">
        <v>112</v>
      </c>
      <c r="D1161" s="164" t="s">
        <v>234</v>
      </c>
      <c r="E1161" s="157" t="s">
        <v>5</v>
      </c>
      <c r="F1161" s="165" t="str">
        <f>UPPER("FCTYF_"&amp;B1161&amp;"_"&amp;D1161)</f>
        <v>FCTYF_THO_TO</v>
      </c>
      <c r="G1161" s="374" t="s">
        <v>759</v>
      </c>
      <c r="H1161" s="165" t="str">
        <f>TRIM("FCTYF_"&amp;B1161&amp;"_"&amp;D1161&amp;"_"&amp;E1161)</f>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AVERAGE(I1161:M1161)</f>
        <v>0</v>
      </c>
      <c r="P1161" s="157" t="b">
        <f>EXACT(ROUND(N1161,1),ROUND(O1161,1))</f>
        <v>1</v>
      </c>
    </row>
    <row r="1162" spans="1:16" x14ac:dyDescent="0.25">
      <c r="A1162" s="164" t="s">
        <v>112</v>
      </c>
      <c r="B1162" s="164" t="s">
        <v>111</v>
      </c>
      <c r="C1162" s="164" t="s">
        <v>112</v>
      </c>
      <c r="D1162" s="164" t="s">
        <v>234</v>
      </c>
      <c r="E1162" s="157" t="s">
        <v>6</v>
      </c>
      <c r="F1162" s="165" t="str">
        <f>UPPER("FCTYF_"&amp;B1162&amp;"_"&amp;D1162)</f>
        <v>FCTYF_THO_TO</v>
      </c>
      <c r="G1162" s="374" t="s">
        <v>770</v>
      </c>
      <c r="H1162" s="165" t="str">
        <f>TRIM("FCTYF_"&amp;B1162&amp;"_"&amp;D1162&amp;"_"&amp;E1162)</f>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AVERAGE(I1162:M1162)</f>
        <v>0</v>
      </c>
      <c r="P1162" s="157" t="b">
        <f>EXACT(ROUND(N1162,1),ROUND(O1162,1))</f>
        <v>1</v>
      </c>
    </row>
    <row r="1163" spans="1:16" x14ac:dyDescent="0.25">
      <c r="A1163" s="164" t="s">
        <v>112</v>
      </c>
      <c r="B1163" s="164" t="s">
        <v>111</v>
      </c>
      <c r="C1163" s="164" t="s">
        <v>112</v>
      </c>
      <c r="D1163" s="164" t="s">
        <v>234</v>
      </c>
      <c r="E1163" s="157" t="s">
        <v>7</v>
      </c>
      <c r="F1163" s="165" t="str">
        <f>UPPER("FCTYF_"&amp;B1163&amp;"_"&amp;D1163)</f>
        <v>FCTYF_THO_TO</v>
      </c>
      <c r="G1163" s="374" t="s">
        <v>760</v>
      </c>
      <c r="H1163" s="165" t="str">
        <f>TRIM("FCTYF_"&amp;B1163&amp;"_"&amp;D1163&amp;"_"&amp;E1163)</f>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AVERAGE(I1163:M1163)</f>
        <v>0</v>
      </c>
      <c r="P1163" s="157" t="b">
        <f>EXACT(ROUND(N1163,1),ROUND(O1163,1))</f>
        <v>1</v>
      </c>
    </row>
    <row r="1164" spans="1:16" x14ac:dyDescent="0.25">
      <c r="A1164" s="164" t="s">
        <v>112</v>
      </c>
      <c r="B1164" s="164" t="s">
        <v>111</v>
      </c>
      <c r="C1164" s="164" t="s">
        <v>112</v>
      </c>
      <c r="D1164" s="164" t="s">
        <v>234</v>
      </c>
      <c r="E1164" s="157" t="s">
        <v>8</v>
      </c>
      <c r="F1164" s="165" t="str">
        <f>UPPER("FCTYF_"&amp;B1164&amp;"_"&amp;D1164)</f>
        <v>FCTYF_THO_TO</v>
      </c>
      <c r="G1164" s="374" t="s">
        <v>761</v>
      </c>
      <c r="H1164" s="165" t="str">
        <f>TRIM("FCTYF_"&amp;B1164&amp;"_"&amp;D1164&amp;"_"&amp;E1164)</f>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AVERAGE(I1164:M1164)</f>
        <v>0</v>
      </c>
      <c r="P1164" s="157" t="b">
        <f>EXACT(ROUND(N1164,1),ROUND(O1164,1))</f>
        <v>1</v>
      </c>
    </row>
    <row r="1165" spans="1:16" x14ac:dyDescent="0.25">
      <c r="A1165" s="164" t="s">
        <v>112</v>
      </c>
      <c r="B1165" s="164" t="s">
        <v>111</v>
      </c>
      <c r="C1165" s="164" t="s">
        <v>112</v>
      </c>
      <c r="D1165" s="164" t="s">
        <v>234</v>
      </c>
      <c r="E1165" s="157" t="s">
        <v>9</v>
      </c>
      <c r="F1165" s="165" t="str">
        <f>UPPER("FCTYF_"&amp;B1165&amp;"_"&amp;D1165)</f>
        <v>FCTYF_THO_TO</v>
      </c>
      <c r="G1165" s="374" t="s">
        <v>762</v>
      </c>
      <c r="H1165" s="165" t="str">
        <f>TRIM("FCTYF_"&amp;B1165&amp;"_"&amp;D1165&amp;"_"&amp;E1165)</f>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AVERAGE(I1165:M1165)</f>
        <v>0</v>
      </c>
      <c r="P1165" s="157" t="b">
        <f>EXACT(ROUND(N1165,1),ROUND(O1165,1))</f>
        <v>1</v>
      </c>
    </row>
    <row r="1166" spans="1:16" x14ac:dyDescent="0.25">
      <c r="A1166" s="164" t="s">
        <v>112</v>
      </c>
      <c r="B1166" s="164" t="s">
        <v>111</v>
      </c>
      <c r="C1166" s="164" t="s">
        <v>112</v>
      </c>
      <c r="D1166" s="164" t="s">
        <v>234</v>
      </c>
      <c r="E1166" s="157" t="s">
        <v>11</v>
      </c>
      <c r="F1166" s="165" t="str">
        <f>UPPER("FCTYF_"&amp;B1166&amp;"_"&amp;D1166)</f>
        <v>FCTYF_THO_TO</v>
      </c>
      <c r="G1166" s="374" t="s">
        <v>805</v>
      </c>
      <c r="H1166" s="165" t="str">
        <f>TRIM("FCTYF_"&amp;B1166&amp;"_"&amp;D1166&amp;"_"&amp;E1166)</f>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AVERAGE(I1166:M1166)</f>
        <v>0</v>
      </c>
      <c r="P1166" s="157" t="b">
        <f>EXACT(ROUND(N1166,1),ROUND(O1166,1))</f>
        <v>1</v>
      </c>
    </row>
    <row r="1167" spans="1:16" x14ac:dyDescent="0.25">
      <c r="A1167" s="164" t="s">
        <v>112</v>
      </c>
      <c r="B1167" s="164" t="s">
        <v>111</v>
      </c>
      <c r="C1167" s="164" t="s">
        <v>112</v>
      </c>
      <c r="D1167" s="164" t="s">
        <v>234</v>
      </c>
      <c r="E1167" s="157" t="s">
        <v>13</v>
      </c>
      <c r="F1167" s="165" t="str">
        <f>UPPER("FCTYF_"&amp;B1167&amp;"_"&amp;D1167)</f>
        <v>FCTYF_THO_TO</v>
      </c>
      <c r="G1167" s="374" t="s">
        <v>763</v>
      </c>
      <c r="H1167" s="165" t="str">
        <f>TRIM("FCTYF_"&amp;B1167&amp;"_"&amp;D1167&amp;"_"&amp;E1167)</f>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AVERAGE(I1167:M1167)</f>
        <v>0</v>
      </c>
      <c r="P1167" s="157" t="b">
        <f>EXACT(ROUND(N1167,1),ROUND(O1167,1))</f>
        <v>1</v>
      </c>
    </row>
    <row r="1168" spans="1:16" x14ac:dyDescent="0.25">
      <c r="A1168" s="164" t="s">
        <v>112</v>
      </c>
      <c r="B1168" s="164" t="s">
        <v>111</v>
      </c>
      <c r="C1168" s="164" t="s">
        <v>112</v>
      </c>
      <c r="D1168" s="164" t="s">
        <v>234</v>
      </c>
      <c r="E1168" s="157" t="s">
        <v>14</v>
      </c>
      <c r="F1168" s="165" t="str">
        <f>UPPER("FCTYF_"&amp;B1168&amp;"_"&amp;D1168)</f>
        <v>FCTYF_THO_TO</v>
      </c>
      <c r="G1168" s="374" t="s">
        <v>764</v>
      </c>
      <c r="H1168" s="165" t="str">
        <f>TRIM("FCTYF_"&amp;B1168&amp;"_"&amp;D1168&amp;"_"&amp;E1168)</f>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AVERAGE(I1168:M1168)</f>
        <v>0</v>
      </c>
      <c r="P1168" s="157" t="b">
        <f>EXACT(ROUND(N1168,1),ROUND(O1168,1))</f>
        <v>1</v>
      </c>
    </row>
    <row r="1169" spans="1:16" x14ac:dyDescent="0.25">
      <c r="A1169" s="164" t="s">
        <v>112</v>
      </c>
      <c r="B1169" s="164" t="s">
        <v>111</v>
      </c>
      <c r="C1169" s="164" t="s">
        <v>112</v>
      </c>
      <c r="D1169" s="164" t="s">
        <v>234</v>
      </c>
      <c r="E1169" s="157" t="s">
        <v>15</v>
      </c>
      <c r="F1169" s="165" t="str">
        <f>UPPER("FCTYF_"&amp;B1169&amp;"_"&amp;D1169)</f>
        <v>FCTYF_THO_TO</v>
      </c>
      <c r="G1169" s="374" t="s">
        <v>765</v>
      </c>
      <c r="H1169" s="165" t="str">
        <f>TRIM("FCTYF_"&amp;B1169&amp;"_"&amp;D1169&amp;"_"&amp;E1169)</f>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AVERAGE(I1169:M1169)</f>
        <v>0</v>
      </c>
      <c r="P1169" s="157" t="b">
        <f>EXACT(ROUND(N1169,1),ROUND(O1169,1))</f>
        <v>1</v>
      </c>
    </row>
    <row r="1170" spans="1:16" x14ac:dyDescent="0.25">
      <c r="A1170" s="164" t="s">
        <v>112</v>
      </c>
      <c r="B1170" s="164" t="s">
        <v>111</v>
      </c>
      <c r="C1170" s="164" t="s">
        <v>112</v>
      </c>
      <c r="D1170" s="164" t="s">
        <v>234</v>
      </c>
      <c r="E1170" s="157" t="s">
        <v>17</v>
      </c>
      <c r="F1170" s="165" t="str">
        <f>UPPER("FCTYF_"&amp;B1170&amp;"_"&amp;D1170)</f>
        <v>FCTYF_THO_TO</v>
      </c>
      <c r="G1170" s="374" t="s">
        <v>766</v>
      </c>
      <c r="H1170" s="165" t="str">
        <f>TRIM("FCTYF_"&amp;B1170&amp;"_"&amp;D1170&amp;"_"&amp;E1170)</f>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AVERAGE(I1170:M1170)</f>
        <v>0</v>
      </c>
      <c r="P1170" s="157" t="b">
        <f>EXACT(ROUND(N1170,1),ROUND(O1170,1))</f>
        <v>1</v>
      </c>
    </row>
    <row r="1171" spans="1:16" x14ac:dyDescent="0.25">
      <c r="A1171" s="164" t="s">
        <v>112</v>
      </c>
      <c r="B1171" s="164" t="s">
        <v>111</v>
      </c>
      <c r="C1171" s="164" t="s">
        <v>112</v>
      </c>
      <c r="D1171" s="164" t="s">
        <v>234</v>
      </c>
      <c r="E1171" s="157" t="s">
        <v>18</v>
      </c>
      <c r="F1171" s="165" t="str">
        <f>UPPER("FCTYF_"&amp;B1171&amp;"_"&amp;D1171)</f>
        <v>FCTYF_THO_TO</v>
      </c>
      <c r="G1171" s="374" t="s">
        <v>767</v>
      </c>
      <c r="H1171" s="165" t="str">
        <f>TRIM("FCTYF_"&amp;B1171&amp;"_"&amp;D1171&amp;"_"&amp;E1171)</f>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AVERAGE(I1171:M1171)</f>
        <v>0</v>
      </c>
      <c r="P1171" s="157" t="b">
        <f>EXACT(ROUND(N1171,1),ROUND(O1171,1))</f>
        <v>1</v>
      </c>
    </row>
    <row r="1172" spans="1:16" x14ac:dyDescent="0.25">
      <c r="A1172" s="164" t="s">
        <v>112</v>
      </c>
      <c r="B1172" s="164" t="s">
        <v>111</v>
      </c>
      <c r="C1172" s="164" t="s">
        <v>112</v>
      </c>
      <c r="D1172" s="164" t="s">
        <v>234</v>
      </c>
      <c r="E1172" s="157" t="s">
        <v>19</v>
      </c>
      <c r="F1172" s="165" t="str">
        <f>UPPER("FCTYF_"&amp;B1172&amp;"_"&amp;D1172)</f>
        <v>FCTYF_THO_TO</v>
      </c>
      <c r="G1172" s="374" t="s">
        <v>768</v>
      </c>
      <c r="H1172" s="165" t="str">
        <f>TRIM("FCTYF_"&amp;B1172&amp;"_"&amp;D1172&amp;"_"&amp;E1172)</f>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AVERAGE(I1172:M1172)</f>
        <v>0</v>
      </c>
      <c r="P1172" s="157" t="b">
        <f>EXACT(ROUND(N1172,1),ROUND(O1172,1))</f>
        <v>1</v>
      </c>
    </row>
    <row r="1173" spans="1:16" x14ac:dyDescent="0.25">
      <c r="A1173" s="164" t="s">
        <v>112</v>
      </c>
      <c r="B1173" s="164" t="s">
        <v>111</v>
      </c>
      <c r="C1173" s="164" t="s">
        <v>112</v>
      </c>
      <c r="D1173" s="164" t="s">
        <v>234</v>
      </c>
      <c r="E1173" s="157" t="s">
        <v>21</v>
      </c>
      <c r="F1173" s="165" t="str">
        <f>UPPER("FCTYF_"&amp;B1173&amp;"_"&amp;D1173)</f>
        <v>FCTYF_THO_TO</v>
      </c>
      <c r="G1173" s="374" t="s">
        <v>769</v>
      </c>
      <c r="H1173" s="165" t="str">
        <f>TRIM("FCTYF_"&amp;B1173&amp;"_"&amp;D1173&amp;"_"&amp;E1173)</f>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AVERAGE(I1173:M1173)</f>
        <v>0</v>
      </c>
      <c r="P1173" s="157" t="b">
        <f>EXACT(ROUND(N1173,1),ROUND(O1173,1))</f>
        <v>1</v>
      </c>
    </row>
    <row r="1174" spans="1:16" x14ac:dyDescent="0.25">
      <c r="A1174" s="164" t="s">
        <v>112</v>
      </c>
      <c r="B1174" s="164" t="s">
        <v>111</v>
      </c>
      <c r="C1174" s="164" t="s">
        <v>112</v>
      </c>
      <c r="D1174" s="164" t="s">
        <v>234</v>
      </c>
      <c r="E1174" s="157" t="s">
        <v>39</v>
      </c>
      <c r="F1174" s="165" t="str">
        <f>UPPER("FCTYF_"&amp;B1174&amp;"_"&amp;D1174)</f>
        <v>FCTYF_THO_TO</v>
      </c>
      <c r="G1174" s="374" t="s">
        <v>806</v>
      </c>
      <c r="H1174" s="165" t="str">
        <f>TRIM("FCTYF_"&amp;B1174&amp;"_"&amp;D1174&amp;"_"&amp;E1174)</f>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AVERAGE(I1174:M1174)</f>
        <v>0</v>
      </c>
      <c r="P1174" s="157" t="b">
        <f>EXACT(ROUND(N1174,1),ROUND(O1174,1))</f>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UPPER("FCTYF_"&amp;B1176&amp;"_"&amp;D1176)</f>
        <v>FCTYF_THO_TOEPX</v>
      </c>
      <c r="G1176" s="374" t="s">
        <v>756</v>
      </c>
      <c r="H1176" s="165" t="str">
        <f>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AVERAGE(I1176:M1176)</f>
        <v>0</v>
      </c>
      <c r="P1176" s="157" t="b">
        <f>EXACT(ROUND(N1176,1),ROUND(O1176,1))</f>
        <v>1</v>
      </c>
    </row>
    <row r="1177" spans="1:16" x14ac:dyDescent="0.25">
      <c r="A1177" s="164" t="s">
        <v>112</v>
      </c>
      <c r="B1177" s="164" t="s">
        <v>111</v>
      </c>
      <c r="C1177" s="164" t="s">
        <v>235</v>
      </c>
      <c r="D1177" s="164" t="s">
        <v>236</v>
      </c>
      <c r="E1177" s="157" t="s">
        <v>3</v>
      </c>
      <c r="F1177" s="165" t="str">
        <f>UPPER("FCTYF_"&amp;B1177&amp;"_"&amp;D1177)</f>
        <v>FCTYF_THO_TOEPX</v>
      </c>
      <c r="G1177" s="374" t="s">
        <v>757</v>
      </c>
      <c r="H1177" s="165" t="str">
        <f>TRIM("FCTYF_"&amp;B1177&amp;"_"&amp;D1177&amp;"_"&amp;E1177)</f>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AVERAGE(I1177:M1177)</f>
        <v>0</v>
      </c>
      <c r="P1177" s="157" t="b">
        <f>EXACT(ROUND(N1177,1),ROUND(O1177,1))</f>
        <v>1</v>
      </c>
    </row>
    <row r="1178" spans="1:16" x14ac:dyDescent="0.25">
      <c r="A1178" s="164" t="s">
        <v>112</v>
      </c>
      <c r="B1178" s="164" t="s">
        <v>111</v>
      </c>
      <c r="C1178" s="164" t="s">
        <v>235</v>
      </c>
      <c r="D1178" s="164" t="s">
        <v>236</v>
      </c>
      <c r="E1178" s="157" t="s">
        <v>4</v>
      </c>
      <c r="F1178" s="165" t="str">
        <f>UPPER("FCTYF_"&amp;B1178&amp;"_"&amp;D1178)</f>
        <v>FCTYF_THO_TOEPX</v>
      </c>
      <c r="G1178" s="374" t="s">
        <v>758</v>
      </c>
      <c r="H1178" s="165" t="str">
        <f>TRIM("FCTYF_"&amp;B1178&amp;"_"&amp;D1178&amp;"_"&amp;E1178)</f>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AVERAGE(I1178:M1178)</f>
        <v>0</v>
      </c>
      <c r="P1178" s="157" t="b">
        <f>EXACT(ROUND(N1178,1),ROUND(O1178,1))</f>
        <v>1</v>
      </c>
    </row>
    <row r="1179" spans="1:16" x14ac:dyDescent="0.25">
      <c r="A1179" s="164" t="s">
        <v>112</v>
      </c>
      <c r="B1179" s="164" t="s">
        <v>111</v>
      </c>
      <c r="C1179" s="164" t="s">
        <v>235</v>
      </c>
      <c r="D1179" s="164" t="s">
        <v>236</v>
      </c>
      <c r="E1179" s="157" t="s">
        <v>5</v>
      </c>
      <c r="F1179" s="165" t="str">
        <f>UPPER("FCTYF_"&amp;B1179&amp;"_"&amp;D1179)</f>
        <v>FCTYF_THO_TOEPX</v>
      </c>
      <c r="G1179" s="374" t="s">
        <v>759</v>
      </c>
      <c r="H1179" s="165" t="str">
        <f>TRIM("FCTYF_"&amp;B1179&amp;"_"&amp;D1179&amp;"_"&amp;E1179)</f>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AVERAGE(I1179:M1179)</f>
        <v>0</v>
      </c>
      <c r="P1179" s="157" t="b">
        <f>EXACT(ROUND(N1179,1),ROUND(O1179,1))</f>
        <v>1</v>
      </c>
    </row>
    <row r="1180" spans="1:16" x14ac:dyDescent="0.25">
      <c r="A1180" s="164" t="s">
        <v>112</v>
      </c>
      <c r="B1180" s="164" t="s">
        <v>111</v>
      </c>
      <c r="C1180" s="164" t="s">
        <v>235</v>
      </c>
      <c r="D1180" s="164" t="s">
        <v>236</v>
      </c>
      <c r="E1180" s="157" t="s">
        <v>6</v>
      </c>
      <c r="F1180" s="165" t="str">
        <f>UPPER("FCTYF_"&amp;B1180&amp;"_"&amp;D1180)</f>
        <v>FCTYF_THO_TOEPX</v>
      </c>
      <c r="G1180" s="374" t="s">
        <v>770</v>
      </c>
      <c r="H1180" s="165" t="str">
        <f>TRIM("FCTYF_"&amp;B1180&amp;"_"&amp;D1180&amp;"_"&amp;E1180)</f>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AVERAGE(I1180:M1180)</f>
        <v>0</v>
      </c>
      <c r="P1180" s="157" t="b">
        <f>EXACT(ROUND(N1180,1),ROUND(O1180,1))</f>
        <v>1</v>
      </c>
    </row>
    <row r="1181" spans="1:16" x14ac:dyDescent="0.25">
      <c r="A1181" s="164" t="s">
        <v>112</v>
      </c>
      <c r="B1181" s="164" t="s">
        <v>111</v>
      </c>
      <c r="C1181" s="164" t="s">
        <v>235</v>
      </c>
      <c r="D1181" s="164" t="s">
        <v>236</v>
      </c>
      <c r="E1181" s="157" t="s">
        <v>7</v>
      </c>
      <c r="F1181" s="165" t="str">
        <f>UPPER("FCTYF_"&amp;B1181&amp;"_"&amp;D1181)</f>
        <v>FCTYF_THO_TOEPX</v>
      </c>
      <c r="G1181" s="374" t="s">
        <v>760</v>
      </c>
      <c r="H1181" s="165" t="str">
        <f>TRIM("FCTYF_"&amp;B1181&amp;"_"&amp;D1181&amp;"_"&amp;E1181)</f>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AVERAGE(I1181:M1181)</f>
        <v>0</v>
      </c>
      <c r="P1181" s="157" t="b">
        <f>EXACT(ROUND(N1181,1),ROUND(O1181,1))</f>
        <v>1</v>
      </c>
    </row>
    <row r="1182" spans="1:16" x14ac:dyDescent="0.25">
      <c r="A1182" s="164" t="s">
        <v>112</v>
      </c>
      <c r="B1182" s="164" t="s">
        <v>111</v>
      </c>
      <c r="C1182" s="164" t="s">
        <v>235</v>
      </c>
      <c r="D1182" s="164" t="s">
        <v>236</v>
      </c>
      <c r="E1182" s="157" t="s">
        <v>8</v>
      </c>
      <c r="F1182" s="165" t="str">
        <f>UPPER("FCTYF_"&amp;B1182&amp;"_"&amp;D1182)</f>
        <v>FCTYF_THO_TOEPX</v>
      </c>
      <c r="G1182" s="374" t="s">
        <v>761</v>
      </c>
      <c r="H1182" s="165" t="str">
        <f>TRIM("FCTYF_"&amp;B1182&amp;"_"&amp;D1182&amp;"_"&amp;E1182)</f>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AVERAGE(I1182:M1182)</f>
        <v>0</v>
      </c>
      <c r="P1182" s="157" t="b">
        <f>EXACT(ROUND(N1182,1),ROUND(O1182,1))</f>
        <v>1</v>
      </c>
    </row>
    <row r="1183" spans="1:16" x14ac:dyDescent="0.25">
      <c r="A1183" s="164" t="s">
        <v>112</v>
      </c>
      <c r="B1183" s="164" t="s">
        <v>111</v>
      </c>
      <c r="C1183" s="164" t="s">
        <v>235</v>
      </c>
      <c r="D1183" s="164" t="s">
        <v>236</v>
      </c>
      <c r="E1183" s="157" t="s">
        <v>9</v>
      </c>
      <c r="F1183" s="165" t="str">
        <f>UPPER("FCTYF_"&amp;B1183&amp;"_"&amp;D1183)</f>
        <v>FCTYF_THO_TOEPX</v>
      </c>
      <c r="G1183" s="374" t="s">
        <v>762</v>
      </c>
      <c r="H1183" s="165" t="str">
        <f>TRIM("FCTYF_"&amp;B1183&amp;"_"&amp;D1183&amp;"_"&amp;E1183)</f>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AVERAGE(I1183:M1183)</f>
        <v>0</v>
      </c>
      <c r="P1183" s="157" t="b">
        <f>EXACT(ROUND(N1183,1),ROUND(O1183,1))</f>
        <v>1</v>
      </c>
    </row>
    <row r="1184" spans="1:16" x14ac:dyDescent="0.25">
      <c r="A1184" s="164" t="s">
        <v>112</v>
      </c>
      <c r="B1184" s="164" t="s">
        <v>111</v>
      </c>
      <c r="C1184" s="164" t="s">
        <v>235</v>
      </c>
      <c r="D1184" s="164" t="s">
        <v>236</v>
      </c>
      <c r="E1184" s="157" t="s">
        <v>11</v>
      </c>
      <c r="F1184" s="165" t="str">
        <f>UPPER("FCTYF_"&amp;B1184&amp;"_"&amp;D1184)</f>
        <v>FCTYF_THO_TOEPX</v>
      </c>
      <c r="G1184" s="374" t="s">
        <v>805</v>
      </c>
      <c r="H1184" s="165" t="str">
        <f>TRIM("FCTYF_"&amp;B1184&amp;"_"&amp;D1184&amp;"_"&amp;E1184)</f>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AVERAGE(I1184:M1184)</f>
        <v>0</v>
      </c>
      <c r="P1184" s="157" t="b">
        <f>EXACT(ROUND(N1184,1),ROUND(O1184,1))</f>
        <v>1</v>
      </c>
    </row>
    <row r="1185" spans="1:16" x14ac:dyDescent="0.25">
      <c r="A1185" s="164" t="s">
        <v>112</v>
      </c>
      <c r="B1185" s="164" t="s">
        <v>111</v>
      </c>
      <c r="C1185" s="164" t="s">
        <v>235</v>
      </c>
      <c r="D1185" s="164" t="s">
        <v>236</v>
      </c>
      <c r="E1185" s="157" t="s">
        <v>13</v>
      </c>
      <c r="F1185" s="165" t="str">
        <f>UPPER("FCTYF_"&amp;B1185&amp;"_"&amp;D1185)</f>
        <v>FCTYF_THO_TOEPX</v>
      </c>
      <c r="G1185" s="374" t="s">
        <v>763</v>
      </c>
      <c r="H1185" s="165" t="str">
        <f>TRIM("FCTYF_"&amp;B1185&amp;"_"&amp;D1185&amp;"_"&amp;E1185)</f>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AVERAGE(I1185:M1185)</f>
        <v>0</v>
      </c>
      <c r="P1185" s="157" t="b">
        <f>EXACT(ROUND(N1185,1),ROUND(O1185,1))</f>
        <v>1</v>
      </c>
    </row>
    <row r="1186" spans="1:16" x14ac:dyDescent="0.25">
      <c r="A1186" s="164" t="s">
        <v>112</v>
      </c>
      <c r="B1186" s="164" t="s">
        <v>111</v>
      </c>
      <c r="C1186" s="164" t="s">
        <v>235</v>
      </c>
      <c r="D1186" s="164" t="s">
        <v>236</v>
      </c>
      <c r="E1186" s="157" t="s">
        <v>14</v>
      </c>
      <c r="F1186" s="165" t="str">
        <f>UPPER("FCTYF_"&amp;B1186&amp;"_"&amp;D1186)</f>
        <v>FCTYF_THO_TOEPX</v>
      </c>
      <c r="G1186" s="374" t="s">
        <v>764</v>
      </c>
      <c r="H1186" s="165" t="str">
        <f>TRIM("FCTYF_"&amp;B1186&amp;"_"&amp;D1186&amp;"_"&amp;E1186)</f>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AVERAGE(I1186:M1186)</f>
        <v>0</v>
      </c>
      <c r="P1186" s="157" t="b">
        <f>EXACT(ROUND(N1186,1),ROUND(O1186,1))</f>
        <v>1</v>
      </c>
    </row>
    <row r="1187" spans="1:16" x14ac:dyDescent="0.25">
      <c r="A1187" s="164" t="s">
        <v>112</v>
      </c>
      <c r="B1187" s="164" t="s">
        <v>111</v>
      </c>
      <c r="C1187" s="164" t="s">
        <v>235</v>
      </c>
      <c r="D1187" s="164" t="s">
        <v>236</v>
      </c>
      <c r="E1187" s="157" t="s">
        <v>15</v>
      </c>
      <c r="F1187" s="165" t="str">
        <f>UPPER("FCTYF_"&amp;B1187&amp;"_"&amp;D1187)</f>
        <v>FCTYF_THO_TOEPX</v>
      </c>
      <c r="G1187" s="374" t="s">
        <v>765</v>
      </c>
      <c r="H1187" s="165" t="str">
        <f>TRIM("FCTYF_"&amp;B1187&amp;"_"&amp;D1187&amp;"_"&amp;E1187)</f>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AVERAGE(I1187:M1187)</f>
        <v>0</v>
      </c>
      <c r="P1187" s="157" t="b">
        <f>EXACT(ROUND(N1187,1),ROUND(O1187,1))</f>
        <v>1</v>
      </c>
    </row>
    <row r="1188" spans="1:16" x14ac:dyDescent="0.25">
      <c r="A1188" s="164" t="s">
        <v>112</v>
      </c>
      <c r="B1188" s="164" t="s">
        <v>111</v>
      </c>
      <c r="C1188" s="164" t="s">
        <v>235</v>
      </c>
      <c r="D1188" s="164" t="s">
        <v>236</v>
      </c>
      <c r="E1188" s="157" t="s">
        <v>17</v>
      </c>
      <c r="F1188" s="165" t="str">
        <f>UPPER("FCTYF_"&amp;B1188&amp;"_"&amp;D1188)</f>
        <v>FCTYF_THO_TOEPX</v>
      </c>
      <c r="G1188" s="374" t="s">
        <v>766</v>
      </c>
      <c r="H1188" s="165" t="str">
        <f>TRIM("FCTYF_"&amp;B1188&amp;"_"&amp;D1188&amp;"_"&amp;E1188)</f>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AVERAGE(I1188:M1188)</f>
        <v>0</v>
      </c>
      <c r="P1188" s="157" t="b">
        <f>EXACT(ROUND(N1188,1),ROUND(O1188,1))</f>
        <v>1</v>
      </c>
    </row>
    <row r="1189" spans="1:16" x14ac:dyDescent="0.25">
      <c r="A1189" s="164" t="s">
        <v>112</v>
      </c>
      <c r="B1189" s="164" t="s">
        <v>111</v>
      </c>
      <c r="C1189" s="164" t="s">
        <v>235</v>
      </c>
      <c r="D1189" s="164" t="s">
        <v>236</v>
      </c>
      <c r="E1189" s="157" t="s">
        <v>18</v>
      </c>
      <c r="F1189" s="165" t="str">
        <f>UPPER("FCTYF_"&amp;B1189&amp;"_"&amp;D1189)</f>
        <v>FCTYF_THO_TOEPX</v>
      </c>
      <c r="G1189" s="374" t="s">
        <v>767</v>
      </c>
      <c r="H1189" s="165" t="str">
        <f>TRIM("FCTYF_"&amp;B1189&amp;"_"&amp;D1189&amp;"_"&amp;E1189)</f>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AVERAGE(I1189:M1189)</f>
        <v>0</v>
      </c>
      <c r="P1189" s="157" t="b">
        <f>EXACT(ROUND(N1189,1),ROUND(O1189,1))</f>
        <v>1</v>
      </c>
    </row>
    <row r="1190" spans="1:16" x14ac:dyDescent="0.25">
      <c r="A1190" s="164" t="s">
        <v>112</v>
      </c>
      <c r="B1190" s="164" t="s">
        <v>111</v>
      </c>
      <c r="C1190" s="164" t="s">
        <v>235</v>
      </c>
      <c r="D1190" s="164" t="s">
        <v>236</v>
      </c>
      <c r="E1190" s="157" t="s">
        <v>19</v>
      </c>
      <c r="F1190" s="165" t="str">
        <f>UPPER("FCTYF_"&amp;B1190&amp;"_"&amp;D1190)</f>
        <v>FCTYF_THO_TOEPX</v>
      </c>
      <c r="G1190" s="374" t="s">
        <v>768</v>
      </c>
      <c r="H1190" s="165" t="str">
        <f>TRIM("FCTYF_"&amp;B1190&amp;"_"&amp;D1190&amp;"_"&amp;E1190)</f>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AVERAGE(I1190:M1190)</f>
        <v>0</v>
      </c>
      <c r="P1190" s="157" t="b">
        <f>EXACT(ROUND(N1190,1),ROUND(O1190,1))</f>
        <v>1</v>
      </c>
    </row>
    <row r="1191" spans="1:16" x14ac:dyDescent="0.25">
      <c r="A1191" s="164" t="s">
        <v>112</v>
      </c>
      <c r="B1191" s="164" t="s">
        <v>111</v>
      </c>
      <c r="C1191" s="164" t="s">
        <v>235</v>
      </c>
      <c r="D1191" s="164" t="s">
        <v>236</v>
      </c>
      <c r="E1191" s="157" t="s">
        <v>21</v>
      </c>
      <c r="F1191" s="165" t="str">
        <f>UPPER("FCTYF_"&amp;B1191&amp;"_"&amp;D1191)</f>
        <v>FCTYF_THO_TOEPX</v>
      </c>
      <c r="G1191" s="374" t="s">
        <v>769</v>
      </c>
      <c r="H1191" s="165" t="str">
        <f>TRIM("FCTYF_"&amp;B1191&amp;"_"&amp;D1191&amp;"_"&amp;E1191)</f>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AVERAGE(I1191:M1191)</f>
        <v>0</v>
      </c>
      <c r="P1191" s="157" t="b">
        <f>EXACT(ROUND(N1191,1),ROUND(O1191,1))</f>
        <v>1</v>
      </c>
    </row>
    <row r="1192" spans="1:16" x14ac:dyDescent="0.25">
      <c r="A1192" s="164" t="s">
        <v>112</v>
      </c>
      <c r="B1192" s="164" t="s">
        <v>111</v>
      </c>
      <c r="C1192" s="164" t="s">
        <v>235</v>
      </c>
      <c r="D1192" s="164" t="s">
        <v>236</v>
      </c>
      <c r="E1192" s="157" t="s">
        <v>39</v>
      </c>
      <c r="F1192" s="165" t="str">
        <f>UPPER("FCTYF_"&amp;B1192&amp;"_"&amp;D1192)</f>
        <v>FCTYF_THO_TOEPX</v>
      </c>
      <c r="G1192" s="374" t="s">
        <v>806</v>
      </c>
      <c r="H1192" s="165" t="str">
        <f>TRIM("FCTYF_"&amp;B1192&amp;"_"&amp;D1192&amp;"_"&amp;E1192)</f>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AVERAGE(I1192:M1192)</f>
        <v>0</v>
      </c>
      <c r="P1192" s="157" t="b">
        <f>EXACT(ROUND(N1192,1),ROUND(O1192,1))</f>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UPPER("FCTYF_"&amp;B1194&amp;"_"&amp;D1194)</f>
        <v>FCTYF_THO_TOFX</v>
      </c>
      <c r="G1194" s="374" t="s">
        <v>756</v>
      </c>
      <c r="H1194" s="165" t="str">
        <f>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AVERAGE(I1194:M1194)</f>
        <v>0</v>
      </c>
      <c r="P1194" s="157" t="b">
        <f>EXACT(ROUND(N1194,1),ROUND(O1194,1))</f>
        <v>1</v>
      </c>
    </row>
    <row r="1195" spans="1:16" x14ac:dyDescent="0.25">
      <c r="A1195" s="164" t="s">
        <v>112</v>
      </c>
      <c r="B1195" s="164" t="s">
        <v>111</v>
      </c>
      <c r="C1195" s="164" t="s">
        <v>110</v>
      </c>
      <c r="D1195" s="164" t="s">
        <v>109</v>
      </c>
      <c r="E1195" s="157" t="s">
        <v>3</v>
      </c>
      <c r="F1195" s="165" t="str">
        <f>UPPER("FCTYF_"&amp;B1195&amp;"_"&amp;D1195)</f>
        <v>FCTYF_THO_TOFX</v>
      </c>
      <c r="G1195" s="374" t="s">
        <v>757</v>
      </c>
      <c r="H1195" s="165" t="str">
        <f>TRIM("FCTYF_"&amp;B1195&amp;"_"&amp;D1195&amp;"_"&amp;E1195)</f>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AVERAGE(I1195:M1195)</f>
        <v>0</v>
      </c>
      <c r="P1195" s="157" t="b">
        <f>EXACT(ROUND(N1195,1),ROUND(O1195,1))</f>
        <v>1</v>
      </c>
    </row>
    <row r="1196" spans="1:16" x14ac:dyDescent="0.25">
      <c r="A1196" s="164" t="s">
        <v>112</v>
      </c>
      <c r="B1196" s="164" t="s">
        <v>111</v>
      </c>
      <c r="C1196" s="164" t="s">
        <v>110</v>
      </c>
      <c r="D1196" s="164" t="s">
        <v>109</v>
      </c>
      <c r="E1196" s="157" t="s">
        <v>4</v>
      </c>
      <c r="F1196" s="165" t="str">
        <f>UPPER("FCTYF_"&amp;B1196&amp;"_"&amp;D1196)</f>
        <v>FCTYF_THO_TOFX</v>
      </c>
      <c r="G1196" s="374" t="s">
        <v>758</v>
      </c>
      <c r="H1196" s="165" t="str">
        <f>TRIM("FCTYF_"&amp;B1196&amp;"_"&amp;D1196&amp;"_"&amp;E1196)</f>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AVERAGE(I1196:M1196)</f>
        <v>0</v>
      </c>
      <c r="P1196" s="157" t="b">
        <f>EXACT(ROUND(N1196,1),ROUND(O1196,1))</f>
        <v>1</v>
      </c>
    </row>
    <row r="1197" spans="1:16" x14ac:dyDescent="0.25">
      <c r="A1197" s="164" t="s">
        <v>112</v>
      </c>
      <c r="B1197" s="164" t="s">
        <v>111</v>
      </c>
      <c r="C1197" s="164" t="s">
        <v>110</v>
      </c>
      <c r="D1197" s="164" t="s">
        <v>109</v>
      </c>
      <c r="E1197" s="157" t="s">
        <v>5</v>
      </c>
      <c r="F1197" s="165" t="str">
        <f>UPPER("FCTYF_"&amp;B1197&amp;"_"&amp;D1197)</f>
        <v>FCTYF_THO_TOFX</v>
      </c>
      <c r="G1197" s="374" t="s">
        <v>759</v>
      </c>
      <c r="H1197" s="165" t="str">
        <f>TRIM("FCTYF_"&amp;B1197&amp;"_"&amp;D1197&amp;"_"&amp;E1197)</f>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AVERAGE(I1197:M1197)</f>
        <v>0</v>
      </c>
      <c r="P1197" s="157" t="b">
        <f>EXACT(ROUND(N1197,1),ROUND(O1197,1))</f>
        <v>1</v>
      </c>
    </row>
    <row r="1198" spans="1:16" x14ac:dyDescent="0.25">
      <c r="A1198" s="164" t="s">
        <v>112</v>
      </c>
      <c r="B1198" s="164" t="s">
        <v>111</v>
      </c>
      <c r="C1198" s="164" t="s">
        <v>110</v>
      </c>
      <c r="D1198" s="164" t="s">
        <v>109</v>
      </c>
      <c r="E1198" s="157" t="s">
        <v>6</v>
      </c>
      <c r="F1198" s="165" t="str">
        <f>UPPER("FCTYF_"&amp;B1198&amp;"_"&amp;D1198)</f>
        <v>FCTYF_THO_TOFX</v>
      </c>
      <c r="G1198" s="374" t="s">
        <v>770</v>
      </c>
      <c r="H1198" s="165" t="str">
        <f>TRIM("FCTYF_"&amp;B1198&amp;"_"&amp;D1198&amp;"_"&amp;E1198)</f>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AVERAGE(I1198:M1198)</f>
        <v>0</v>
      </c>
      <c r="P1198" s="157" t="b">
        <f>EXACT(ROUND(N1198,1),ROUND(O1198,1))</f>
        <v>1</v>
      </c>
    </row>
    <row r="1199" spans="1:16" x14ac:dyDescent="0.25">
      <c r="A1199" s="164" t="s">
        <v>112</v>
      </c>
      <c r="B1199" s="164" t="s">
        <v>111</v>
      </c>
      <c r="C1199" s="164" t="s">
        <v>110</v>
      </c>
      <c r="D1199" s="164" t="s">
        <v>109</v>
      </c>
      <c r="E1199" s="157" t="s">
        <v>7</v>
      </c>
      <c r="F1199" s="165" t="str">
        <f>UPPER("FCTYF_"&amp;B1199&amp;"_"&amp;D1199)</f>
        <v>FCTYF_THO_TOFX</v>
      </c>
      <c r="G1199" s="374" t="s">
        <v>760</v>
      </c>
      <c r="H1199" s="165" t="str">
        <f>TRIM("FCTYF_"&amp;B1199&amp;"_"&amp;D1199&amp;"_"&amp;E1199)</f>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AVERAGE(I1199:M1199)</f>
        <v>0</v>
      </c>
      <c r="P1199" s="157" t="b">
        <f>EXACT(ROUND(N1199,1),ROUND(O1199,1))</f>
        <v>1</v>
      </c>
    </row>
    <row r="1200" spans="1:16" x14ac:dyDescent="0.25">
      <c r="A1200" s="164" t="s">
        <v>112</v>
      </c>
      <c r="B1200" s="164" t="s">
        <v>111</v>
      </c>
      <c r="C1200" s="164" t="s">
        <v>110</v>
      </c>
      <c r="D1200" s="164" t="s">
        <v>109</v>
      </c>
      <c r="E1200" s="157" t="s">
        <v>8</v>
      </c>
      <c r="F1200" s="165" t="str">
        <f>UPPER("FCTYF_"&amp;B1200&amp;"_"&amp;D1200)</f>
        <v>FCTYF_THO_TOFX</v>
      </c>
      <c r="G1200" s="374" t="s">
        <v>761</v>
      </c>
      <c r="H1200" s="165" t="str">
        <f>TRIM("FCTYF_"&amp;B1200&amp;"_"&amp;D1200&amp;"_"&amp;E1200)</f>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AVERAGE(I1200:M1200)</f>
        <v>0</v>
      </c>
      <c r="P1200" s="157" t="b">
        <f>EXACT(ROUND(N1200,1),ROUND(O1200,1))</f>
        <v>1</v>
      </c>
    </row>
    <row r="1201" spans="1:16" x14ac:dyDescent="0.25">
      <c r="A1201" s="164" t="s">
        <v>112</v>
      </c>
      <c r="B1201" s="164" t="s">
        <v>111</v>
      </c>
      <c r="C1201" s="164" t="s">
        <v>110</v>
      </c>
      <c r="D1201" s="164" t="s">
        <v>109</v>
      </c>
      <c r="E1201" s="157" t="s">
        <v>9</v>
      </c>
      <c r="F1201" s="165" t="str">
        <f>UPPER("FCTYF_"&amp;B1201&amp;"_"&amp;D1201)</f>
        <v>FCTYF_THO_TOFX</v>
      </c>
      <c r="G1201" s="374" t="s">
        <v>762</v>
      </c>
      <c r="H1201" s="165" t="str">
        <f>TRIM("FCTYF_"&amp;B1201&amp;"_"&amp;D1201&amp;"_"&amp;E1201)</f>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AVERAGE(I1201:M1201)</f>
        <v>0</v>
      </c>
      <c r="P1201" s="157" t="b">
        <f>EXACT(ROUND(N1201,1),ROUND(O1201,1))</f>
        <v>1</v>
      </c>
    </row>
    <row r="1202" spans="1:16" x14ac:dyDescent="0.25">
      <c r="A1202" s="164" t="s">
        <v>112</v>
      </c>
      <c r="B1202" s="164" t="s">
        <v>111</v>
      </c>
      <c r="C1202" s="164" t="s">
        <v>110</v>
      </c>
      <c r="D1202" s="164" t="s">
        <v>109</v>
      </c>
      <c r="E1202" s="157" t="s">
        <v>11</v>
      </c>
      <c r="F1202" s="165" t="str">
        <f>UPPER("FCTYF_"&amp;B1202&amp;"_"&amp;D1202)</f>
        <v>FCTYF_THO_TOFX</v>
      </c>
      <c r="G1202" s="374" t="s">
        <v>805</v>
      </c>
      <c r="H1202" s="165" t="str">
        <f>TRIM("FCTYF_"&amp;B1202&amp;"_"&amp;D1202&amp;"_"&amp;E1202)</f>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AVERAGE(I1202:M1202)</f>
        <v>0</v>
      </c>
      <c r="P1202" s="157" t="b">
        <f>EXACT(ROUND(N1202,1),ROUND(O1202,1))</f>
        <v>1</v>
      </c>
    </row>
    <row r="1203" spans="1:16" x14ac:dyDescent="0.25">
      <c r="A1203" s="164" t="s">
        <v>112</v>
      </c>
      <c r="B1203" s="164" t="s">
        <v>111</v>
      </c>
      <c r="C1203" s="164" t="s">
        <v>110</v>
      </c>
      <c r="D1203" s="164" t="s">
        <v>109</v>
      </c>
      <c r="E1203" s="157" t="s">
        <v>13</v>
      </c>
      <c r="F1203" s="165" t="str">
        <f>UPPER("FCTYF_"&amp;B1203&amp;"_"&amp;D1203)</f>
        <v>FCTYF_THO_TOFX</v>
      </c>
      <c r="G1203" s="374" t="s">
        <v>763</v>
      </c>
      <c r="H1203" s="165" t="str">
        <f>TRIM("FCTYF_"&amp;B1203&amp;"_"&amp;D1203&amp;"_"&amp;E1203)</f>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AVERAGE(I1203:M1203)</f>
        <v>0</v>
      </c>
      <c r="P1203" s="157" t="b">
        <f>EXACT(ROUND(N1203,1),ROUND(O1203,1))</f>
        <v>1</v>
      </c>
    </row>
    <row r="1204" spans="1:16" x14ac:dyDescent="0.25">
      <c r="A1204" s="164" t="s">
        <v>112</v>
      </c>
      <c r="B1204" s="164" t="s">
        <v>111</v>
      </c>
      <c r="C1204" s="164" t="s">
        <v>110</v>
      </c>
      <c r="D1204" s="164" t="s">
        <v>109</v>
      </c>
      <c r="E1204" s="157" t="s">
        <v>14</v>
      </c>
      <c r="F1204" s="165" t="str">
        <f>UPPER("FCTYF_"&amp;B1204&amp;"_"&amp;D1204)</f>
        <v>FCTYF_THO_TOFX</v>
      </c>
      <c r="G1204" s="374" t="s">
        <v>764</v>
      </c>
      <c r="H1204" s="165" t="str">
        <f>TRIM("FCTYF_"&amp;B1204&amp;"_"&amp;D1204&amp;"_"&amp;E1204)</f>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AVERAGE(I1204:M1204)</f>
        <v>0</v>
      </c>
      <c r="P1204" s="157" t="b">
        <f>EXACT(ROUND(N1204,1),ROUND(O1204,1))</f>
        <v>1</v>
      </c>
    </row>
    <row r="1205" spans="1:16" x14ac:dyDescent="0.25">
      <c r="A1205" s="164" t="s">
        <v>112</v>
      </c>
      <c r="B1205" s="164" t="s">
        <v>111</v>
      </c>
      <c r="C1205" s="164" t="s">
        <v>110</v>
      </c>
      <c r="D1205" s="164" t="s">
        <v>109</v>
      </c>
      <c r="E1205" s="157" t="s">
        <v>15</v>
      </c>
      <c r="F1205" s="165" t="str">
        <f>UPPER("FCTYF_"&amp;B1205&amp;"_"&amp;D1205)</f>
        <v>FCTYF_THO_TOFX</v>
      </c>
      <c r="G1205" s="374" t="s">
        <v>765</v>
      </c>
      <c r="H1205" s="165" t="str">
        <f>TRIM("FCTYF_"&amp;B1205&amp;"_"&amp;D1205&amp;"_"&amp;E1205)</f>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AVERAGE(I1205:M1205)</f>
        <v>0</v>
      </c>
      <c r="P1205" s="157" t="b">
        <f>EXACT(ROUND(N1205,1),ROUND(O1205,1))</f>
        <v>1</v>
      </c>
    </row>
    <row r="1206" spans="1:16" x14ac:dyDescent="0.25">
      <c r="A1206" s="164" t="s">
        <v>112</v>
      </c>
      <c r="B1206" s="164" t="s">
        <v>111</v>
      </c>
      <c r="C1206" s="164" t="s">
        <v>110</v>
      </c>
      <c r="D1206" s="164" t="s">
        <v>109</v>
      </c>
      <c r="E1206" s="157" t="s">
        <v>17</v>
      </c>
      <c r="F1206" s="165" t="str">
        <f>UPPER("FCTYF_"&amp;B1206&amp;"_"&amp;D1206)</f>
        <v>FCTYF_THO_TOFX</v>
      </c>
      <c r="G1206" s="374" t="s">
        <v>766</v>
      </c>
      <c r="H1206" s="165" t="str">
        <f>TRIM("FCTYF_"&amp;B1206&amp;"_"&amp;D1206&amp;"_"&amp;E1206)</f>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AVERAGE(I1206:M1206)</f>
        <v>0</v>
      </c>
      <c r="P1206" s="157" t="b">
        <f>EXACT(ROUND(N1206,1),ROUND(O1206,1))</f>
        <v>1</v>
      </c>
    </row>
    <row r="1207" spans="1:16" x14ac:dyDescent="0.25">
      <c r="A1207" s="164" t="s">
        <v>112</v>
      </c>
      <c r="B1207" s="164" t="s">
        <v>111</v>
      </c>
      <c r="C1207" s="164" t="s">
        <v>110</v>
      </c>
      <c r="D1207" s="164" t="s">
        <v>109</v>
      </c>
      <c r="E1207" s="157" t="s">
        <v>18</v>
      </c>
      <c r="F1207" s="165" t="str">
        <f>UPPER("FCTYF_"&amp;B1207&amp;"_"&amp;D1207)</f>
        <v>FCTYF_THO_TOFX</v>
      </c>
      <c r="G1207" s="374" t="s">
        <v>767</v>
      </c>
      <c r="H1207" s="165" t="str">
        <f>TRIM("FCTYF_"&amp;B1207&amp;"_"&amp;D1207&amp;"_"&amp;E1207)</f>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AVERAGE(I1207:M1207)</f>
        <v>0</v>
      </c>
      <c r="P1207" s="157" t="b">
        <f>EXACT(ROUND(N1207,1),ROUND(O1207,1))</f>
        <v>1</v>
      </c>
    </row>
    <row r="1208" spans="1:16" x14ac:dyDescent="0.25">
      <c r="A1208" s="164" t="s">
        <v>112</v>
      </c>
      <c r="B1208" s="164" t="s">
        <v>111</v>
      </c>
      <c r="C1208" s="164" t="s">
        <v>110</v>
      </c>
      <c r="D1208" s="164" t="s">
        <v>109</v>
      </c>
      <c r="E1208" s="157" t="s">
        <v>19</v>
      </c>
      <c r="F1208" s="165" t="str">
        <f>UPPER("FCTYF_"&amp;B1208&amp;"_"&amp;D1208)</f>
        <v>FCTYF_THO_TOFX</v>
      </c>
      <c r="G1208" s="374" t="s">
        <v>768</v>
      </c>
      <c r="H1208" s="165" t="str">
        <f>TRIM("FCTYF_"&amp;B1208&amp;"_"&amp;D1208&amp;"_"&amp;E1208)</f>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AVERAGE(I1208:M1208)</f>
        <v>0</v>
      </c>
      <c r="P1208" s="157" t="b">
        <f>EXACT(ROUND(N1208,1),ROUND(O1208,1))</f>
        <v>1</v>
      </c>
    </row>
    <row r="1209" spans="1:16" x14ac:dyDescent="0.25">
      <c r="A1209" s="164" t="s">
        <v>112</v>
      </c>
      <c r="B1209" s="164" t="s">
        <v>111</v>
      </c>
      <c r="C1209" s="164" t="s">
        <v>110</v>
      </c>
      <c r="D1209" s="164" t="s">
        <v>109</v>
      </c>
      <c r="E1209" s="157" t="s">
        <v>21</v>
      </c>
      <c r="F1209" s="165" t="str">
        <f>UPPER("FCTYF_"&amp;B1209&amp;"_"&amp;D1209)</f>
        <v>FCTYF_THO_TOFX</v>
      </c>
      <c r="G1209" s="374" t="s">
        <v>769</v>
      </c>
      <c r="H1209" s="165" t="str">
        <f>TRIM("FCTYF_"&amp;B1209&amp;"_"&amp;D1209&amp;"_"&amp;E1209)</f>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AVERAGE(I1209:M1209)</f>
        <v>0</v>
      </c>
      <c r="P1209" s="157" t="b">
        <f>EXACT(ROUND(N1209,1),ROUND(O1209,1))</f>
        <v>1</v>
      </c>
    </row>
    <row r="1210" spans="1:16" x14ac:dyDescent="0.25">
      <c r="A1210" s="164" t="s">
        <v>112</v>
      </c>
      <c r="B1210" s="164" t="s">
        <v>111</v>
      </c>
      <c r="C1210" s="164" t="s">
        <v>110</v>
      </c>
      <c r="D1210" s="164" t="s">
        <v>109</v>
      </c>
      <c r="E1210" s="157" t="s">
        <v>39</v>
      </c>
      <c r="F1210" s="165" t="str">
        <f>UPPER("FCTYF_"&amp;B1210&amp;"_"&amp;D1210)</f>
        <v>FCTYF_THO_TOFX</v>
      </c>
      <c r="G1210" s="374" t="s">
        <v>806</v>
      </c>
      <c r="H1210" s="165" t="str">
        <f>TRIM("FCTYF_"&amp;B1210&amp;"_"&amp;D1210&amp;"_"&amp;E1210)</f>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AVERAGE(I1210:M1210)</f>
        <v>0</v>
      </c>
      <c r="P1210" s="157" t="b">
        <f>EXACT(ROUND(N1210,1),ROUND(O1210,1))</f>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UPPER("FCTYF_"&amp;B1212&amp;"_"&amp;D1212)</f>
        <v>FCTYF_THO_TORX</v>
      </c>
      <c r="G1212" s="374" t="s">
        <v>756</v>
      </c>
      <c r="H1212" s="165" t="str">
        <f>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AVERAGE(I1212:M1212)</f>
        <v>0</v>
      </c>
      <c r="P1212" s="157" t="b">
        <f>EXACT(ROUND(N1212,1),ROUND(O1212,1))</f>
        <v>1</v>
      </c>
    </row>
    <row r="1213" spans="1:16" x14ac:dyDescent="0.25">
      <c r="A1213" s="164" t="s">
        <v>112</v>
      </c>
      <c r="B1213" s="164" t="s">
        <v>111</v>
      </c>
      <c r="C1213" s="164" t="s">
        <v>114</v>
      </c>
      <c r="D1213" s="164" t="s">
        <v>113</v>
      </c>
      <c r="E1213" s="157" t="s">
        <v>3</v>
      </c>
      <c r="F1213" s="165" t="str">
        <f>UPPER("FCTYF_"&amp;B1213&amp;"_"&amp;D1213)</f>
        <v>FCTYF_THO_TORX</v>
      </c>
      <c r="G1213" s="374" t="s">
        <v>757</v>
      </c>
      <c r="H1213" s="165" t="str">
        <f>TRIM("FCTYF_"&amp;B1213&amp;"_"&amp;D1213&amp;"_"&amp;E1213)</f>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AVERAGE(I1213:M1213)</f>
        <v>0</v>
      </c>
      <c r="P1213" s="157" t="b">
        <f>EXACT(ROUND(N1213,1),ROUND(O1213,1))</f>
        <v>1</v>
      </c>
    </row>
    <row r="1214" spans="1:16" x14ac:dyDescent="0.25">
      <c r="A1214" s="164" t="s">
        <v>112</v>
      </c>
      <c r="B1214" s="164" t="s">
        <v>111</v>
      </c>
      <c r="C1214" s="164" t="s">
        <v>114</v>
      </c>
      <c r="D1214" s="164" t="s">
        <v>113</v>
      </c>
      <c r="E1214" s="157" t="s">
        <v>4</v>
      </c>
      <c r="F1214" s="165" t="str">
        <f>UPPER("FCTYF_"&amp;B1214&amp;"_"&amp;D1214)</f>
        <v>FCTYF_THO_TORX</v>
      </c>
      <c r="G1214" s="374" t="s">
        <v>758</v>
      </c>
      <c r="H1214" s="165" t="str">
        <f>TRIM("FCTYF_"&amp;B1214&amp;"_"&amp;D1214&amp;"_"&amp;E1214)</f>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AVERAGE(I1214:M1214)</f>
        <v>0</v>
      </c>
      <c r="P1214" s="157" t="b">
        <f>EXACT(ROUND(N1214,1),ROUND(O1214,1))</f>
        <v>1</v>
      </c>
    </row>
    <row r="1215" spans="1:16" x14ac:dyDescent="0.25">
      <c r="A1215" s="164" t="s">
        <v>112</v>
      </c>
      <c r="B1215" s="164" t="s">
        <v>111</v>
      </c>
      <c r="C1215" s="164" t="s">
        <v>114</v>
      </c>
      <c r="D1215" s="164" t="s">
        <v>113</v>
      </c>
      <c r="E1215" s="157" t="s">
        <v>5</v>
      </c>
      <c r="F1215" s="165" t="str">
        <f>UPPER("FCTYF_"&amp;B1215&amp;"_"&amp;D1215)</f>
        <v>FCTYF_THO_TORX</v>
      </c>
      <c r="G1215" s="374" t="s">
        <v>759</v>
      </c>
      <c r="H1215" s="165" t="str">
        <f>TRIM("FCTYF_"&amp;B1215&amp;"_"&amp;D1215&amp;"_"&amp;E1215)</f>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AVERAGE(I1215:M1215)</f>
        <v>0</v>
      </c>
      <c r="P1215" s="157" t="b">
        <f>EXACT(ROUND(N1215,1),ROUND(O1215,1))</f>
        <v>1</v>
      </c>
    </row>
    <row r="1216" spans="1:16" x14ac:dyDescent="0.25">
      <c r="A1216" s="164" t="s">
        <v>112</v>
      </c>
      <c r="B1216" s="164" t="s">
        <v>111</v>
      </c>
      <c r="C1216" s="164" t="s">
        <v>114</v>
      </c>
      <c r="D1216" s="164" t="s">
        <v>113</v>
      </c>
      <c r="E1216" s="157" t="s">
        <v>6</v>
      </c>
      <c r="F1216" s="165" t="str">
        <f>UPPER("FCTYF_"&amp;B1216&amp;"_"&amp;D1216)</f>
        <v>FCTYF_THO_TORX</v>
      </c>
      <c r="G1216" s="374" t="s">
        <v>770</v>
      </c>
      <c r="H1216" s="165" t="str">
        <f>TRIM("FCTYF_"&amp;B1216&amp;"_"&amp;D1216&amp;"_"&amp;E1216)</f>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AVERAGE(I1216:M1216)</f>
        <v>0</v>
      </c>
      <c r="P1216" s="157" t="b">
        <f>EXACT(ROUND(N1216,1),ROUND(O1216,1))</f>
        <v>1</v>
      </c>
    </row>
    <row r="1217" spans="1:16" x14ac:dyDescent="0.25">
      <c r="A1217" s="164" t="s">
        <v>112</v>
      </c>
      <c r="B1217" s="164" t="s">
        <v>111</v>
      </c>
      <c r="C1217" s="164" t="s">
        <v>114</v>
      </c>
      <c r="D1217" s="164" t="s">
        <v>113</v>
      </c>
      <c r="E1217" s="157" t="s">
        <v>7</v>
      </c>
      <c r="F1217" s="165" t="str">
        <f>UPPER("FCTYF_"&amp;B1217&amp;"_"&amp;D1217)</f>
        <v>FCTYF_THO_TORX</v>
      </c>
      <c r="G1217" s="374" t="s">
        <v>760</v>
      </c>
      <c r="H1217" s="165" t="str">
        <f>TRIM("FCTYF_"&amp;B1217&amp;"_"&amp;D1217&amp;"_"&amp;E1217)</f>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AVERAGE(I1217:M1217)</f>
        <v>0</v>
      </c>
      <c r="P1217" s="157" t="b">
        <f>EXACT(ROUND(N1217,1),ROUND(O1217,1))</f>
        <v>1</v>
      </c>
    </row>
    <row r="1218" spans="1:16" x14ac:dyDescent="0.25">
      <c r="A1218" s="164" t="s">
        <v>112</v>
      </c>
      <c r="B1218" s="164" t="s">
        <v>111</v>
      </c>
      <c r="C1218" s="164" t="s">
        <v>114</v>
      </c>
      <c r="D1218" s="164" t="s">
        <v>113</v>
      </c>
      <c r="E1218" s="157" t="s">
        <v>8</v>
      </c>
      <c r="F1218" s="165" t="str">
        <f>UPPER("FCTYF_"&amp;B1218&amp;"_"&amp;D1218)</f>
        <v>FCTYF_THO_TORX</v>
      </c>
      <c r="G1218" s="374" t="s">
        <v>761</v>
      </c>
      <c r="H1218" s="165" t="str">
        <f>TRIM("FCTYF_"&amp;B1218&amp;"_"&amp;D1218&amp;"_"&amp;E1218)</f>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AVERAGE(I1218:M1218)</f>
        <v>0</v>
      </c>
      <c r="P1218" s="157" t="b">
        <f>EXACT(ROUND(N1218,1),ROUND(O1218,1))</f>
        <v>1</v>
      </c>
    </row>
    <row r="1219" spans="1:16" x14ac:dyDescent="0.25">
      <c r="A1219" s="164" t="s">
        <v>112</v>
      </c>
      <c r="B1219" s="164" t="s">
        <v>111</v>
      </c>
      <c r="C1219" s="164" t="s">
        <v>114</v>
      </c>
      <c r="D1219" s="164" t="s">
        <v>113</v>
      </c>
      <c r="E1219" s="157" t="s">
        <v>9</v>
      </c>
      <c r="F1219" s="165" t="str">
        <f>UPPER("FCTYF_"&amp;B1219&amp;"_"&amp;D1219)</f>
        <v>FCTYF_THO_TORX</v>
      </c>
      <c r="G1219" s="374" t="s">
        <v>762</v>
      </c>
      <c r="H1219" s="165" t="str">
        <f>TRIM("FCTYF_"&amp;B1219&amp;"_"&amp;D1219&amp;"_"&amp;E1219)</f>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AVERAGE(I1219:M1219)</f>
        <v>0</v>
      </c>
      <c r="P1219" s="157" t="b">
        <f>EXACT(ROUND(N1219,1),ROUND(O1219,1))</f>
        <v>1</v>
      </c>
    </row>
    <row r="1220" spans="1:16" x14ac:dyDescent="0.25">
      <c r="A1220" s="164" t="s">
        <v>112</v>
      </c>
      <c r="B1220" s="164" t="s">
        <v>111</v>
      </c>
      <c r="C1220" s="164" t="s">
        <v>114</v>
      </c>
      <c r="D1220" s="164" t="s">
        <v>113</v>
      </c>
      <c r="E1220" s="157" t="s">
        <v>11</v>
      </c>
      <c r="F1220" s="165" t="str">
        <f>UPPER("FCTYF_"&amp;B1220&amp;"_"&amp;D1220)</f>
        <v>FCTYF_THO_TORX</v>
      </c>
      <c r="G1220" s="374" t="s">
        <v>805</v>
      </c>
      <c r="H1220" s="165" t="str">
        <f>TRIM("FCTYF_"&amp;B1220&amp;"_"&amp;D1220&amp;"_"&amp;E1220)</f>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AVERAGE(I1220:M1220)</f>
        <v>0</v>
      </c>
      <c r="P1220" s="157" t="b">
        <f>EXACT(ROUND(N1220,1),ROUND(O1220,1))</f>
        <v>1</v>
      </c>
    </row>
    <row r="1221" spans="1:16" x14ac:dyDescent="0.25">
      <c r="A1221" s="164" t="s">
        <v>112</v>
      </c>
      <c r="B1221" s="164" t="s">
        <v>111</v>
      </c>
      <c r="C1221" s="164" t="s">
        <v>114</v>
      </c>
      <c r="D1221" s="164" t="s">
        <v>113</v>
      </c>
      <c r="E1221" s="157" t="s">
        <v>13</v>
      </c>
      <c r="F1221" s="165" t="str">
        <f>UPPER("FCTYF_"&amp;B1221&amp;"_"&amp;D1221)</f>
        <v>FCTYF_THO_TORX</v>
      </c>
      <c r="G1221" s="374" t="s">
        <v>763</v>
      </c>
      <c r="H1221" s="165" t="str">
        <f>TRIM("FCTYF_"&amp;B1221&amp;"_"&amp;D1221&amp;"_"&amp;E1221)</f>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AVERAGE(I1221:M1221)</f>
        <v>0</v>
      </c>
      <c r="P1221" s="157" t="b">
        <f>EXACT(ROUND(N1221,1),ROUND(O1221,1))</f>
        <v>1</v>
      </c>
    </row>
    <row r="1222" spans="1:16" x14ac:dyDescent="0.25">
      <c r="A1222" s="164" t="s">
        <v>112</v>
      </c>
      <c r="B1222" s="164" t="s">
        <v>111</v>
      </c>
      <c r="C1222" s="164" t="s">
        <v>114</v>
      </c>
      <c r="D1222" s="164" t="s">
        <v>113</v>
      </c>
      <c r="E1222" s="157" t="s">
        <v>14</v>
      </c>
      <c r="F1222" s="165" t="str">
        <f>UPPER("FCTYF_"&amp;B1222&amp;"_"&amp;D1222)</f>
        <v>FCTYF_THO_TORX</v>
      </c>
      <c r="G1222" s="374" t="s">
        <v>764</v>
      </c>
      <c r="H1222" s="165" t="str">
        <f>TRIM("FCTYF_"&amp;B1222&amp;"_"&amp;D1222&amp;"_"&amp;E1222)</f>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AVERAGE(I1222:M1222)</f>
        <v>0</v>
      </c>
      <c r="P1222" s="157" t="b">
        <f>EXACT(ROUND(N1222,1),ROUND(O1222,1))</f>
        <v>1</v>
      </c>
    </row>
    <row r="1223" spans="1:16" x14ac:dyDescent="0.25">
      <c r="A1223" s="164" t="s">
        <v>112</v>
      </c>
      <c r="B1223" s="164" t="s">
        <v>111</v>
      </c>
      <c r="C1223" s="164" t="s">
        <v>114</v>
      </c>
      <c r="D1223" s="164" t="s">
        <v>113</v>
      </c>
      <c r="E1223" s="157" t="s">
        <v>15</v>
      </c>
      <c r="F1223" s="165" t="str">
        <f>UPPER("FCTYF_"&amp;B1223&amp;"_"&amp;D1223)</f>
        <v>FCTYF_THO_TORX</v>
      </c>
      <c r="G1223" s="374" t="s">
        <v>765</v>
      </c>
      <c r="H1223" s="165" t="str">
        <f>TRIM("FCTYF_"&amp;B1223&amp;"_"&amp;D1223&amp;"_"&amp;E1223)</f>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AVERAGE(I1223:M1223)</f>
        <v>0</v>
      </c>
      <c r="P1223" s="157" t="b">
        <f>EXACT(ROUND(N1223,1),ROUND(O1223,1))</f>
        <v>1</v>
      </c>
    </row>
    <row r="1224" spans="1:16" x14ac:dyDescent="0.25">
      <c r="A1224" s="164" t="s">
        <v>112</v>
      </c>
      <c r="B1224" s="164" t="s">
        <v>111</v>
      </c>
      <c r="C1224" s="164" t="s">
        <v>114</v>
      </c>
      <c r="D1224" s="164" t="s">
        <v>113</v>
      </c>
      <c r="E1224" s="157" t="s">
        <v>17</v>
      </c>
      <c r="F1224" s="165" t="str">
        <f>UPPER("FCTYF_"&amp;B1224&amp;"_"&amp;D1224)</f>
        <v>FCTYF_THO_TORX</v>
      </c>
      <c r="G1224" s="374" t="s">
        <v>766</v>
      </c>
      <c r="H1224" s="165" t="str">
        <f>TRIM("FCTYF_"&amp;B1224&amp;"_"&amp;D1224&amp;"_"&amp;E1224)</f>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AVERAGE(I1224:M1224)</f>
        <v>0</v>
      </c>
      <c r="P1224" s="157" t="b">
        <f>EXACT(ROUND(N1224,1),ROUND(O1224,1))</f>
        <v>1</v>
      </c>
    </row>
    <row r="1225" spans="1:16" x14ac:dyDescent="0.25">
      <c r="A1225" s="164" t="s">
        <v>112</v>
      </c>
      <c r="B1225" s="164" t="s">
        <v>111</v>
      </c>
      <c r="C1225" s="164" t="s">
        <v>114</v>
      </c>
      <c r="D1225" s="164" t="s">
        <v>113</v>
      </c>
      <c r="E1225" s="157" t="s">
        <v>18</v>
      </c>
      <c r="F1225" s="165" t="str">
        <f>UPPER("FCTYF_"&amp;B1225&amp;"_"&amp;D1225)</f>
        <v>FCTYF_THO_TORX</v>
      </c>
      <c r="G1225" s="374" t="s">
        <v>767</v>
      </c>
      <c r="H1225" s="165" t="str">
        <f>TRIM("FCTYF_"&amp;B1225&amp;"_"&amp;D1225&amp;"_"&amp;E1225)</f>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AVERAGE(I1225:M1225)</f>
        <v>0</v>
      </c>
      <c r="P1225" s="157" t="b">
        <f>EXACT(ROUND(N1225,1),ROUND(O1225,1))</f>
        <v>1</v>
      </c>
    </row>
    <row r="1226" spans="1:16" x14ac:dyDescent="0.25">
      <c r="A1226" s="164" t="s">
        <v>112</v>
      </c>
      <c r="B1226" s="164" t="s">
        <v>111</v>
      </c>
      <c r="C1226" s="164" t="s">
        <v>114</v>
      </c>
      <c r="D1226" s="164" t="s">
        <v>113</v>
      </c>
      <c r="E1226" s="157" t="s">
        <v>19</v>
      </c>
      <c r="F1226" s="165" t="str">
        <f>UPPER("FCTYF_"&amp;B1226&amp;"_"&amp;D1226)</f>
        <v>FCTYF_THO_TORX</v>
      </c>
      <c r="G1226" s="374" t="s">
        <v>768</v>
      </c>
      <c r="H1226" s="165" t="str">
        <f>TRIM("FCTYF_"&amp;B1226&amp;"_"&amp;D1226&amp;"_"&amp;E1226)</f>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AVERAGE(I1226:M1226)</f>
        <v>0</v>
      </c>
      <c r="P1226" s="157" t="b">
        <f>EXACT(ROUND(N1226,1),ROUND(O1226,1))</f>
        <v>1</v>
      </c>
    </row>
    <row r="1227" spans="1:16" x14ac:dyDescent="0.25">
      <c r="A1227" s="164" t="s">
        <v>112</v>
      </c>
      <c r="B1227" s="164" t="s">
        <v>111</v>
      </c>
      <c r="C1227" s="164" t="s">
        <v>114</v>
      </c>
      <c r="D1227" s="164" t="s">
        <v>113</v>
      </c>
      <c r="E1227" s="157" t="s">
        <v>21</v>
      </c>
      <c r="F1227" s="165" t="str">
        <f>UPPER("FCTYF_"&amp;B1227&amp;"_"&amp;D1227)</f>
        <v>FCTYF_THO_TORX</v>
      </c>
      <c r="G1227" s="374" t="s">
        <v>769</v>
      </c>
      <c r="H1227" s="165" t="str">
        <f>TRIM("FCTYF_"&amp;B1227&amp;"_"&amp;D1227&amp;"_"&amp;E1227)</f>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AVERAGE(I1227:M1227)</f>
        <v>0</v>
      </c>
      <c r="P1227" s="157" t="b">
        <f>EXACT(ROUND(N1227,1),ROUND(O1227,1))</f>
        <v>1</v>
      </c>
    </row>
    <row r="1228" spans="1:16" x14ac:dyDescent="0.25">
      <c r="A1228" s="164" t="s">
        <v>112</v>
      </c>
      <c r="B1228" s="164" t="s">
        <v>111</v>
      </c>
      <c r="C1228" s="164" t="s">
        <v>114</v>
      </c>
      <c r="D1228" s="164" t="s">
        <v>113</v>
      </c>
      <c r="E1228" s="157" t="s">
        <v>39</v>
      </c>
      <c r="F1228" s="165" t="str">
        <f>UPPER("FCTYF_"&amp;B1228&amp;"_"&amp;D1228)</f>
        <v>FCTYF_THO_TORX</v>
      </c>
      <c r="G1228" s="374" t="s">
        <v>806</v>
      </c>
      <c r="H1228" s="165" t="str">
        <f>TRIM("FCTYF_"&amp;B1228&amp;"_"&amp;D1228&amp;"_"&amp;E1228)</f>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AVERAGE(I1228:M1228)</f>
        <v>0</v>
      </c>
      <c r="P1228" s="157" t="b">
        <f>EXACT(ROUND(N1228,1),ROUND(O1228,1))</f>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UPPER("FCTYF_"&amp;B1230&amp;"_"&amp;D1230)</f>
        <v>FCTYF_THO_TOSB</v>
      </c>
      <c r="G1230" s="374" t="s">
        <v>756</v>
      </c>
      <c r="H1230" s="165" t="str">
        <f>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AVERAGE(I1230:M1230)</f>
        <v>0</v>
      </c>
      <c r="P1230" s="157" t="b">
        <f>EXACT(ROUND(N1230,1),ROUND(O1230,1))</f>
        <v>1</v>
      </c>
    </row>
    <row r="1231" spans="1:16" x14ac:dyDescent="0.25">
      <c r="A1231" s="164" t="s">
        <v>112</v>
      </c>
      <c r="B1231" s="164" t="s">
        <v>111</v>
      </c>
      <c r="C1231" s="164" t="s">
        <v>237</v>
      </c>
      <c r="D1231" s="164" t="s">
        <v>238</v>
      </c>
      <c r="E1231" s="157" t="s">
        <v>3</v>
      </c>
      <c r="F1231" s="165" t="str">
        <f>UPPER("FCTYF_"&amp;B1231&amp;"_"&amp;D1231)</f>
        <v>FCTYF_THO_TOSB</v>
      </c>
      <c r="G1231" s="374" t="s">
        <v>757</v>
      </c>
      <c r="H1231" s="165" t="str">
        <f>TRIM("FCTYF_"&amp;B1231&amp;"_"&amp;D1231&amp;"_"&amp;E1231)</f>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AVERAGE(I1231:M1231)</f>
        <v>0</v>
      </c>
      <c r="P1231" s="157" t="b">
        <f>EXACT(ROUND(N1231,1),ROUND(O1231,1))</f>
        <v>1</v>
      </c>
    </row>
    <row r="1232" spans="1:16" x14ac:dyDescent="0.25">
      <c r="A1232" s="164" t="s">
        <v>112</v>
      </c>
      <c r="B1232" s="164" t="s">
        <v>111</v>
      </c>
      <c r="C1232" s="164" t="s">
        <v>237</v>
      </c>
      <c r="D1232" s="164" t="s">
        <v>238</v>
      </c>
      <c r="E1232" s="157" t="s">
        <v>4</v>
      </c>
      <c r="F1232" s="165" t="str">
        <f>UPPER("FCTYF_"&amp;B1232&amp;"_"&amp;D1232)</f>
        <v>FCTYF_THO_TOSB</v>
      </c>
      <c r="G1232" s="374" t="s">
        <v>758</v>
      </c>
      <c r="H1232" s="165" t="str">
        <f>TRIM("FCTYF_"&amp;B1232&amp;"_"&amp;D1232&amp;"_"&amp;E1232)</f>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AVERAGE(I1232:M1232)</f>
        <v>0</v>
      </c>
      <c r="P1232" s="157" t="b">
        <f>EXACT(ROUND(N1232,1),ROUND(O1232,1))</f>
        <v>1</v>
      </c>
    </row>
    <row r="1233" spans="1:16" x14ac:dyDescent="0.25">
      <c r="A1233" s="164" t="s">
        <v>112</v>
      </c>
      <c r="B1233" s="164" t="s">
        <v>111</v>
      </c>
      <c r="C1233" s="164" t="s">
        <v>237</v>
      </c>
      <c r="D1233" s="164" t="s">
        <v>238</v>
      </c>
      <c r="E1233" s="157" t="s">
        <v>5</v>
      </c>
      <c r="F1233" s="165" t="str">
        <f>UPPER("FCTYF_"&amp;B1233&amp;"_"&amp;D1233)</f>
        <v>FCTYF_THO_TOSB</v>
      </c>
      <c r="G1233" s="374" t="s">
        <v>759</v>
      </c>
      <c r="H1233" s="165" t="str">
        <f>TRIM("FCTYF_"&amp;B1233&amp;"_"&amp;D1233&amp;"_"&amp;E1233)</f>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AVERAGE(I1233:M1233)</f>
        <v>0</v>
      </c>
      <c r="P1233" s="157" t="b">
        <f>EXACT(ROUND(N1233,1),ROUND(O1233,1))</f>
        <v>1</v>
      </c>
    </row>
    <row r="1234" spans="1:16" x14ac:dyDescent="0.25">
      <c r="A1234" s="164" t="s">
        <v>112</v>
      </c>
      <c r="B1234" s="164" t="s">
        <v>111</v>
      </c>
      <c r="C1234" s="164" t="s">
        <v>237</v>
      </c>
      <c r="D1234" s="164" t="s">
        <v>238</v>
      </c>
      <c r="E1234" s="157" t="s">
        <v>6</v>
      </c>
      <c r="F1234" s="165" t="str">
        <f>UPPER("FCTYF_"&amp;B1234&amp;"_"&amp;D1234)</f>
        <v>FCTYF_THO_TOSB</v>
      </c>
      <c r="G1234" s="374" t="s">
        <v>770</v>
      </c>
      <c r="H1234" s="165" t="str">
        <f>TRIM("FCTYF_"&amp;B1234&amp;"_"&amp;D1234&amp;"_"&amp;E1234)</f>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AVERAGE(I1234:M1234)</f>
        <v>0</v>
      </c>
      <c r="P1234" s="157" t="b">
        <f>EXACT(ROUND(N1234,1),ROUND(O1234,1))</f>
        <v>1</v>
      </c>
    </row>
    <row r="1235" spans="1:16" x14ac:dyDescent="0.25">
      <c r="A1235" s="164" t="s">
        <v>112</v>
      </c>
      <c r="B1235" s="164" t="s">
        <v>111</v>
      </c>
      <c r="C1235" s="164" t="s">
        <v>237</v>
      </c>
      <c r="D1235" s="164" t="s">
        <v>238</v>
      </c>
      <c r="E1235" s="157" t="s">
        <v>7</v>
      </c>
      <c r="F1235" s="165" t="str">
        <f>UPPER("FCTYF_"&amp;B1235&amp;"_"&amp;D1235)</f>
        <v>FCTYF_THO_TOSB</v>
      </c>
      <c r="G1235" s="374" t="s">
        <v>760</v>
      </c>
      <c r="H1235" s="165" t="str">
        <f>TRIM("FCTYF_"&amp;B1235&amp;"_"&amp;D1235&amp;"_"&amp;E1235)</f>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AVERAGE(I1235:M1235)</f>
        <v>0</v>
      </c>
      <c r="P1235" s="157" t="b">
        <f>EXACT(ROUND(N1235,1),ROUND(O1235,1))</f>
        <v>1</v>
      </c>
    </row>
    <row r="1236" spans="1:16" x14ac:dyDescent="0.25">
      <c r="A1236" s="164" t="s">
        <v>112</v>
      </c>
      <c r="B1236" s="164" t="s">
        <v>111</v>
      </c>
      <c r="C1236" s="164" t="s">
        <v>237</v>
      </c>
      <c r="D1236" s="164" t="s">
        <v>238</v>
      </c>
      <c r="E1236" s="157" t="s">
        <v>8</v>
      </c>
      <c r="F1236" s="165" t="str">
        <f>UPPER("FCTYF_"&amp;B1236&amp;"_"&amp;D1236)</f>
        <v>FCTYF_THO_TOSB</v>
      </c>
      <c r="G1236" s="374" t="s">
        <v>761</v>
      </c>
      <c r="H1236" s="165" t="str">
        <f>TRIM("FCTYF_"&amp;B1236&amp;"_"&amp;D1236&amp;"_"&amp;E1236)</f>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AVERAGE(I1236:M1236)</f>
        <v>0</v>
      </c>
      <c r="P1236" s="157" t="b">
        <f>EXACT(ROUND(N1236,1),ROUND(O1236,1))</f>
        <v>1</v>
      </c>
    </row>
    <row r="1237" spans="1:16" x14ac:dyDescent="0.25">
      <c r="A1237" s="164" t="s">
        <v>112</v>
      </c>
      <c r="B1237" s="164" t="s">
        <v>111</v>
      </c>
      <c r="C1237" s="164" t="s">
        <v>237</v>
      </c>
      <c r="D1237" s="164" t="s">
        <v>238</v>
      </c>
      <c r="E1237" s="157" t="s">
        <v>9</v>
      </c>
      <c r="F1237" s="165" t="str">
        <f>UPPER("FCTYF_"&amp;B1237&amp;"_"&amp;D1237)</f>
        <v>FCTYF_THO_TOSB</v>
      </c>
      <c r="G1237" s="374" t="s">
        <v>762</v>
      </c>
      <c r="H1237" s="165" t="str">
        <f>TRIM("FCTYF_"&amp;B1237&amp;"_"&amp;D1237&amp;"_"&amp;E1237)</f>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AVERAGE(I1237:M1237)</f>
        <v>0</v>
      </c>
      <c r="P1237" s="157" t="b">
        <f>EXACT(ROUND(N1237,1),ROUND(O1237,1))</f>
        <v>1</v>
      </c>
    </row>
    <row r="1238" spans="1:16" x14ac:dyDescent="0.25">
      <c r="A1238" s="164" t="s">
        <v>112</v>
      </c>
      <c r="B1238" s="164" t="s">
        <v>111</v>
      </c>
      <c r="C1238" s="164" t="s">
        <v>237</v>
      </c>
      <c r="D1238" s="164" t="s">
        <v>238</v>
      </c>
      <c r="E1238" s="157" t="s">
        <v>11</v>
      </c>
      <c r="F1238" s="165" t="str">
        <f>UPPER("FCTYF_"&amp;B1238&amp;"_"&amp;D1238)</f>
        <v>FCTYF_THO_TOSB</v>
      </c>
      <c r="G1238" s="374" t="s">
        <v>805</v>
      </c>
      <c r="H1238" s="165" t="str">
        <f>TRIM("FCTYF_"&amp;B1238&amp;"_"&amp;D1238&amp;"_"&amp;E1238)</f>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AVERAGE(I1238:M1238)</f>
        <v>0</v>
      </c>
      <c r="P1238" s="157" t="b">
        <f>EXACT(ROUND(N1238,1),ROUND(O1238,1))</f>
        <v>1</v>
      </c>
    </row>
    <row r="1239" spans="1:16" x14ac:dyDescent="0.25">
      <c r="A1239" s="164" t="s">
        <v>112</v>
      </c>
      <c r="B1239" s="164" t="s">
        <v>111</v>
      </c>
      <c r="C1239" s="164" t="s">
        <v>237</v>
      </c>
      <c r="D1239" s="164" t="s">
        <v>238</v>
      </c>
      <c r="E1239" s="157" t="s">
        <v>13</v>
      </c>
      <c r="F1239" s="165" t="str">
        <f>UPPER("FCTYF_"&amp;B1239&amp;"_"&amp;D1239)</f>
        <v>FCTYF_THO_TOSB</v>
      </c>
      <c r="G1239" s="374" t="s">
        <v>763</v>
      </c>
      <c r="H1239" s="165" t="str">
        <f>TRIM("FCTYF_"&amp;B1239&amp;"_"&amp;D1239&amp;"_"&amp;E1239)</f>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AVERAGE(I1239:M1239)</f>
        <v>0</v>
      </c>
      <c r="P1239" s="157" t="b">
        <f>EXACT(ROUND(N1239,1),ROUND(O1239,1))</f>
        <v>1</v>
      </c>
    </row>
    <row r="1240" spans="1:16" x14ac:dyDescent="0.25">
      <c r="A1240" s="164" t="s">
        <v>112</v>
      </c>
      <c r="B1240" s="164" t="s">
        <v>111</v>
      </c>
      <c r="C1240" s="164" t="s">
        <v>237</v>
      </c>
      <c r="D1240" s="164" t="s">
        <v>238</v>
      </c>
      <c r="E1240" s="157" t="s">
        <v>14</v>
      </c>
      <c r="F1240" s="165" t="str">
        <f>UPPER("FCTYF_"&amp;B1240&amp;"_"&amp;D1240)</f>
        <v>FCTYF_THO_TOSB</v>
      </c>
      <c r="G1240" s="374" t="s">
        <v>764</v>
      </c>
      <c r="H1240" s="165" t="str">
        <f>TRIM("FCTYF_"&amp;B1240&amp;"_"&amp;D1240&amp;"_"&amp;E1240)</f>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AVERAGE(I1240:M1240)</f>
        <v>0</v>
      </c>
      <c r="P1240" s="157" t="b">
        <f>EXACT(ROUND(N1240,1),ROUND(O1240,1))</f>
        <v>1</v>
      </c>
    </row>
    <row r="1241" spans="1:16" x14ac:dyDescent="0.25">
      <c r="A1241" s="164" t="s">
        <v>112</v>
      </c>
      <c r="B1241" s="164" t="s">
        <v>111</v>
      </c>
      <c r="C1241" s="164" t="s">
        <v>237</v>
      </c>
      <c r="D1241" s="164" t="s">
        <v>238</v>
      </c>
      <c r="E1241" s="157" t="s">
        <v>15</v>
      </c>
      <c r="F1241" s="165" t="str">
        <f>UPPER("FCTYF_"&amp;B1241&amp;"_"&amp;D1241)</f>
        <v>FCTYF_THO_TOSB</v>
      </c>
      <c r="G1241" s="374" t="s">
        <v>765</v>
      </c>
      <c r="H1241" s="165" t="str">
        <f>TRIM("FCTYF_"&amp;B1241&amp;"_"&amp;D1241&amp;"_"&amp;E1241)</f>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AVERAGE(I1241:M1241)</f>
        <v>0</v>
      </c>
      <c r="P1241" s="157" t="b">
        <f>EXACT(ROUND(N1241,1),ROUND(O1241,1))</f>
        <v>1</v>
      </c>
    </row>
    <row r="1242" spans="1:16" x14ac:dyDescent="0.25">
      <c r="A1242" s="164" t="s">
        <v>112</v>
      </c>
      <c r="B1242" s="164" t="s">
        <v>111</v>
      </c>
      <c r="C1242" s="164" t="s">
        <v>237</v>
      </c>
      <c r="D1242" s="164" t="s">
        <v>238</v>
      </c>
      <c r="E1242" s="157" t="s">
        <v>17</v>
      </c>
      <c r="F1242" s="165" t="str">
        <f>UPPER("FCTYF_"&amp;B1242&amp;"_"&amp;D1242)</f>
        <v>FCTYF_THO_TOSB</v>
      </c>
      <c r="G1242" s="374" t="s">
        <v>766</v>
      </c>
      <c r="H1242" s="165" t="str">
        <f>TRIM("FCTYF_"&amp;B1242&amp;"_"&amp;D1242&amp;"_"&amp;E1242)</f>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AVERAGE(I1242:M1242)</f>
        <v>0</v>
      </c>
      <c r="P1242" s="157" t="b">
        <f>EXACT(ROUND(N1242,1),ROUND(O1242,1))</f>
        <v>1</v>
      </c>
    </row>
    <row r="1243" spans="1:16" x14ac:dyDescent="0.25">
      <c r="A1243" s="164" t="s">
        <v>112</v>
      </c>
      <c r="B1243" s="164" t="s">
        <v>111</v>
      </c>
      <c r="C1243" s="164" t="s">
        <v>237</v>
      </c>
      <c r="D1243" s="164" t="s">
        <v>238</v>
      </c>
      <c r="E1243" s="157" t="s">
        <v>18</v>
      </c>
      <c r="F1243" s="165" t="str">
        <f>UPPER("FCTYF_"&amp;B1243&amp;"_"&amp;D1243)</f>
        <v>FCTYF_THO_TOSB</v>
      </c>
      <c r="G1243" s="374" t="s">
        <v>767</v>
      </c>
      <c r="H1243" s="165" t="str">
        <f>TRIM("FCTYF_"&amp;B1243&amp;"_"&amp;D1243&amp;"_"&amp;E1243)</f>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AVERAGE(I1243:M1243)</f>
        <v>0</v>
      </c>
      <c r="P1243" s="157" t="b">
        <f>EXACT(ROUND(N1243,1),ROUND(O1243,1))</f>
        <v>1</v>
      </c>
    </row>
    <row r="1244" spans="1:16" x14ac:dyDescent="0.25">
      <c r="A1244" s="164" t="s">
        <v>112</v>
      </c>
      <c r="B1244" s="164" t="s">
        <v>111</v>
      </c>
      <c r="C1244" s="164" t="s">
        <v>237</v>
      </c>
      <c r="D1244" s="164" t="s">
        <v>238</v>
      </c>
      <c r="E1244" s="157" t="s">
        <v>19</v>
      </c>
      <c r="F1244" s="165" t="str">
        <f>UPPER("FCTYF_"&amp;B1244&amp;"_"&amp;D1244)</f>
        <v>FCTYF_THO_TOSB</v>
      </c>
      <c r="G1244" s="374" t="s">
        <v>768</v>
      </c>
      <c r="H1244" s="165" t="str">
        <f>TRIM("FCTYF_"&amp;B1244&amp;"_"&amp;D1244&amp;"_"&amp;E1244)</f>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AVERAGE(I1244:M1244)</f>
        <v>0</v>
      </c>
      <c r="P1244" s="157" t="b">
        <f>EXACT(ROUND(N1244,1),ROUND(O1244,1))</f>
        <v>1</v>
      </c>
    </row>
    <row r="1245" spans="1:16" x14ac:dyDescent="0.25">
      <c r="A1245" s="164" t="s">
        <v>112</v>
      </c>
      <c r="B1245" s="164" t="s">
        <v>111</v>
      </c>
      <c r="C1245" s="164" t="s">
        <v>237</v>
      </c>
      <c r="D1245" s="164" t="s">
        <v>238</v>
      </c>
      <c r="E1245" s="157" t="s">
        <v>21</v>
      </c>
      <c r="F1245" s="165" t="str">
        <f>UPPER("FCTYF_"&amp;B1245&amp;"_"&amp;D1245)</f>
        <v>FCTYF_THO_TOSB</v>
      </c>
      <c r="G1245" s="374" t="s">
        <v>769</v>
      </c>
      <c r="H1245" s="165" t="str">
        <f>TRIM("FCTYF_"&amp;B1245&amp;"_"&amp;D1245&amp;"_"&amp;E1245)</f>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AVERAGE(I1245:M1245)</f>
        <v>0</v>
      </c>
      <c r="P1245" s="157" t="b">
        <f>EXACT(ROUND(N1245,1),ROUND(O1245,1))</f>
        <v>1</v>
      </c>
    </row>
    <row r="1246" spans="1:16" x14ac:dyDescent="0.25">
      <c r="A1246" s="164" t="s">
        <v>112</v>
      </c>
      <c r="B1246" s="164" t="s">
        <v>111</v>
      </c>
      <c r="C1246" s="164" t="s">
        <v>237</v>
      </c>
      <c r="D1246" s="164" t="s">
        <v>238</v>
      </c>
      <c r="E1246" s="157" t="s">
        <v>39</v>
      </c>
      <c r="F1246" s="165" t="str">
        <f>UPPER("FCTYF_"&amp;B1246&amp;"_"&amp;D1246)</f>
        <v>FCTYF_THO_TOSB</v>
      </c>
      <c r="G1246" s="374" t="s">
        <v>806</v>
      </c>
      <c r="H1246" s="165" t="str">
        <f>TRIM("FCTYF_"&amp;B1246&amp;"_"&amp;D1246&amp;"_"&amp;E1246)</f>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AVERAGE(I1246:M1246)</f>
        <v>0</v>
      </c>
      <c r="P1246" s="157" t="b">
        <f>EXACT(ROUND(N1246,1),ROUND(O1246,1))</f>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08451.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1591152.0947042727</v>
      </c>
      <c r="E7" s="274">
        <f>_xll.Woodstock.Analyst.Xcel.UDFs.GetIndicatorValueAverage("ONBTGSEPMRECREGAFIN", "5 Famille de courbes=FCTYF_EPX;", _xll.Woodstock.Analyst.Xcel.UDFs.GetModelFilename(), _xll.Woodstock.Analyst.Xcel.UDFs.GetScenarioIndex(), "2", "6")</f>
        <v>13449610.858330017</v>
      </c>
    </row>
    <row r="8" spans="1:9" x14ac:dyDescent="0.25">
      <c r="A8" s="142" t="s">
        <v>504</v>
      </c>
      <c r="B8" s="142" t="s">
        <v>454</v>
      </c>
      <c r="C8" s="228" t="str">
        <f>B8&amp;" - "&amp;A8</f>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31233.314165662712</v>
      </c>
      <c r="E8" s="274">
        <f>_xll.Woodstock.Analyst.Xcel.UDFs.GetIndicatorValueAverage("ONBTGSEPMRECREGAFIN", "5 Famille de courbes=FCTYF_SAB;", _xll.Woodstock.Analyst.Xcel.UDFs.GetModelFilename(), _xll.Woodstock.Analyst.Xcel.UDFs.GetScenarioIndex(), "2", "6")</f>
        <v>275652.88149910973</v>
      </c>
    </row>
    <row r="9" spans="1:9" x14ac:dyDescent="0.25">
      <c r="A9" s="142" t="s">
        <v>505</v>
      </c>
      <c r="B9" s="142" t="s">
        <v>454</v>
      </c>
      <c r="C9" s="228" t="str">
        <f>B9&amp;" - "&amp;A9</f>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566452.18436132662</v>
      </c>
      <c r="E9" s="274">
        <f>_xll.Woodstock.Analyst.Xcel.UDFs.GetIndicatorValueAverage("ONBTGSEPMRECREGAFIN", "5 Famille de courbes=FCTYF_PIG;", _xll.Woodstock.Analyst.Xcel.UDFs.GetModelFilename(), _xll.Woodstock.Analyst.Xcel.UDFs.GetScenarioIndex(), "2", "6")</f>
        <v>3727398.1134016737</v>
      </c>
    </row>
    <row r="10" spans="1:9" x14ac:dyDescent="0.25">
      <c r="A10" s="142" t="s">
        <v>503</v>
      </c>
      <c r="B10" s="142" t="s">
        <v>61</v>
      </c>
      <c r="C10" s="228" t="str">
        <f>B10&amp;" - "&amp;A10</f>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1435126.3603507502</v>
      </c>
      <c r="E10" s="274">
        <f>_xll.Woodstock.Analyst.Xcel.UDFs.GetIndicatorValue("ONBTGSEPMRECREGAFIN", "5 Famille de courbes=FCTYF_EPX;", _xll.Woodstock.Analyst.Xcel.UDFs.GetModelFilename(), _xll.Woodstock.Analyst.Xcel.UDFs.GetScenarioIndex(), "2")</f>
        <v>12651226.603913538</v>
      </c>
    </row>
    <row r="11" spans="1:9" x14ac:dyDescent="0.25">
      <c r="A11" s="142" t="s">
        <v>504</v>
      </c>
      <c r="B11" s="142" t="s">
        <v>61</v>
      </c>
      <c r="C11" s="228" t="str">
        <f>B11&amp;" - "&amp;A11</f>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35399.880044119476</v>
      </c>
      <c r="E11" s="274">
        <f>_xll.Woodstock.Analyst.Xcel.UDFs.GetIndicatorValue("ONBTGSEPMRECREGAFIN", "5 Famille de courbes=FCTYF_SAB;", _xll.Woodstock.Analyst.Xcel.UDFs.GetModelFilename(), _xll.Woodstock.Analyst.Xcel.UDFs.GetScenarioIndex(), "2")</f>
        <v>330330.40596407937</v>
      </c>
    </row>
    <row r="12" spans="1:9" x14ac:dyDescent="0.25">
      <c r="A12" s="142" t="s">
        <v>505</v>
      </c>
      <c r="B12" s="142" t="s">
        <v>61</v>
      </c>
      <c r="C12" s="228" t="str">
        <f>B12&amp;" - "&amp;A12</f>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815599.66772964108</v>
      </c>
      <c r="E12" s="274">
        <f>_xll.Woodstock.Analyst.Xcel.UDFs.GetIndicatorValue("ONBTGSEPMRECREGAFIN", "5 Famille de courbes=FCTYF_PIG;", _xll.Woodstock.Analyst.Xcel.UDFs.GetModelFilename(), _xll.Woodstock.Analyst.Xcel.UDFs.GetScenarioIndex(), "2")</f>
        <v>5571439.7654325329</v>
      </c>
    </row>
    <row r="13" spans="1:9" x14ac:dyDescent="0.25">
      <c r="A13" s="142" t="s">
        <v>503</v>
      </c>
      <c r="B13" s="142" t="s">
        <v>62</v>
      </c>
      <c r="C13" s="228" t="str">
        <f>B13&amp;" - "&amp;A13</f>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1998316.0199627886</v>
      </c>
      <c r="E13" s="274">
        <f>_xll.Woodstock.Analyst.Xcel.UDFs.GetIndicatorValue("ONBTGSEPMRECREGAFIN", "5 Famille de courbes=FCTYF_EPX;", _xll.Woodstock.Analyst.Xcel.UDFs.GetModelFilename(), _xll.Woodstock.Analyst.Xcel.UDFs.GetScenarioIndex(), "3")</f>
        <v>16233075.474317003</v>
      </c>
    </row>
    <row r="14" spans="1:9" x14ac:dyDescent="0.25">
      <c r="A14" s="142" t="s">
        <v>504</v>
      </c>
      <c r="B14" s="142" t="s">
        <v>62</v>
      </c>
      <c r="C14" s="228" t="str">
        <f>B14&amp;" - "&amp;A14</f>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6359.2232796588278</v>
      </c>
      <c r="E14" s="274">
        <f>_xll.Woodstock.Analyst.Xcel.UDFs.GetIndicatorValue("ONBTGSEPMRECREGAFIN", "5 Famille de courbes=FCTYF_SAB;", _xll.Woodstock.Analyst.Xcel.UDFs.GetModelFilename(), _xll.Woodstock.Analyst.Xcel.UDFs.GetScenarioIndex(), "3")</f>
        <v>57077.9065101085</v>
      </c>
    </row>
    <row r="15" spans="1:9" x14ac:dyDescent="0.25">
      <c r="A15" s="142" t="s">
        <v>505</v>
      </c>
      <c r="B15" s="142" t="s">
        <v>62</v>
      </c>
      <c r="C15" s="228" t="str">
        <f>B15&amp;" - "&amp;A15</f>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215370.73757045227</v>
      </c>
      <c r="E15" s="274">
        <f>_xll.Woodstock.Analyst.Xcel.UDFs.GetIndicatorValue("ONBTGSEPMRECREGAFIN", "5 Famille de courbes=FCTYF_PIG;", _xll.Woodstock.Analyst.Xcel.UDFs.GetModelFilename(), _xll.Woodstock.Analyst.Xcel.UDFs.GetScenarioIndex(), "3")</f>
        <v>1269722.5942606505</v>
      </c>
    </row>
    <row r="16" spans="1:9" x14ac:dyDescent="0.25">
      <c r="A16" s="142" t="s">
        <v>503</v>
      </c>
      <c r="B16" s="142" t="s">
        <v>63</v>
      </c>
      <c r="C16" s="228" t="str">
        <f>B16&amp;" - "&amp;A16</f>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1569032.6242991497</v>
      </c>
      <c r="E16" s="274">
        <f>_xll.Woodstock.Analyst.Xcel.UDFs.GetIndicatorValue("ONBTGSEPMRECREGAFIN", "5 Famille de courbes=FCTYF_EPX;", _xll.Woodstock.Analyst.Xcel.UDFs.GetModelFilename(), _xll.Woodstock.Analyst.Xcel.UDFs.GetScenarioIndex(), "4")</f>
        <v>13984987.108767372</v>
      </c>
    </row>
    <row r="17" spans="1:5" x14ac:dyDescent="0.25">
      <c r="A17" s="142" t="s">
        <v>504</v>
      </c>
      <c r="B17" s="142" t="s">
        <v>63</v>
      </c>
      <c r="C17" s="228" t="str">
        <f>B17&amp;" - "&amp;A17</f>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51508.591526242948</v>
      </c>
      <c r="E17" s="274">
        <f>_xll.Woodstock.Analyst.Xcel.UDFs.GetIndicatorValue("ONBTGSEPMRECREGAFIN", "5 Famille de courbes=FCTYF_SAB;", _xll.Woodstock.Analyst.Xcel.UDFs.GetModelFilename(), _xll.Woodstock.Analyst.Xcel.UDFs.GetScenarioIndex(), "4")</f>
        <v>446025.41274190758</v>
      </c>
    </row>
    <row r="18" spans="1:5" x14ac:dyDescent="0.25">
      <c r="A18" s="142" t="s">
        <v>505</v>
      </c>
      <c r="B18" s="142" t="s">
        <v>63</v>
      </c>
      <c r="C18" s="228" t="str">
        <f>B18&amp;" - "&amp;A18</f>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617034.2315030928</v>
      </c>
      <c r="E18" s="274">
        <f>_xll.Woodstock.Analyst.Xcel.UDFs.GetIndicatorValue("ONBTGSEPMRECREGAFIN", "5 Famille de courbes=FCTYF_PIG;", _xll.Woodstock.Analyst.Xcel.UDFs.GetModelFilename(), _xll.Woodstock.Analyst.Xcel.UDFs.GetScenarioIndex(), "4")</f>
        <v>4215374.9915633174</v>
      </c>
    </row>
    <row r="19" spans="1:5" x14ac:dyDescent="0.25">
      <c r="A19" s="142" t="s">
        <v>503</v>
      </c>
      <c r="B19" s="142" t="s">
        <v>64</v>
      </c>
      <c r="C19" s="228" t="str">
        <f>B19&amp;" - "&amp;A19</f>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1291892.1630290605</v>
      </c>
      <c r="E19" s="274">
        <f>_xll.Woodstock.Analyst.Xcel.UDFs.GetIndicatorValue("ONBTGSEPMRECREGAFIN", "5 Famille de courbes=FCTYF_EPX;", _xll.Woodstock.Analyst.Xcel.UDFs.GetModelFilename(), _xll.Woodstock.Analyst.Xcel.UDFs.GetScenarioIndex(), "5")</f>
        <v>10608996.600690825</v>
      </c>
    </row>
    <row r="20" spans="1:5" x14ac:dyDescent="0.25">
      <c r="A20" s="142" t="s">
        <v>504</v>
      </c>
      <c r="B20" s="142" t="s">
        <v>64</v>
      </c>
      <c r="C20" s="228" t="str">
        <f>B20&amp;" - "&amp;A20</f>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46365.86554891221</v>
      </c>
      <c r="E20" s="274">
        <f>_xll.Woodstock.Analyst.Xcel.UDFs.GetIndicatorValue("ONBTGSEPMRECREGAFIN", "5 Famille de courbes=FCTYF_SAB;", _xll.Woodstock.Analyst.Xcel.UDFs.GetModelFilename(), _xll.Woodstock.Analyst.Xcel.UDFs.GetScenarioIndex(), "5")</f>
        <v>397547.52731815953</v>
      </c>
    </row>
    <row r="21" spans="1:5" x14ac:dyDescent="0.25">
      <c r="A21" s="142" t="s">
        <v>505</v>
      </c>
      <c r="B21" s="142" t="s">
        <v>64</v>
      </c>
      <c r="C21" s="228" t="str">
        <f>B21&amp;" - "&amp;A21</f>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727907.07142312592</v>
      </c>
      <c r="E21" s="274">
        <f>_xll.Woodstock.Analyst.Xcel.UDFs.GetIndicatorValue("ONBTGSEPMRECREGAFIN", "5 Famille de courbes=FCTYF_PIG;", _xll.Woodstock.Analyst.Xcel.UDFs.GetModelFilename(), _xll.Woodstock.Analyst.Xcel.UDFs.GetScenarioIndex(), "5")</f>
        <v>4480364.7277890751</v>
      </c>
    </row>
    <row r="22" spans="1:5" x14ac:dyDescent="0.25">
      <c r="A22" s="142" t="s">
        <v>503</v>
      </c>
      <c r="B22" s="142" t="s">
        <v>65</v>
      </c>
      <c r="C22" s="228" t="str">
        <f>B22&amp;" - "&amp;A22</f>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1661393.3058796145</v>
      </c>
      <c r="E22" s="274">
        <f>_xll.Woodstock.Analyst.Xcel.UDFs.GetIndicatorValue("ONBTGSEPMRECREGAFIN", "5 Famille de courbes=FCTYF_EPX;", _xll.Woodstock.Analyst.Xcel.UDFs.GetModelFilename(), _xll.Woodstock.Analyst.Xcel.UDFs.GetScenarioIndex(), "6")</f>
        <v>13769768.503961349</v>
      </c>
    </row>
    <row r="23" spans="1:5" x14ac:dyDescent="0.25">
      <c r="A23" s="142" t="s">
        <v>504</v>
      </c>
      <c r="B23" s="142" t="s">
        <v>65</v>
      </c>
      <c r="C23" s="228" t="str">
        <f>B23&amp;" - "&amp;A23</f>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16533.010429380083</v>
      </c>
      <c r="E23" s="274">
        <f>_xll.Woodstock.Analyst.Xcel.UDFs.GetIndicatorValue("ONBTGSEPMRECREGAFIN", "5 Famille de courbes=FCTYF_SAB;", _xll.Woodstock.Analyst.Xcel.UDFs.GetModelFilename(), _xll.Woodstock.Analyst.Xcel.UDFs.GetScenarioIndex(), "6")</f>
        <v>147283.15496129371</v>
      </c>
    </row>
    <row r="24" spans="1:5" x14ac:dyDescent="0.25">
      <c r="A24" s="142" t="s">
        <v>505</v>
      </c>
      <c r="B24" s="142" t="s">
        <v>65</v>
      </c>
      <c r="C24" s="228" t="str">
        <f>B24&amp;" - "&amp;A24</f>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456349.21358032199</v>
      </c>
      <c r="E24" s="274">
        <f>_xll.Woodstock.Analyst.Xcel.UDFs.GetIndicatorValue("ONBTGSEPMRECREGAFIN", "5 Famille de courbes=FCTYF_PIG;", _xll.Woodstock.Analyst.Xcel.UDFs.GetModelFilename(), _xll.Woodstock.Analyst.Xcel.UDFs.GetScenarioIndex(), "6")</f>
        <v>3100088.487962795</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election activeCell="N25" sqref="N25"/>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08451.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"FCTYF_"&amp;B6</f>
        <v>FCTYF_BOP</v>
      </c>
      <c r="D6" s="374" t="s">
        <v>907</v>
      </c>
      <c r="E6" s="428" t="s">
        <v>1046</v>
      </c>
      <c r="F6" s="429">
        <f>IFERROR(_xll.Woodstock.Analyst.Xcel.UDFs.GetIndicatorValue($D6, "5 Famille de courbes="&amp;$C6&amp;";", IntrantScenario!$B$7, IntrantScenario!$B$10,F$5)/5,0)</f>
        <v>106.6189682289958</v>
      </c>
      <c r="G6" s="429">
        <f>IFERROR(_xll.Woodstock.Analyst.Xcel.UDFs.GetIndicatorValue($D6, "5 Famille de courbes="&amp;$C6&amp;";", IntrantScenario!$B$7, IntrantScenario!$B$10,G$5)/5,0)</f>
        <v>66.527569657564158</v>
      </c>
      <c r="H6" s="429">
        <f>IFERROR(_xll.Woodstock.Analyst.Xcel.UDFs.GetIndicatorValue($D6, "5 Famille de courbes="&amp;$C6&amp;";", IntrantScenario!$B$7, IntrantScenario!$B$10,H$5)/5,0)</f>
        <v>80.770192560553554</v>
      </c>
      <c r="I6" s="429">
        <f>IFERROR(_xll.Woodstock.Analyst.Xcel.UDFs.GetIndicatorValue($D6, "5 Famille de courbes="&amp;$C6&amp;";", IntrantScenario!$B$7, IntrantScenario!$B$10,I$5)/5,0)</f>
        <v>85.13708868026734</v>
      </c>
      <c r="J6" s="429">
        <f>IFERROR(_xll.Woodstock.Analyst.Xcel.UDFs.GetIndicatorValue($D6, "5 Famille de courbes="&amp;$C6&amp;";", IntrantScenario!$B$7, IntrantScenario!$B$10,J$5)/5,0)</f>
        <v>106.8786747559905</v>
      </c>
      <c r="K6" s="429">
        <f>IFERROR(_xll.Woodstock.Analyst.Xcel.UDFs.GetIndicatorValueAverage($D6, "5 Famille de courbes="&amp;$C6&amp;";", IntrantScenario!$B$7, IntrantScenario!$B$10,"2", "6")/5,0)</f>
        <v>89.18649877667427</v>
      </c>
    </row>
    <row r="7" spans="1:11" x14ac:dyDescent="0.25">
      <c r="A7" s="164" t="s">
        <v>30</v>
      </c>
      <c r="B7" s="165" t="s">
        <v>121</v>
      </c>
      <c r="C7" s="374" t="str">
        <f>"FCTYF_"&amp;B7</f>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"FCTYF_"&amp;B8</f>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"FCTYF_"&amp;B9</f>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"FCTYF_"&amp;B10</f>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"FCTYF_"&amp;B11</f>
        <v>FCTYF_BOP</v>
      </c>
      <c r="D11" s="441"/>
      <c r="E11" s="442" t="s">
        <v>1046</v>
      </c>
      <c r="F11" s="443">
        <f>SUM(F6:F10)</f>
        <v>106.6189682289958</v>
      </c>
      <c r="G11" s="443">
        <f>SUM(G6:G10)</f>
        <v>66.527569657564158</v>
      </c>
      <c r="H11" s="443">
        <f>SUM(H6:H10)</f>
        <v>80.770192560553554</v>
      </c>
      <c r="I11" s="443">
        <f>SUM(I6:I10)</f>
        <v>85.13708868026734</v>
      </c>
      <c r="J11" s="443">
        <f>SUM(J6:J10)</f>
        <v>106.8786747559905</v>
      </c>
      <c r="K11" s="443">
        <f>SUM(K6:K10)</f>
        <v>89.18649877667427</v>
      </c>
    </row>
    <row r="12" spans="1:11" x14ac:dyDescent="0.25">
      <c r="A12" s="164" t="s">
        <v>30</v>
      </c>
      <c r="B12" s="165" t="s">
        <v>121</v>
      </c>
      <c r="C12" s="374" t="str">
        <f>"FCTYF_"&amp;B12</f>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"FCTYF_"&amp;B13</f>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"FCTYF_"&amp;B14</f>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"FCTYF_"&amp;B15</f>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"FCTYF_"&amp;B16</f>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"FCTYF_"&amp;B17</f>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"FCTYF_"&amp;B18</f>
        <v>FCTYF_BOP</v>
      </c>
      <c r="D18" s="441"/>
      <c r="E18" s="442" t="s">
        <v>518</v>
      </c>
      <c r="F18" s="443">
        <f>SUM(F12:F17)</f>
        <v>0</v>
      </c>
      <c r="G18" s="443">
        <f>SUM(G12:G17)</f>
        <v>0</v>
      </c>
      <c r="H18" s="443">
        <f>SUM(H12:H17)</f>
        <v>0</v>
      </c>
      <c r="I18" s="443">
        <f>SUM(I12:I17)</f>
        <v>0</v>
      </c>
      <c r="J18" s="443">
        <f>SUM(J12:J17)</f>
        <v>0</v>
      </c>
      <c r="K18" s="443">
        <f>SUM(K12:K17)</f>
        <v>0</v>
      </c>
    </row>
    <row r="19" spans="1:11" x14ac:dyDescent="0.25">
      <c r="A19" s="164" t="s">
        <v>30</v>
      </c>
      <c r="B19" s="165" t="s">
        <v>121</v>
      </c>
      <c r="C19" s="374" t="str">
        <f>"FCTYF_"&amp;B19</f>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"FCTYF_"&amp;B20</f>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"FCTYF_"&amp;B21</f>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"FCTYF_"&amp;B22</f>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"FCTYF_"&amp;B23</f>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"FCTYF_"&amp;B24</f>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"FCTYF_"&amp;B25</f>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"FCTYF_"&amp;B26</f>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"FCTYF_"&amp;B27</f>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"FCTYF_"&amp;B28</f>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"FCTYF_"&amp;B29</f>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"FCTYF_"&amp;B30</f>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"FCTYF_"&amp;B31</f>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"FCTYF_"&amp;B32</f>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"FCTYF_"&amp;B33</f>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"FCTYF_"&amp;B34</f>
        <v>FCTYF_BOP</v>
      </c>
      <c r="D34" s="441"/>
      <c r="E34" s="442" t="s">
        <v>513</v>
      </c>
      <c r="F34" s="443">
        <f>SUM(F19:F33)</f>
        <v>0</v>
      </c>
      <c r="G34" s="443">
        <f>SUM(G19:G33)</f>
        <v>0</v>
      </c>
      <c r="H34" s="443">
        <f>SUM(H19:H33)</f>
        <v>0</v>
      </c>
      <c r="I34" s="443">
        <f>SUM(I19:I33)</f>
        <v>0</v>
      </c>
      <c r="J34" s="443">
        <f>SUM(J19:J33)</f>
        <v>0</v>
      </c>
      <c r="K34" s="443">
        <f>SUM(K19:K33)</f>
        <v>0</v>
      </c>
    </row>
    <row r="35" spans="1:11" x14ac:dyDescent="0.25">
      <c r="A35" s="164" t="s">
        <v>30</v>
      </c>
      <c r="B35" s="165" t="s">
        <v>121</v>
      </c>
      <c r="C35" s="374" t="str">
        <f>"FCTYF_"&amp;B35</f>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"FCTYF_"&amp;B36</f>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"FCTYF_"&amp;B37</f>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"FCTYF_"&amp;B39</f>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"FCTYF_"&amp;B40</f>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"FCTYF_"&amp;B41</f>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"FCTYF_"&amp;B42</f>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"FCTYF_"&amp;B43</f>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"FCTYF_"&amp;B44</f>
        <v>FCTYF_BOP</v>
      </c>
      <c r="D44" s="445"/>
      <c r="E44" s="442" t="s">
        <v>737</v>
      </c>
      <c r="F44" s="443">
        <f>SUM(F35:F43)</f>
        <v>0</v>
      </c>
      <c r="G44" s="443">
        <f>SUM(G35:G43)</f>
        <v>0</v>
      </c>
      <c r="H44" s="443">
        <f>SUM(H35:H43)</f>
        <v>0</v>
      </c>
      <c r="I44" s="443">
        <f>SUM(I35:I43)</f>
        <v>0</v>
      </c>
      <c r="J44" s="443">
        <f>SUM(J35:J43)</f>
        <v>0</v>
      </c>
      <c r="K44" s="443">
        <f>SUM(K35:K43)</f>
        <v>0</v>
      </c>
    </row>
    <row r="45" spans="1:11" x14ac:dyDescent="0.25">
      <c r="A45" s="164" t="s">
        <v>30</v>
      </c>
      <c r="B45" s="165" t="s">
        <v>121</v>
      </c>
      <c r="C45" s="374" t="str">
        <f>"FCTYF_"&amp;B45</f>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"FCTYF_"&amp;B46</f>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"FCTYF_"&amp;B47</f>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"FCTYF_"&amp;B48</f>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"FCTYF_"&amp;B49</f>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"FCTYF_"&amp;B50</f>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"FCTYF_"&amp;B51</f>
        <v>FCTYF_BOP</v>
      </c>
      <c r="D51" s="441"/>
      <c r="E51" s="442" t="s">
        <v>984</v>
      </c>
      <c r="F51" s="443">
        <f>SUM(F45:F50)</f>
        <v>0</v>
      </c>
      <c r="G51" s="443">
        <f>SUM(G45:G50)</f>
        <v>0</v>
      </c>
      <c r="H51" s="443">
        <f>SUM(H45:H50)</f>
        <v>0</v>
      </c>
      <c r="I51" s="443">
        <f>SUM(I45:I50)</f>
        <v>0</v>
      </c>
      <c r="J51" s="443">
        <f>SUM(J45:J50)</f>
        <v>0</v>
      </c>
      <c r="K51" s="443">
        <f>SUM(K45:K50)</f>
        <v>0</v>
      </c>
    </row>
    <row r="52" spans="1:11" x14ac:dyDescent="0.25">
      <c r="A52" s="164" t="s">
        <v>30</v>
      </c>
      <c r="B52" s="165" t="s">
        <v>121</v>
      </c>
      <c r="C52" s="374" t="str">
        <f>"FCTYF_"&amp;B52</f>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"FCTYF_"&amp;B53</f>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"FCTYF_"&amp;B54</f>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"FCTYF_"&amp;B55</f>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"FCTYF_"&amp;B56</f>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"FCTYF_"&amp;B57</f>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"FCTYF_"&amp;B58</f>
        <v>FCTYF_BOP</v>
      </c>
      <c r="D58" s="445"/>
      <c r="E58" s="442" t="s">
        <v>520</v>
      </c>
      <c r="F58" s="443">
        <f>SUM(F52:F57)</f>
        <v>0</v>
      </c>
      <c r="G58" s="443">
        <f>SUM(G52:G57)</f>
        <v>0</v>
      </c>
      <c r="H58" s="443">
        <f>SUM(H52:H57)</f>
        <v>0</v>
      </c>
      <c r="I58" s="443">
        <f>SUM(I52:I57)</f>
        <v>0</v>
      </c>
      <c r="J58" s="443">
        <f>SUM(J52:J57)</f>
        <v>0</v>
      </c>
      <c r="K58" s="443">
        <f>SUM(K52:K57)</f>
        <v>0</v>
      </c>
    </row>
    <row r="59" spans="1:11" x14ac:dyDescent="0.25">
      <c r="A59" s="164" t="s">
        <v>30</v>
      </c>
      <c r="B59" s="165" t="s">
        <v>121</v>
      </c>
      <c r="C59" s="374" t="str">
        <f>"FCTYF_"&amp;B59</f>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"FCTYF_"&amp;B60</f>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"FCTYF_"&amp;B61</f>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"FCTYF_"&amp;B62</f>
        <v>FCTYF_BOP</v>
      </c>
      <c r="D62" s="445"/>
      <c r="E62" s="442" t="s">
        <v>551</v>
      </c>
      <c r="F62" s="443">
        <f>SUM(F59:F61)</f>
        <v>0</v>
      </c>
      <c r="G62" s="443">
        <f>SUM(G59:G61)</f>
        <v>0</v>
      </c>
      <c r="H62" s="443">
        <f>SUM(H59:H61)</f>
        <v>0</v>
      </c>
      <c r="I62" s="443">
        <f>SUM(I59:I61)</f>
        <v>0</v>
      </c>
      <c r="J62" s="443">
        <f>SUM(J59:J61)</f>
        <v>0</v>
      </c>
      <c r="K62" s="443">
        <f>SUM(K59:K61)</f>
        <v>0</v>
      </c>
    </row>
    <row r="63" spans="1:11" x14ac:dyDescent="0.25">
      <c r="A63" s="164" t="s">
        <v>30</v>
      </c>
      <c r="B63" s="165" t="s">
        <v>121</v>
      </c>
      <c r="C63" s="374" t="str">
        <f>"FCTYF_"&amp;B63</f>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"FCTYF_"&amp;B64</f>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"FCTYF_"&amp;B65</f>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"FCTYF_"&amp;B66</f>
        <v>FCTYF_BOP</v>
      </c>
      <c r="D66" s="445"/>
      <c r="E66" s="442" t="s">
        <v>1056</v>
      </c>
      <c r="F66" s="443">
        <f>SUM(F63:F65)</f>
        <v>0</v>
      </c>
      <c r="G66" s="443">
        <f>SUM(G63:G65)</f>
        <v>0</v>
      </c>
      <c r="H66" s="443">
        <f>SUM(H63:H65)</f>
        <v>0</v>
      </c>
      <c r="I66" s="443">
        <f>SUM(I63:I65)</f>
        <v>0</v>
      </c>
      <c r="J66" s="443">
        <f>SUM(J63:J65)</f>
        <v>0</v>
      </c>
      <c r="K66" s="443">
        <f>SUM(K63:K65)</f>
        <v>0</v>
      </c>
    </row>
    <row r="67" spans="1:11" x14ac:dyDescent="0.25">
      <c r="A67" s="164" t="s">
        <v>30</v>
      </c>
      <c r="B67" s="165" t="s">
        <v>121</v>
      </c>
      <c r="C67" s="374" t="str">
        <f>"FCTYF_"&amp;B67</f>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"FCTYF_"&amp;B68</f>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"FCTYF_"&amp;B69</f>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"FCTYF_"&amp;B71</f>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"FCTYF_"&amp;B72</f>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"FCTYF_"&amp;B73</f>
        <v>FCTYF_BOP</v>
      </c>
      <c r="D73" s="445"/>
      <c r="E73" s="442" t="s">
        <v>1057</v>
      </c>
      <c r="F73" s="443">
        <f>SUM(F67:F72)</f>
        <v>0</v>
      </c>
      <c r="G73" s="443">
        <f>SUM(G67:G72)</f>
        <v>0</v>
      </c>
      <c r="H73" s="443">
        <f>SUM(H67:H72)</f>
        <v>0</v>
      </c>
      <c r="I73" s="443">
        <f>SUM(I67:I72)</f>
        <v>0</v>
      </c>
      <c r="J73" s="443">
        <f>SUM(J67:J72)</f>
        <v>0</v>
      </c>
      <c r="K73" s="443">
        <f>SUM(K67:K72)</f>
        <v>0</v>
      </c>
    </row>
    <row r="74" spans="1:11" x14ac:dyDescent="0.25">
      <c r="A74" s="164" t="s">
        <v>30</v>
      </c>
      <c r="B74" s="165" t="s">
        <v>121</v>
      </c>
      <c r="C74" s="374" t="str">
        <f>"FCTYF_"&amp;B74</f>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"FCTYF_"&amp;B75</f>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"FCTYF_"&amp;B76</f>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"FCTYF_"&amp;B77</f>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"FCTYF_"&amp;B78</f>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"FCTYF_"&amp;B79</f>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"FCTYF_"&amp;B80</f>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"FCTYF_"&amp;B81</f>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"FCTYF_"&amp;B82</f>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"FCTYF_"&amp;B83</f>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"FCTYF_"&amp;B84</f>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"FCTYF_"&amp;B85</f>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"FCTYF_"&amp;B86</f>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"FCTYF_"&amp;B87</f>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"FCTYF_"&amp;B88</f>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"FCTYF_"&amp;B89</f>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"FCTYF_"&amp;B90</f>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"FCTYF_"&amp;B91</f>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"FCTYF_"&amp;B92</f>
        <v>FCTYF_BOP</v>
      </c>
      <c r="D92" s="445"/>
      <c r="E92" s="442" t="s">
        <v>1058</v>
      </c>
      <c r="F92" s="443">
        <f>SUM(F74:F91)</f>
        <v>0</v>
      </c>
      <c r="G92" s="443">
        <f>SUM(G74:G91)</f>
        <v>0</v>
      </c>
      <c r="H92" s="443">
        <f>SUM(H74:H91)</f>
        <v>0</v>
      </c>
      <c r="I92" s="443">
        <f>SUM(I74:I91)</f>
        <v>0</v>
      </c>
      <c r="J92" s="443">
        <f>SUM(J74:J91)</f>
        <v>0</v>
      </c>
      <c r="K92" s="443">
        <f>SUM(K74:K91)</f>
        <v>0</v>
      </c>
    </row>
    <row r="93" spans="1:11" x14ac:dyDescent="0.25">
      <c r="A93" s="164" t="s">
        <v>30</v>
      </c>
      <c r="B93" s="165" t="s">
        <v>121</v>
      </c>
      <c r="C93" s="374" t="str">
        <f>"FCTYF_"&amp;B93</f>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"FCTYF_"&amp;B94</f>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"FCTYF_"&amp;B95</f>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"FCTYF_"&amp;B96</f>
        <v>FCTYF_BOP</v>
      </c>
      <c r="D96" s="445"/>
      <c r="E96" s="442" t="s">
        <v>742</v>
      </c>
      <c r="F96" s="443">
        <f>SUM(F93:F95)</f>
        <v>0</v>
      </c>
      <c r="G96" s="443">
        <f>SUM(G93:G95)</f>
        <v>0</v>
      </c>
      <c r="H96" s="443">
        <f>SUM(H93:H95)</f>
        <v>0</v>
      </c>
      <c r="I96" s="443">
        <f>SUM(I93:I95)</f>
        <v>0</v>
      </c>
      <c r="J96" s="443">
        <f>SUM(J93:J95)</f>
        <v>0</v>
      </c>
      <c r="K96" s="443">
        <f>SUM(K93:K95)</f>
        <v>0</v>
      </c>
    </row>
    <row r="97" spans="1:11" x14ac:dyDescent="0.25">
      <c r="A97" s="164" t="s">
        <v>30</v>
      </c>
      <c r="B97" s="165" t="s">
        <v>121</v>
      </c>
      <c r="C97" s="374" t="str">
        <f>"FCTYF_"&amp;B97</f>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"FCTYF_"&amp;B98</f>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"FCTYF_"&amp;B99</f>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"FCTYF_"&amp;B100</f>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"FCTYF_"&amp;B101</f>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"FCTYF_"&amp;B103</f>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"FCTYF_"&amp;B104</f>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"FCTYF_"&amp;B105</f>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"FCTYF_"&amp;B106</f>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"FCTYF_"&amp;B107</f>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"FCTYF_"&amp;B108</f>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"FCTYF_"&amp;B109</f>
        <v>FCTYF_BOP</v>
      </c>
      <c r="D109" s="445"/>
      <c r="E109" s="442" t="s">
        <v>515</v>
      </c>
      <c r="F109" s="443">
        <f>SUM(F97:F108)</f>
        <v>0</v>
      </c>
      <c r="G109" s="443">
        <f>SUM(G97:G108)</f>
        <v>0</v>
      </c>
      <c r="H109" s="443">
        <f>SUM(H97:H108)</f>
        <v>0</v>
      </c>
      <c r="I109" s="443">
        <f>SUM(I97:I108)</f>
        <v>0</v>
      </c>
      <c r="J109" s="443">
        <f>SUM(J97:J108)</f>
        <v>0</v>
      </c>
      <c r="K109" s="443">
        <f>SUM(K97:K108)</f>
        <v>0</v>
      </c>
    </row>
    <row r="110" spans="1:11" x14ac:dyDescent="0.25">
      <c r="A110" s="164" t="s">
        <v>30</v>
      </c>
      <c r="B110" s="165" t="s">
        <v>121</v>
      </c>
      <c r="C110" s="374" t="str">
        <f>"FCTYF_"&amp;B110</f>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"FCTYF_"&amp;B111</f>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"FCTYF_"&amp;B112</f>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"FCTYF_"&amp;B113</f>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"FCTYF_"&amp;B114</f>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"FCTYF_"&amp;B115</f>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"FCTYF_"&amp;B116</f>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"FCTYF_"&amp;B117</f>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"FCTYF_"&amp;B118</f>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"FCTYF_"&amp;B119</f>
        <v>FCTYF_BOP</v>
      </c>
      <c r="D119" s="445"/>
      <c r="E119" s="442" t="s">
        <v>743</v>
      </c>
      <c r="F119" s="443">
        <f>SUM(F110:F118)</f>
        <v>0</v>
      </c>
      <c r="G119" s="443">
        <f>SUM(G110:G118)</f>
        <v>0</v>
      </c>
      <c r="H119" s="443">
        <f>SUM(H110:H118)</f>
        <v>0</v>
      </c>
      <c r="I119" s="443">
        <f>SUM(I110:I118)</f>
        <v>0</v>
      </c>
      <c r="J119" s="443">
        <f>SUM(J110:J118)</f>
        <v>0</v>
      </c>
      <c r="K119" s="443">
        <f>SUM(K110:K118)</f>
        <v>0</v>
      </c>
    </row>
    <row r="120" spans="1:11" x14ac:dyDescent="0.25">
      <c r="A120" s="164" t="s">
        <v>30</v>
      </c>
      <c r="B120" s="165" t="s">
        <v>121</v>
      </c>
      <c r="C120" s="374" t="str">
        <f>"FCTYF_"&amp;B120</f>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"FCTYF_"&amp;B121</f>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"FCTYF_"&amp;B122</f>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"FCTYF_"&amp;B123</f>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"FCTYF_"&amp;B124</f>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"FCTYF_"&amp;B125</f>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"FCTYF_"&amp;B126</f>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"FCTYF_"&amp;B127</f>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"FCTYF_"&amp;B128</f>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"FCTYF_"&amp;B129</f>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"FCTYF_"&amp;B130</f>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"FCTYF_"&amp;B131</f>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"FCTYF_"&amp;B132</f>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"FCTYF_"&amp;B133</f>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"FCTYF_"&amp;B135</f>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"FCTYF_"&amp;B136</f>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"FCTYF_"&amp;B137</f>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"FCTYF_"&amp;B138</f>
        <v>FCTYF_BOP</v>
      </c>
      <c r="D138" s="445"/>
      <c r="E138" s="442" t="s">
        <v>873</v>
      </c>
      <c r="F138" s="443">
        <f>SUM(F120:F137)</f>
        <v>0</v>
      </c>
      <c r="G138" s="443">
        <f>SUM(G120:G137)</f>
        <v>0</v>
      </c>
      <c r="H138" s="443">
        <f>SUM(H120:H137)</f>
        <v>0</v>
      </c>
      <c r="I138" s="443">
        <f>SUM(I120:I137)</f>
        <v>0</v>
      </c>
      <c r="J138" s="443">
        <f>SUM(J120:J137)</f>
        <v>0</v>
      </c>
      <c r="K138" s="443">
        <f>SUM(K120:K137)</f>
        <v>0</v>
      </c>
    </row>
    <row r="139" spans="1:11" x14ac:dyDescent="0.25">
      <c r="A139" s="164" t="s">
        <v>30</v>
      </c>
      <c r="B139" s="165" t="s">
        <v>121</v>
      </c>
      <c r="C139" s="374" t="str">
        <f>"FCTYF_"&amp;B139</f>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"FCTYF_"&amp;B140</f>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"FCTYF_"&amp;B141</f>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"FCTYF_"&amp;B142</f>
        <v>FCTYF_BOP</v>
      </c>
      <c r="D142" s="445"/>
      <c r="E142" s="442" t="s">
        <v>721</v>
      </c>
      <c r="F142" s="443">
        <f>SUM(F139:F141)</f>
        <v>0</v>
      </c>
      <c r="G142" s="443">
        <f>SUM(G139:G141)</f>
        <v>0</v>
      </c>
      <c r="H142" s="443">
        <f>SUM(H139:H141)</f>
        <v>0</v>
      </c>
      <c r="I142" s="443">
        <f>SUM(I139:I141)</f>
        <v>0</v>
      </c>
      <c r="J142" s="443">
        <f>SUM(J139:J141)</f>
        <v>0</v>
      </c>
      <c r="K142" s="443">
        <f>SUM(K139:K141)</f>
        <v>0</v>
      </c>
    </row>
    <row r="143" spans="1:11" x14ac:dyDescent="0.25">
      <c r="A143" s="164" t="s">
        <v>30</v>
      </c>
      <c r="B143" s="165" t="s">
        <v>121</v>
      </c>
      <c r="C143" s="374" t="str">
        <f>"FCTYF_"&amp;B143</f>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"FCTYF_"&amp;B144</f>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"FCTYF_"&amp;B145</f>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"FCTYF_"&amp;B146</f>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"FCTYF_"&amp;B147</f>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"FCTYF_"&amp;B148</f>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"FCTYF_"&amp;B149</f>
        <v>FCTYF_BOP</v>
      </c>
      <c r="D149" s="445"/>
      <c r="E149" s="442" t="s">
        <v>535</v>
      </c>
      <c r="F149" s="443">
        <f>SUM(F143:F148)</f>
        <v>0</v>
      </c>
      <c r="G149" s="443">
        <f>SUM(G143:G148)</f>
        <v>0</v>
      </c>
      <c r="H149" s="443">
        <f>SUM(H143:H148)</f>
        <v>0</v>
      </c>
      <c r="I149" s="443">
        <f>SUM(I143:I148)</f>
        <v>0</v>
      </c>
      <c r="J149" s="443">
        <f>SUM(J143:J148)</f>
        <v>0</v>
      </c>
      <c r="K149" s="443">
        <f>SUM(K143:K148)</f>
        <v>0</v>
      </c>
    </row>
    <row r="150" spans="1:11" x14ac:dyDescent="0.25">
      <c r="A150" s="164" t="s">
        <v>30</v>
      </c>
      <c r="B150" s="165" t="s">
        <v>121</v>
      </c>
      <c r="C150" s="374" t="str">
        <f>"FCTYF_"&amp;B150</f>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"FCTYF_"&amp;B151</f>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"FCTYF_"&amp;B152</f>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"FCTYF_"&amp;B153</f>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"FCTYF_"&amp;B154</f>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"FCTYF_"&amp;B155</f>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"FCTYF_"&amp;B156</f>
        <v>FCTYF_BOP</v>
      </c>
      <c r="D156" s="445"/>
      <c r="E156" s="442" t="s">
        <v>536</v>
      </c>
      <c r="F156" s="443">
        <f>SUM(F150:F155)</f>
        <v>0</v>
      </c>
      <c r="G156" s="443">
        <f>SUM(G150:G155)</f>
        <v>0</v>
      </c>
      <c r="H156" s="443">
        <f>SUM(H150:H155)</f>
        <v>0</v>
      </c>
      <c r="I156" s="443">
        <f>SUM(I150:I155)</f>
        <v>0</v>
      </c>
      <c r="J156" s="443">
        <f>SUM(J150:J155)</f>
        <v>0</v>
      </c>
      <c r="K156" s="443">
        <f>SUM(K150:K155)</f>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"FCTYF_"&amp;B158</f>
        <v>FCTYF_BOP_R</v>
      </c>
      <c r="D158" s="374" t="s">
        <v>907</v>
      </c>
      <c r="E158" s="428" t="s">
        <v>1046</v>
      </c>
      <c r="F158" s="429">
        <f>IFERROR(_xll.Woodstock.Analyst.Xcel.UDFs.GetIndicatorValue($D158, "5 Famille de courbes="&amp;$C158&amp;";", IntrantScenario!$B$7, IntrantScenario!$B$10,F$5)/5,0)</f>
        <v>20.55999983549118</v>
      </c>
      <c r="G158" s="429">
        <f>IFERROR(_xll.Woodstock.Analyst.Xcel.UDFs.GetIndicatorValue($D158, "5 Famille de courbes="&amp;$C158&amp;";", IntrantScenario!$B$7, IntrantScenario!$B$10,G$5)/5,0)</f>
        <v>28.359999918937682</v>
      </c>
      <c r="H158" s="429">
        <f>IFERROR(_xll.Woodstock.Analyst.Xcel.UDFs.GetIndicatorValue($D158, "5 Famille de courbes="&amp;$C158&amp;";", IntrantScenario!$B$7, IntrantScenario!$B$10,H$5)/5,0)</f>
        <v>26.859999990463258</v>
      </c>
      <c r="I158" s="429">
        <f>IFERROR(_xll.Woodstock.Analyst.Xcel.UDFs.GetIndicatorValue($D158, "5 Famille de courbes="&amp;$C158&amp;";", IntrantScenario!$B$7, IntrantScenario!$B$10,I$5)/5,0)</f>
        <v>53.803219604492185</v>
      </c>
      <c r="J158" s="429">
        <f>IFERROR(_xll.Woodstock.Analyst.Xcel.UDFs.GetIndicatorValue($D158, "5 Famille de courbes="&amp;$C158&amp;";", IntrantScenario!$B$7, IntrantScenario!$B$10,J$5)/5,0)</f>
        <v>5.0200000286102293</v>
      </c>
      <c r="K158" s="429">
        <f>IFERROR(_xll.Woodstock.Analyst.Xcel.UDFs.GetIndicatorValueAverage($D158, "5 Famille de courbes="&amp;$C158&amp;";", IntrantScenario!$B$7, IntrantScenario!$B$10,"2", "6")/5,0)</f>
        <v>26.920643875598909</v>
      </c>
    </row>
    <row r="159" spans="1:11" x14ac:dyDescent="0.25">
      <c r="A159" s="164" t="s">
        <v>35</v>
      </c>
      <c r="B159" s="165" t="s">
        <v>123</v>
      </c>
      <c r="C159" s="374" t="str">
        <f>"FCTYF_"&amp;B159</f>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"FCTYF_"&amp;B160</f>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"FCTYF_"&amp;B161</f>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"FCTYF_"&amp;B162</f>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"FCTYF_"&amp;B163</f>
        <v>FCTYF_BOP_R</v>
      </c>
      <c r="D163" s="441"/>
      <c r="E163" s="442" t="s">
        <v>1046</v>
      </c>
      <c r="F163" s="443">
        <f>SUM(F158:F162)</f>
        <v>20.55999983549118</v>
      </c>
      <c r="G163" s="443">
        <f>SUM(G158:G162)</f>
        <v>28.359999918937682</v>
      </c>
      <c r="H163" s="443">
        <f>SUM(H158:H162)</f>
        <v>26.859999990463258</v>
      </c>
      <c r="I163" s="443">
        <f>SUM(I158:I162)</f>
        <v>53.803219604492185</v>
      </c>
      <c r="J163" s="443">
        <f>SUM(J158:J162)</f>
        <v>5.0200000286102293</v>
      </c>
      <c r="K163" s="443">
        <f>SUM(K158:K162)</f>
        <v>26.920643875598909</v>
      </c>
    </row>
    <row r="164" spans="1:11" x14ac:dyDescent="0.25">
      <c r="A164" s="164" t="s">
        <v>35</v>
      </c>
      <c r="B164" s="165" t="s">
        <v>123</v>
      </c>
      <c r="C164" s="374" t="str">
        <f>"FCTYF_"&amp;B164</f>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"FCTYF_"&amp;B165</f>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"FCTYF_"&amp;B166</f>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"FCTYF_"&amp;B167</f>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"FCTYF_"&amp;B168</f>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"FCTYF_"&amp;B169</f>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"FCTYF_"&amp;B170</f>
        <v>FCTYF_BOP_R</v>
      </c>
      <c r="D170" s="441"/>
      <c r="E170" s="442" t="s">
        <v>518</v>
      </c>
      <c r="F170" s="443">
        <f>SUM(F164:F169)</f>
        <v>0</v>
      </c>
      <c r="G170" s="443">
        <f>SUM(G164:G169)</f>
        <v>0</v>
      </c>
      <c r="H170" s="443">
        <f>SUM(H164:H169)</f>
        <v>0</v>
      </c>
      <c r="I170" s="443">
        <f>SUM(I164:I169)</f>
        <v>0</v>
      </c>
      <c r="J170" s="443">
        <f>SUM(J164:J169)</f>
        <v>0</v>
      </c>
      <c r="K170" s="443">
        <f>SUM(K164:K169)</f>
        <v>0</v>
      </c>
    </row>
    <row r="171" spans="1:11" x14ac:dyDescent="0.25">
      <c r="A171" s="164" t="s">
        <v>35</v>
      </c>
      <c r="B171" s="165" t="s">
        <v>123</v>
      </c>
      <c r="C171" s="374" t="str">
        <f>"FCTYF_"&amp;B171</f>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"FCTYF_"&amp;B172</f>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"FCTYF_"&amp;B173</f>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"FCTYF_"&amp;B174</f>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"FCTYF_"&amp;B175</f>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"FCTYF_"&amp;B176</f>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"FCTYF_"&amp;B177</f>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"FCTYF_"&amp;B178</f>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"FCTYF_"&amp;B179</f>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"FCTYF_"&amp;B180</f>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"FCTYF_"&amp;B181</f>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"FCTYF_"&amp;B182</f>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"FCTYF_"&amp;B183</f>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"FCTYF_"&amp;B184</f>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"FCTYF_"&amp;B185</f>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"FCTYF_"&amp;B186</f>
        <v>FCTYF_BOP_R</v>
      </c>
      <c r="D186" s="441"/>
      <c r="E186" s="442" t="s">
        <v>513</v>
      </c>
      <c r="F186" s="443">
        <f>SUM(F171:F185)</f>
        <v>0</v>
      </c>
      <c r="G186" s="443">
        <f>SUM(G171:G185)</f>
        <v>0</v>
      </c>
      <c r="H186" s="443">
        <f>SUM(H171:H185)</f>
        <v>0</v>
      </c>
      <c r="I186" s="443">
        <f>SUM(I171:I185)</f>
        <v>0</v>
      </c>
      <c r="J186" s="443">
        <f>SUM(J171:J185)</f>
        <v>0</v>
      </c>
      <c r="K186" s="443">
        <f>SUM(K171:K185)</f>
        <v>0</v>
      </c>
    </row>
    <row r="187" spans="1:11" x14ac:dyDescent="0.25">
      <c r="A187" s="164" t="s">
        <v>35</v>
      </c>
      <c r="B187" s="165" t="s">
        <v>123</v>
      </c>
      <c r="C187" s="374" t="str">
        <f>"FCTYF_"&amp;B187</f>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"FCTYF_"&amp;B188</f>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"FCTYF_"&amp;B189</f>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"FCTYF_"&amp;B191</f>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"FCTYF_"&amp;B192</f>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"FCTYF_"&amp;B193</f>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"FCTYF_"&amp;B194</f>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"FCTYF_"&amp;B195</f>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"FCTYF_"&amp;B196</f>
        <v>FCTYF_BOP_R</v>
      </c>
      <c r="D196" s="445"/>
      <c r="E196" s="442" t="s">
        <v>737</v>
      </c>
      <c r="F196" s="443">
        <f>SUM(F187:F195)</f>
        <v>0</v>
      </c>
      <c r="G196" s="443">
        <f>SUM(G187:G195)</f>
        <v>0</v>
      </c>
      <c r="H196" s="443">
        <f>SUM(H187:H195)</f>
        <v>0</v>
      </c>
      <c r="I196" s="443">
        <f>SUM(I187:I195)</f>
        <v>0</v>
      </c>
      <c r="J196" s="443">
        <f>SUM(J187:J195)</f>
        <v>0</v>
      </c>
      <c r="K196" s="443">
        <f>SUM(K187:K195)</f>
        <v>0</v>
      </c>
    </row>
    <row r="197" spans="1:11" x14ac:dyDescent="0.25">
      <c r="A197" s="164" t="s">
        <v>35</v>
      </c>
      <c r="B197" s="165" t="s">
        <v>123</v>
      </c>
      <c r="C197" s="374" t="str">
        <f>"FCTYF_"&amp;B197</f>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"FCTYF_"&amp;B198</f>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"FCTYF_"&amp;B199</f>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"FCTYF_"&amp;B200</f>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"FCTYF_"&amp;B201</f>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"FCTYF_"&amp;B202</f>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"FCTYF_"&amp;B203</f>
        <v>FCTYF_BOP_R</v>
      </c>
      <c r="D203" s="441"/>
      <c r="E203" s="442" t="s">
        <v>984</v>
      </c>
      <c r="F203" s="443">
        <f>SUM(F197:F202)</f>
        <v>0</v>
      </c>
      <c r="G203" s="443">
        <f>SUM(G197:G202)</f>
        <v>0</v>
      </c>
      <c r="H203" s="443">
        <f>SUM(H197:H202)</f>
        <v>0</v>
      </c>
      <c r="I203" s="443">
        <f>SUM(I197:I202)</f>
        <v>0</v>
      </c>
      <c r="J203" s="443">
        <f>SUM(J197:J202)</f>
        <v>0</v>
      </c>
      <c r="K203" s="443">
        <f>SUM(K197:K202)</f>
        <v>0</v>
      </c>
    </row>
    <row r="204" spans="1:11" x14ac:dyDescent="0.25">
      <c r="A204" s="164" t="s">
        <v>35</v>
      </c>
      <c r="B204" s="165" t="s">
        <v>123</v>
      </c>
      <c r="C204" s="374" t="str">
        <f>"FCTYF_"&amp;B204</f>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"FCTYF_"&amp;B205</f>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"FCTYF_"&amp;B206</f>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"FCTYF_"&amp;B207</f>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"FCTYF_"&amp;B208</f>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"FCTYF_"&amp;B209</f>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"FCTYF_"&amp;B210</f>
        <v>FCTYF_BOP_R</v>
      </c>
      <c r="D210" s="445"/>
      <c r="E210" s="442" t="s">
        <v>520</v>
      </c>
      <c r="F210" s="443">
        <f>SUM(F204:F209)</f>
        <v>0</v>
      </c>
      <c r="G210" s="443">
        <f>SUM(G204:G209)</f>
        <v>0</v>
      </c>
      <c r="H210" s="443">
        <f>SUM(H204:H209)</f>
        <v>0</v>
      </c>
      <c r="I210" s="443">
        <f>SUM(I204:I209)</f>
        <v>0</v>
      </c>
      <c r="J210" s="443">
        <f>SUM(J204:J209)</f>
        <v>0</v>
      </c>
      <c r="K210" s="443">
        <f>SUM(K204:K209)</f>
        <v>0</v>
      </c>
    </row>
    <row r="211" spans="1:11" x14ac:dyDescent="0.25">
      <c r="A211" s="164" t="s">
        <v>35</v>
      </c>
      <c r="B211" s="165" t="s">
        <v>123</v>
      </c>
      <c r="C211" s="374" t="str">
        <f>"FCTYF_"&amp;B211</f>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"FCTYF_"&amp;B212</f>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"FCTYF_"&amp;B213</f>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"FCTYF_"&amp;B214</f>
        <v>FCTYF_BOP_R</v>
      </c>
      <c r="D214" s="445"/>
      <c r="E214" s="442" t="s">
        <v>551</v>
      </c>
      <c r="F214" s="443">
        <f>SUM(F211:F213)</f>
        <v>0</v>
      </c>
      <c r="G214" s="443">
        <f>SUM(G211:G213)</f>
        <v>0</v>
      </c>
      <c r="H214" s="443">
        <f>SUM(H211:H213)</f>
        <v>0</v>
      </c>
      <c r="I214" s="443">
        <f>SUM(I211:I213)</f>
        <v>0</v>
      </c>
      <c r="J214" s="443">
        <f>SUM(J211:J213)</f>
        <v>0</v>
      </c>
      <c r="K214" s="443">
        <f>SUM(K211:K213)</f>
        <v>0</v>
      </c>
    </row>
    <row r="215" spans="1:11" x14ac:dyDescent="0.25">
      <c r="A215" s="164" t="s">
        <v>35</v>
      </c>
      <c r="B215" s="165" t="s">
        <v>123</v>
      </c>
      <c r="C215" s="374" t="str">
        <f>"FCTYF_"&amp;B215</f>
        <v>FCTYF_BOP_R</v>
      </c>
      <c r="D215" s="374" t="s">
        <v>821</v>
      </c>
      <c r="E215" s="428" t="s">
        <v>1056</v>
      </c>
      <c r="F215" s="429">
        <f>IFERROR(_xll.Woodstock.Analyst.Xcel.UDFs.GetIndicatorValue($D215, "5 Famille de courbes="&amp;$C215&amp;";", IntrantScenario!$B$7, IntrantScenario!$B$10,F$5)/5,0)</f>
        <v>158.35843636244536</v>
      </c>
      <c r="G215" s="429">
        <f>IFERROR(_xll.Woodstock.Analyst.Xcel.UDFs.GetIndicatorValue($D215, "5 Famille de courbes="&amp;$C215&amp;";", IntrantScenario!$B$7, IntrantScenario!$B$10,G$5)/5,0)</f>
        <v>0</v>
      </c>
      <c r="H215" s="429">
        <f>IFERROR(_xll.Woodstock.Analyst.Xcel.UDFs.GetIndicatorValue($D215, "5 Famille de courbes="&amp;$C215&amp;";", IntrantScenario!$B$7, IntrantScenario!$B$10,H$5)/5,0)</f>
        <v>181.10012950003147</v>
      </c>
      <c r="I215" s="429">
        <f>IFERROR(_xll.Woodstock.Analyst.Xcel.UDFs.GetIndicatorValue($D215, "5 Famille de courbes="&amp;$C215&amp;";", IntrantScenario!$B$7, IntrantScenario!$B$10,I$5)/5,0)</f>
        <v>94.669503468275067</v>
      </c>
      <c r="J215" s="429">
        <f>IFERROR(_xll.Woodstock.Analyst.Xcel.UDFs.GetIndicatorValue($D215, "5 Famille de courbes="&amp;$C215&amp;";", IntrantScenario!$B$7, IntrantScenario!$B$10,J$5)/5,0)</f>
        <v>330.25425864756107</v>
      </c>
      <c r="K215" s="429">
        <f>IFERROR(_xll.Woodstock.Analyst.Xcel.UDFs.GetIndicatorValueAverage($D215, "5 Famille de courbes="&amp;$C215&amp;";", IntrantScenario!$B$7, IntrantScenario!$B$10,"2", "6")/5,0)</f>
        <v>152.87646559566261</v>
      </c>
    </row>
    <row r="216" spans="1:11" x14ac:dyDescent="0.25">
      <c r="A216" s="164" t="s">
        <v>35</v>
      </c>
      <c r="B216" s="165" t="s">
        <v>123</v>
      </c>
      <c r="C216" s="374" t="str">
        <f>"FCTYF_"&amp;B216</f>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"FCTYF_"&amp;B217</f>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"FCTYF_"&amp;B218</f>
        <v>FCTYF_BOP_R</v>
      </c>
      <c r="D218" s="445"/>
      <c r="E218" s="442" t="s">
        <v>1056</v>
      </c>
      <c r="F218" s="443">
        <f>SUM(F215:F217)</f>
        <v>158.35843636244536</v>
      </c>
      <c r="G218" s="443">
        <f>SUM(G215:G217)</f>
        <v>0</v>
      </c>
      <c r="H218" s="443">
        <f>SUM(H215:H217)</f>
        <v>181.10012950003147</v>
      </c>
      <c r="I218" s="443">
        <f>SUM(I215:I217)</f>
        <v>94.669503468275067</v>
      </c>
      <c r="J218" s="443">
        <f>SUM(J215:J217)</f>
        <v>330.25425864756107</v>
      </c>
      <c r="K218" s="443">
        <f>SUM(K215:K217)</f>
        <v>152.87646559566261</v>
      </c>
    </row>
    <row r="219" spans="1:11" x14ac:dyDescent="0.25">
      <c r="A219" s="164" t="s">
        <v>35</v>
      </c>
      <c r="B219" s="165" t="s">
        <v>123</v>
      </c>
      <c r="C219" s="374" t="str">
        <f>"FCTYF_"&amp;B219</f>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"FCTYF_"&amp;B220</f>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"FCTYF_"&amp;B221</f>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"FCTYF_"&amp;B223</f>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"FCTYF_"&amp;B224</f>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"FCTYF_"&amp;B225</f>
        <v>FCTYF_BOP_R</v>
      </c>
      <c r="D225" s="445"/>
      <c r="E225" s="442" t="s">
        <v>1057</v>
      </c>
      <c r="F225" s="443">
        <f>SUM(F219:F224)</f>
        <v>0</v>
      </c>
      <c r="G225" s="443">
        <f>SUM(G219:G224)</f>
        <v>0</v>
      </c>
      <c r="H225" s="443">
        <f>SUM(H219:H224)</f>
        <v>0</v>
      </c>
      <c r="I225" s="443">
        <f>SUM(I219:I224)</f>
        <v>0</v>
      </c>
      <c r="J225" s="443">
        <f>SUM(J219:J224)</f>
        <v>0</v>
      </c>
      <c r="K225" s="443">
        <f>SUM(K219:K224)</f>
        <v>0</v>
      </c>
    </row>
    <row r="226" spans="1:11" x14ac:dyDescent="0.25">
      <c r="A226" s="164" t="s">
        <v>35</v>
      </c>
      <c r="B226" s="165" t="s">
        <v>123</v>
      </c>
      <c r="C226" s="374" t="str">
        <f>"FCTYF_"&amp;B226</f>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"FCTYF_"&amp;B227</f>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"FCTYF_"&amp;B228</f>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"FCTYF_"&amp;B229</f>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"FCTYF_"&amp;B230</f>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175.32722706794738</v>
      </c>
      <c r="I230" s="429">
        <f>IFERROR(_xll.Woodstock.Analyst.Xcel.UDFs.GetIndicatorValue($D230, "5 Famille de courbes="&amp;$C230&amp;";", IntrantScenario!$B$7, IntrantScenario!$B$10,I$5)/5,0)</f>
        <v>182.94437163472176</v>
      </c>
      <c r="J230" s="429">
        <f>IFERROR(_xll.Woodstock.Analyst.Xcel.UDFs.GetIndicatorValue($D230, "5 Famille de courbes="&amp;$C230&amp;";", IntrantScenario!$B$7, IntrantScenario!$B$10,J$5)/5,0)</f>
        <v>274.29622478485106</v>
      </c>
      <c r="K230" s="429">
        <f>IFERROR(_xll.Woodstock.Analyst.Xcel.UDFs.GetIndicatorValueAverage($D230, "5 Famille de courbes="&amp;$C230&amp;";", IntrantScenario!$B$7, IntrantScenario!$B$10,"2", "6")/5,0)</f>
        <v>126.51356469750404</v>
      </c>
    </row>
    <row r="231" spans="1:11" x14ac:dyDescent="0.25">
      <c r="A231" s="164" t="s">
        <v>35</v>
      </c>
      <c r="B231" s="165" t="s">
        <v>123</v>
      </c>
      <c r="C231" s="374" t="str">
        <f>"FCTYF_"&amp;B231</f>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224.67277472168206</v>
      </c>
      <c r="I231" s="429">
        <f>IFERROR(_xll.Woodstock.Analyst.Xcel.UDFs.GetIndicatorValue($D231, "5 Famille de courbes="&amp;$C231&amp;";", IntrantScenario!$B$7, IntrantScenario!$B$10,I$5)/5,0)</f>
        <v>216.59839650988579</v>
      </c>
      <c r="J231" s="429">
        <f>IFERROR(_xll.Woodstock.Analyst.Xcel.UDFs.GetIndicatorValue($D231, "5 Famille de courbes="&amp;$C231&amp;";", IntrantScenario!$B$7, IntrantScenario!$B$10,J$5)/5,0)</f>
        <v>125.70377637594939</v>
      </c>
      <c r="K231" s="429">
        <f>IFERROR(_xll.Woodstock.Analyst.Xcel.UDFs.GetIndicatorValueAverage($D231, "5 Famille de courbes="&amp;$C231&amp;";", IntrantScenario!$B$7, IntrantScenario!$B$10,"2", "6")/5,0)</f>
        <v>113.39498952150345</v>
      </c>
    </row>
    <row r="232" spans="1:11" x14ac:dyDescent="0.25">
      <c r="A232" s="164" t="s">
        <v>35</v>
      </c>
      <c r="B232" s="165" t="s">
        <v>123</v>
      </c>
      <c r="C232" s="374" t="str">
        <f>"FCTYF_"&amp;B232</f>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"FCTYF_"&amp;B233</f>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"FCTYF_"&amp;B234</f>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"FCTYF_"&amp;B235</f>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"FCTYF_"&amp;B236</f>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"FCTYF_"&amp;B237</f>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"FCTYF_"&amp;B238</f>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"FCTYF_"&amp;B239</f>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"FCTYF_"&amp;B240</f>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"FCTYF_"&amp;B241</f>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"FCTYF_"&amp;B242</f>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"FCTYF_"&amp;B243</f>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"FCTYF_"&amp;B244</f>
        <v>FCTYF_BOP_R</v>
      </c>
      <c r="D244" s="445"/>
      <c r="E244" s="442" t="s">
        <v>1058</v>
      </c>
      <c r="F244" s="443">
        <f>SUM(F226:F243)</f>
        <v>0</v>
      </c>
      <c r="G244" s="443">
        <f>SUM(G226:G243)</f>
        <v>0</v>
      </c>
      <c r="H244" s="443">
        <f>SUM(H226:H243)</f>
        <v>400.00000178962944</v>
      </c>
      <c r="I244" s="443">
        <f>SUM(I226:I243)</f>
        <v>399.54276814460752</v>
      </c>
      <c r="J244" s="443">
        <f>SUM(J226:J243)</f>
        <v>400.00000116080048</v>
      </c>
      <c r="K244" s="443">
        <f>SUM(K226:K243)</f>
        <v>239.9085542190075</v>
      </c>
    </row>
    <row r="245" spans="1:11" x14ac:dyDescent="0.25">
      <c r="A245" s="164" t="s">
        <v>35</v>
      </c>
      <c r="B245" s="165" t="s">
        <v>123</v>
      </c>
      <c r="C245" s="374" t="str">
        <f>"FCTYF_"&amp;B245</f>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"FCTYF_"&amp;B246</f>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"FCTYF_"&amp;B247</f>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"FCTYF_"&amp;B248</f>
        <v>FCTYF_BOP_R</v>
      </c>
      <c r="D248" s="445"/>
      <c r="E248" s="442" t="s">
        <v>742</v>
      </c>
      <c r="F248" s="443">
        <f>SUM(F245:F247)</f>
        <v>0</v>
      </c>
      <c r="G248" s="443">
        <f>SUM(G245:G247)</f>
        <v>0</v>
      </c>
      <c r="H248" s="443">
        <f>SUM(H245:H247)</f>
        <v>0</v>
      </c>
      <c r="I248" s="443">
        <f>SUM(I245:I247)</f>
        <v>0</v>
      </c>
      <c r="J248" s="443">
        <f>SUM(J245:J247)</f>
        <v>0</v>
      </c>
      <c r="K248" s="443">
        <f>SUM(K245:K247)</f>
        <v>0</v>
      </c>
    </row>
    <row r="249" spans="1:11" x14ac:dyDescent="0.25">
      <c r="A249" s="164" t="s">
        <v>35</v>
      </c>
      <c r="B249" s="165" t="s">
        <v>123</v>
      </c>
      <c r="C249" s="374" t="str">
        <f>"FCTYF_"&amp;B249</f>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"FCTYF_"&amp;B250</f>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"FCTYF_"&amp;B251</f>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"FCTYF_"&amp;B252</f>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"FCTYF_"&amp;B253</f>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"FCTYF_"&amp;B255</f>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"FCTYF_"&amp;B256</f>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"FCTYF_"&amp;B257</f>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"FCTYF_"&amp;B258</f>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"FCTYF_"&amp;B259</f>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"FCTYF_"&amp;B260</f>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"FCTYF_"&amp;B261</f>
        <v>FCTYF_BOP_R</v>
      </c>
      <c r="D261" s="445"/>
      <c r="E261" s="442" t="s">
        <v>515</v>
      </c>
      <c r="F261" s="443">
        <f>SUM(F249:F260)</f>
        <v>0</v>
      </c>
      <c r="G261" s="443">
        <f>SUM(G249:G260)</f>
        <v>0</v>
      </c>
      <c r="H261" s="443">
        <f>SUM(H249:H260)</f>
        <v>0</v>
      </c>
      <c r="I261" s="443">
        <f>SUM(I249:I260)</f>
        <v>0</v>
      </c>
      <c r="J261" s="443">
        <f>SUM(J249:J260)</f>
        <v>0</v>
      </c>
      <c r="K261" s="443">
        <f>SUM(K249:K260)</f>
        <v>0</v>
      </c>
    </row>
    <row r="262" spans="1:11" x14ac:dyDescent="0.25">
      <c r="A262" s="164" t="s">
        <v>35</v>
      </c>
      <c r="B262" s="165" t="s">
        <v>123</v>
      </c>
      <c r="C262" s="374" t="str">
        <f>"FCTYF_"&amp;B262</f>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"FCTYF_"&amp;B263</f>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"FCTYF_"&amp;B264</f>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"FCTYF_"&amp;B265</f>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"FCTYF_"&amp;B266</f>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"FCTYF_"&amp;B267</f>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"FCTYF_"&amp;B268</f>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"FCTYF_"&amp;B269</f>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"FCTYF_"&amp;B270</f>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"FCTYF_"&amp;B271</f>
        <v>FCTYF_BOP_R</v>
      </c>
      <c r="D271" s="445"/>
      <c r="E271" s="442" t="s">
        <v>743</v>
      </c>
      <c r="F271" s="443">
        <f>SUM(F262:F270)</f>
        <v>0</v>
      </c>
      <c r="G271" s="443">
        <f>SUM(G262:G270)</f>
        <v>0</v>
      </c>
      <c r="H271" s="443">
        <f>SUM(H262:H270)</f>
        <v>0</v>
      </c>
      <c r="I271" s="443">
        <f>SUM(I262:I270)</f>
        <v>0</v>
      </c>
      <c r="J271" s="443">
        <f>SUM(J262:J270)</f>
        <v>0</v>
      </c>
      <c r="K271" s="443">
        <f>SUM(K262:K270)</f>
        <v>0</v>
      </c>
    </row>
    <row r="272" spans="1:11" x14ac:dyDescent="0.25">
      <c r="A272" s="164" t="s">
        <v>35</v>
      </c>
      <c r="B272" s="165" t="s">
        <v>123</v>
      </c>
      <c r="C272" s="374" t="str">
        <f>"FCTYF_"&amp;B272</f>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"FCTYF_"&amp;B273</f>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"FCTYF_"&amp;B274</f>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"FCTYF_"&amp;B275</f>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"FCTYF_"&amp;B276</f>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"FCTYF_"&amp;B277</f>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"FCTYF_"&amp;B278</f>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"FCTYF_"&amp;B279</f>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"FCTYF_"&amp;B280</f>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"FCTYF_"&amp;B281</f>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"FCTYF_"&amp;B282</f>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"FCTYF_"&amp;B283</f>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"FCTYF_"&amp;B284</f>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"FCTYF_"&amp;B285</f>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"FCTYF_"&amp;B287</f>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"FCTYF_"&amp;B288</f>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"FCTYF_"&amp;B289</f>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"FCTYF_"&amp;B290</f>
        <v>FCTYF_BOP_R</v>
      </c>
      <c r="D290" s="445"/>
      <c r="E290" s="442" t="s">
        <v>873</v>
      </c>
      <c r="F290" s="443">
        <f>SUM(F272:F289)</f>
        <v>0</v>
      </c>
      <c r="G290" s="443">
        <f>SUM(G272:G289)</f>
        <v>0</v>
      </c>
      <c r="H290" s="443">
        <f>SUM(H272:H289)</f>
        <v>0</v>
      </c>
      <c r="I290" s="443">
        <f>SUM(I272:I289)</f>
        <v>0</v>
      </c>
      <c r="J290" s="443">
        <f>SUM(J272:J289)</f>
        <v>0</v>
      </c>
      <c r="K290" s="443">
        <f>SUM(K272:K289)</f>
        <v>0</v>
      </c>
    </row>
    <row r="291" spans="1:11" x14ac:dyDescent="0.25">
      <c r="A291" s="164" t="s">
        <v>35</v>
      </c>
      <c r="B291" s="165" t="s">
        <v>123</v>
      </c>
      <c r="C291" s="374" t="str">
        <f>"FCTYF_"&amp;B291</f>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"FCTYF_"&amp;B292</f>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"FCTYF_"&amp;B293</f>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"FCTYF_"&amp;B294</f>
        <v>FCTYF_BOP_R</v>
      </c>
      <c r="D294" s="445"/>
      <c r="E294" s="442" t="s">
        <v>721</v>
      </c>
      <c r="F294" s="443">
        <f>SUM(F291:F293)</f>
        <v>0</v>
      </c>
      <c r="G294" s="443">
        <f>SUM(G291:G293)</f>
        <v>0</v>
      </c>
      <c r="H294" s="443">
        <f>SUM(H291:H293)</f>
        <v>0</v>
      </c>
      <c r="I294" s="443">
        <f>SUM(I291:I293)</f>
        <v>0</v>
      </c>
      <c r="J294" s="443">
        <f>SUM(J291:J293)</f>
        <v>0</v>
      </c>
      <c r="K294" s="443">
        <f>SUM(K291:K293)</f>
        <v>0</v>
      </c>
    </row>
    <row r="295" spans="1:11" x14ac:dyDescent="0.25">
      <c r="A295" s="164" t="s">
        <v>35</v>
      </c>
      <c r="B295" s="165" t="s">
        <v>123</v>
      </c>
      <c r="C295" s="374" t="str">
        <f>"FCTYF_"&amp;B295</f>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"FCTYF_"&amp;B296</f>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"FCTYF_"&amp;B297</f>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"FCTYF_"&amp;B298</f>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"FCTYF_"&amp;B299</f>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400.00000178962944</v>
      </c>
      <c r="I299" s="429">
        <f>IFERROR(_xll.Woodstock.Analyst.Xcel.UDFs.GetIndicatorValue($D299, "5 Famille de courbes="&amp;$C299&amp;";", IntrantScenario!$B$7, IntrantScenario!$B$10,I$5)/5,0)</f>
        <v>399.54276814460752</v>
      </c>
      <c r="J299" s="429">
        <f>IFERROR(_xll.Woodstock.Analyst.Xcel.UDFs.GetIndicatorValue($D299, "5 Famille de courbes="&amp;$C299&amp;";", IntrantScenario!$B$7, IntrantScenario!$B$10,J$5)/5,0)</f>
        <v>400.00000116080048</v>
      </c>
      <c r="K299" s="429">
        <f>IFERROR(_xll.Woodstock.Analyst.Xcel.UDFs.GetIndicatorValueAverage($D299, "5 Famille de courbes="&amp;$C299&amp;";", IntrantScenario!$B$7, IntrantScenario!$B$10,"2", "6")/5,0)</f>
        <v>239.9085542190075</v>
      </c>
    </row>
    <row r="300" spans="1:11" x14ac:dyDescent="0.25">
      <c r="A300" s="164" t="s">
        <v>35</v>
      </c>
      <c r="B300" s="165" t="s">
        <v>123</v>
      </c>
      <c r="C300" s="374" t="str">
        <f>"FCTYF_"&amp;B300</f>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"FCTYF_"&amp;B301</f>
        <v>FCTYF_BOP_R</v>
      </c>
      <c r="D301" s="445"/>
      <c r="E301" s="442" t="s">
        <v>535</v>
      </c>
      <c r="F301" s="443">
        <f>SUM(F295:F300)</f>
        <v>0</v>
      </c>
      <c r="G301" s="443">
        <f>SUM(G295:G300)</f>
        <v>0</v>
      </c>
      <c r="H301" s="443">
        <f>SUM(H295:H300)</f>
        <v>400.00000178962944</v>
      </c>
      <c r="I301" s="443">
        <f>SUM(I295:I300)</f>
        <v>399.54276814460752</v>
      </c>
      <c r="J301" s="443">
        <f>SUM(J295:J300)</f>
        <v>400.00000116080048</v>
      </c>
      <c r="K301" s="443">
        <f>SUM(K295:K300)</f>
        <v>239.9085542190075</v>
      </c>
    </row>
    <row r="302" spans="1:11" x14ac:dyDescent="0.25">
      <c r="A302" s="164" t="s">
        <v>35</v>
      </c>
      <c r="B302" s="165" t="s">
        <v>123</v>
      </c>
      <c r="C302" s="374" t="str">
        <f>"FCTYF_"&amp;B302</f>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"FCTYF_"&amp;B303</f>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"FCTYF_"&amp;B304</f>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"FCTYF_"&amp;B305</f>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"FCTYF_"&amp;B306</f>
        <v>FCTYF_BOP_R</v>
      </c>
      <c r="D306" s="374" t="s">
        <v>905</v>
      </c>
      <c r="E306" s="446" t="s">
        <v>536</v>
      </c>
      <c r="F306" s="429">
        <f>IFERROR(_xll.Woodstock.Analyst.Xcel.UDFs.GetIndicatorValue($D306, "5 Famille de courbes="&amp;$C306&amp;";", IntrantScenario!$B$7, IntrantScenario!$B$10,F$5)/5,0)</f>
        <v>158.35843636244536</v>
      </c>
      <c r="G306" s="429">
        <f>IFERROR(_xll.Woodstock.Analyst.Xcel.UDFs.GetIndicatorValue($D306, "5 Famille de courbes="&amp;$C306&amp;";", IntrantScenario!$B$7, IntrantScenario!$B$10,G$5)/5,0)</f>
        <v>0</v>
      </c>
      <c r="H306" s="429">
        <f>IFERROR(_xll.Woodstock.Analyst.Xcel.UDFs.GetIndicatorValue($D306, "5 Famille de courbes="&amp;$C306&amp;";", IntrantScenario!$B$7, IntrantScenario!$B$10,H$5)/5,0)</f>
        <v>181.10012950003147</v>
      </c>
      <c r="I306" s="429">
        <f>IFERROR(_xll.Woodstock.Analyst.Xcel.UDFs.GetIndicatorValue($D306, "5 Famille de courbes="&amp;$C306&amp;";", IntrantScenario!$B$7, IntrantScenario!$B$10,I$5)/5,0)</f>
        <v>94.669503468275067</v>
      </c>
      <c r="J306" s="429">
        <f>IFERROR(_xll.Woodstock.Analyst.Xcel.UDFs.GetIndicatorValue($D306, "5 Famille de courbes="&amp;$C306&amp;";", IntrantScenario!$B$7, IntrantScenario!$B$10,J$5)/5,0)</f>
        <v>330.25425864756107</v>
      </c>
      <c r="K306" s="429">
        <f>IFERROR(_xll.Woodstock.Analyst.Xcel.UDFs.GetIndicatorValueAverage($D306, "5 Famille de courbes="&amp;$C306&amp;";", IntrantScenario!$B$7, IntrantScenario!$B$10,"2", "6")/5,0)</f>
        <v>152.87646559566261</v>
      </c>
    </row>
    <row r="307" spans="1:11" x14ac:dyDescent="0.25">
      <c r="A307" s="164" t="s">
        <v>35</v>
      </c>
      <c r="B307" s="165" t="s">
        <v>123</v>
      </c>
      <c r="C307" s="374" t="str">
        <f>"FCTYF_"&amp;B307</f>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"FCTYF_"&amp;B308</f>
        <v>FCTYF_BOP_R</v>
      </c>
      <c r="D308" s="445"/>
      <c r="E308" s="442" t="s">
        <v>536</v>
      </c>
      <c r="F308" s="443">
        <f>SUM(F302:F307)</f>
        <v>158.35843636244536</v>
      </c>
      <c r="G308" s="443">
        <f>SUM(G302:G307)</f>
        <v>0</v>
      </c>
      <c r="H308" s="443">
        <f>SUM(H302:H307)</f>
        <v>181.10012950003147</v>
      </c>
      <c r="I308" s="443">
        <f>SUM(I302:I307)</f>
        <v>94.669503468275067</v>
      </c>
      <c r="J308" s="443">
        <f>SUM(J302:J307)</f>
        <v>330.25425864756107</v>
      </c>
      <c r="K308" s="443">
        <f>SUM(K302:K307)</f>
        <v>152.87646559566261</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"FCTYF_"&amp;B310</f>
        <v>FCTYF_EPX</v>
      </c>
      <c r="D310" s="374" t="s">
        <v>907</v>
      </c>
      <c r="E310" s="428" t="s">
        <v>1046</v>
      </c>
      <c r="F310" s="429">
        <f>IFERROR(_xll.Woodstock.Analyst.Xcel.UDFs.GetIndicatorValue($D310, "5 Famille de courbes="&amp;$C310&amp;";", IntrantScenario!$B$7, IntrantScenario!$B$10,F$5)/5,0)</f>
        <v>2382.2603820264339</v>
      </c>
      <c r="G310" s="429">
        <f>IFERROR(_xll.Woodstock.Analyst.Xcel.UDFs.GetIndicatorValue($D310, "5 Famille de courbes="&amp;$C310&amp;";", IntrantScenario!$B$7, IntrantScenario!$B$10,G$5)/5,0)</f>
        <v>3134.9813163280487</v>
      </c>
      <c r="H310" s="429">
        <f>IFERROR(_xll.Woodstock.Analyst.Xcel.UDFs.GetIndicatorValue($D310, "5 Famille de courbes="&amp;$C310&amp;";", IntrantScenario!$B$7, IntrantScenario!$B$10,H$5)/5,0)</f>
        <v>2612.4991570085285</v>
      </c>
      <c r="I310" s="429">
        <f>IFERROR(_xll.Woodstock.Analyst.Xcel.UDFs.GetIndicatorValue($D310, "5 Famille de courbes="&amp;$C310&amp;";", IntrantScenario!$B$7, IntrantScenario!$B$10,I$5)/5,0)</f>
        <v>2099.5677752614019</v>
      </c>
      <c r="J310" s="429">
        <f>IFERROR(_xll.Woodstock.Analyst.Xcel.UDFs.GetIndicatorValue($D310, "5 Famille de courbes="&amp;$C310&amp;";", IntrantScenario!$B$7, IntrantScenario!$B$10,J$5)/5,0)</f>
        <v>2640.7173708379269</v>
      </c>
      <c r="K310" s="429">
        <f>IFERROR(_xll.Woodstock.Analyst.Xcel.UDFs.GetIndicatorValueAverage($D310, "5 Famille de courbes="&amp;$C310&amp;";", IntrantScenario!$B$7, IntrantScenario!$B$10,"2", "6")/5,0)</f>
        <v>2574.0052002924681</v>
      </c>
    </row>
    <row r="311" spans="1:11" x14ac:dyDescent="0.25">
      <c r="A311" s="164" t="s">
        <v>32</v>
      </c>
      <c r="B311" s="165" t="s">
        <v>79</v>
      </c>
      <c r="C311" s="374" t="str">
        <f>"FCTYF_"&amp;B311</f>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"FCTYF_"&amp;B312</f>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"FCTYF_"&amp;B313</f>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"FCTYF_"&amp;B314</f>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"FCTYF_"&amp;B315</f>
        <v>FCTYF_EPX</v>
      </c>
      <c r="D315" s="441"/>
      <c r="E315" s="442" t="s">
        <v>1046</v>
      </c>
      <c r="F315" s="443">
        <f>SUM(F310:F314)</f>
        <v>2382.2603820264339</v>
      </c>
      <c r="G315" s="443">
        <f>SUM(G310:G314)</f>
        <v>3134.9813163280487</v>
      </c>
      <c r="H315" s="443">
        <f>SUM(H310:H314)</f>
        <v>2612.4991570085285</v>
      </c>
      <c r="I315" s="443">
        <f>SUM(I310:I314)</f>
        <v>2099.5677752614019</v>
      </c>
      <c r="J315" s="443">
        <f>SUM(J310:J314)</f>
        <v>2640.7173708379269</v>
      </c>
      <c r="K315" s="443">
        <f>SUM(K310:K314)</f>
        <v>2574.0052002924681</v>
      </c>
    </row>
    <row r="316" spans="1:11" x14ac:dyDescent="0.25">
      <c r="A316" s="164" t="s">
        <v>32</v>
      </c>
      <c r="B316" s="165" t="s">
        <v>79</v>
      </c>
      <c r="C316" s="374" t="str">
        <f>"FCTYF_"&amp;B316</f>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"FCTYF_"&amp;B317</f>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"FCTYF_"&amp;B318</f>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"FCTYF_"&amp;B319</f>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"FCTYF_"&amp;B320</f>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"FCTYF_"&amp;B321</f>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"FCTYF_"&amp;B322</f>
        <v>FCTYF_EPX</v>
      </c>
      <c r="D322" s="441"/>
      <c r="E322" s="442" t="s">
        <v>518</v>
      </c>
      <c r="F322" s="443">
        <f>SUM(F316:F321)</f>
        <v>0</v>
      </c>
      <c r="G322" s="443">
        <f>SUM(G316:G321)</f>
        <v>0</v>
      </c>
      <c r="H322" s="443">
        <f>SUM(H316:H321)</f>
        <v>0</v>
      </c>
      <c r="I322" s="443">
        <f>SUM(I316:I321)</f>
        <v>0</v>
      </c>
      <c r="J322" s="443">
        <f>SUM(J316:J321)</f>
        <v>0</v>
      </c>
      <c r="K322" s="443">
        <f>SUM(K316:K321)</f>
        <v>0</v>
      </c>
    </row>
    <row r="323" spans="1:11" x14ac:dyDescent="0.25">
      <c r="A323" s="164" t="s">
        <v>32</v>
      </c>
      <c r="B323" s="165" t="s">
        <v>79</v>
      </c>
      <c r="C323" s="374" t="str">
        <f>"FCTYF_"&amp;B323</f>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0</v>
      </c>
      <c r="J323" s="429">
        <f>IFERROR(_xll.Woodstock.Analyst.Xcel.UDFs.GetIndicatorValue($D323, "5 Famille de courbes="&amp;$C323&amp;";", IntrantScenario!$B$7, IntrantScenario!$B$10,J$5)/5,0)</f>
        <v>0</v>
      </c>
      <c r="K323" s="429">
        <f>IFERROR(_xll.Woodstock.Analyst.Xcel.UDFs.GetIndicatorValueAverage($D323, "5 Famille de courbes="&amp;$C323&amp;";", IntrantScenario!$B$7, IntrantScenario!$B$10,"2", "6")/5,0)</f>
        <v>0</v>
      </c>
    </row>
    <row r="324" spans="1:11" x14ac:dyDescent="0.25">
      <c r="A324" s="164" t="s">
        <v>32</v>
      </c>
      <c r="B324" s="165" t="s">
        <v>79</v>
      </c>
      <c r="C324" s="374" t="str">
        <f>"FCTYF_"&amp;B324</f>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"FCTYF_"&amp;B325</f>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"FCTYF_"&amp;B326</f>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"FCTYF_"&amp;B327</f>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"FCTYF_"&amp;B328</f>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"FCTYF_"&amp;B329</f>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"FCTYF_"&amp;B330</f>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"FCTYF_"&amp;B331</f>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"FCTYF_"&amp;B332</f>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"FCTYF_"&amp;B333</f>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"FCTYF_"&amp;B334</f>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"FCTYF_"&amp;B335</f>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"FCTYF_"&amp;B336</f>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"FCTYF_"&amp;B337</f>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"FCTYF_"&amp;B338</f>
        <v>FCTYF_EPX</v>
      </c>
      <c r="D338" s="441"/>
      <c r="E338" s="442" t="s">
        <v>513</v>
      </c>
      <c r="F338" s="443">
        <f>SUM(F323:F337)</f>
        <v>0</v>
      </c>
      <c r="G338" s="443">
        <f>SUM(G323:G337)</f>
        <v>0</v>
      </c>
      <c r="H338" s="443">
        <f>SUM(H323:H337)</f>
        <v>0</v>
      </c>
      <c r="I338" s="443">
        <f>SUM(I323:I337)</f>
        <v>0</v>
      </c>
      <c r="J338" s="443">
        <f>SUM(J323:J337)</f>
        <v>0</v>
      </c>
      <c r="K338" s="443">
        <f>SUM(K323:K337)</f>
        <v>0</v>
      </c>
    </row>
    <row r="339" spans="1:11" x14ac:dyDescent="0.25">
      <c r="A339" s="164" t="s">
        <v>32</v>
      </c>
      <c r="B339" s="165" t="s">
        <v>79</v>
      </c>
      <c r="C339" s="374" t="str">
        <f>"FCTYF_"&amp;B339</f>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"FCTYF_"&amp;B340</f>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"FCTYF_"&amp;B341</f>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"FCTYF_"&amp;B343</f>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"FCTYF_"&amp;B344</f>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"FCTYF_"&amp;B345</f>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"FCTYF_"&amp;B346</f>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"FCTYF_"&amp;B347</f>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"FCTYF_"&amp;B348</f>
        <v>FCTYF_EPX</v>
      </c>
      <c r="D348" s="445"/>
      <c r="E348" s="442" t="s">
        <v>737</v>
      </c>
      <c r="F348" s="443">
        <f>SUM(F339:F347)</f>
        <v>0</v>
      </c>
      <c r="G348" s="443">
        <f>SUM(G339:G347)</f>
        <v>0</v>
      </c>
      <c r="H348" s="443">
        <f>SUM(H339:H347)</f>
        <v>0</v>
      </c>
      <c r="I348" s="443">
        <f>SUM(I339:I347)</f>
        <v>0</v>
      </c>
      <c r="J348" s="443">
        <f>SUM(J339:J347)</f>
        <v>0</v>
      </c>
      <c r="K348" s="443">
        <f>SUM(K339:K347)</f>
        <v>0</v>
      </c>
    </row>
    <row r="349" spans="1:11" x14ac:dyDescent="0.25">
      <c r="A349" s="164" t="s">
        <v>32</v>
      </c>
      <c r="B349" s="165" t="s">
        <v>79</v>
      </c>
      <c r="C349" s="374" t="str">
        <f>"FCTYF_"&amp;B349</f>
        <v>FCTYF_EPX</v>
      </c>
      <c r="D349" s="374" t="s">
        <v>952</v>
      </c>
      <c r="E349" s="428" t="s">
        <v>984</v>
      </c>
      <c r="F349" s="429">
        <f>IFERROR(_xll.Woodstock.Analyst.Xcel.UDFs.GetIndicatorValue($D349, "5 Famille de courbes="&amp;$C349&amp;";", IntrantScenario!$B$7, IntrantScenario!$B$10,F$5)/5,0)</f>
        <v>20.983231776952742</v>
      </c>
      <c r="G349" s="429">
        <f>IFERROR(_xll.Woodstock.Analyst.Xcel.UDFs.GetIndicatorValue($D349, "5 Famille de courbes="&amp;$C349&amp;";", IntrantScenario!$B$7, IntrantScenario!$B$10,G$5)/5,0)</f>
        <v>0</v>
      </c>
      <c r="H349" s="429">
        <f>IFERROR(_xll.Woodstock.Analyst.Xcel.UDFs.GetIndicatorValue($D349, "5 Famille de courbes="&amp;$C349&amp;";", IntrantScenario!$B$7, IntrantScenario!$B$10,H$5)/5,0)</f>
        <v>24.860000038146971</v>
      </c>
      <c r="I349" s="429">
        <f>IFERROR(_xll.Woodstock.Analyst.Xcel.UDFs.GetIndicatorValue($D349, "5 Famille de courbes="&amp;$C349&amp;";", IntrantScenario!$B$7, IntrantScenario!$B$10,I$5)/5,0)</f>
        <v>232.43335859626532</v>
      </c>
      <c r="J349" s="429">
        <f>IFERROR(_xll.Woodstock.Analyst.Xcel.UDFs.GetIndicatorValue($D349, "5 Famille de courbes="&amp;$C349&amp;";", IntrantScenario!$B$7, IntrantScenario!$B$10,J$5)/5,0)</f>
        <v>142.38806238174439</v>
      </c>
      <c r="K349" s="429">
        <f>IFERROR(_xll.Woodstock.Analyst.Xcel.UDFs.GetIndicatorValueAverage($D349, "5 Famille de courbes="&amp;$C349&amp;";", IntrantScenario!$B$7, IntrantScenario!$B$10,"2", "6")/5,0)</f>
        <v>84.132930558621894</v>
      </c>
    </row>
    <row r="350" spans="1:11" x14ac:dyDescent="0.25">
      <c r="A350" s="164" t="s">
        <v>32</v>
      </c>
      <c r="B350" s="165" t="s">
        <v>79</v>
      </c>
      <c r="C350" s="374" t="str">
        <f>"FCTYF_"&amp;B350</f>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"FCTYF_"&amp;B351</f>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"FCTYF_"&amp;B352</f>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"FCTYF_"&amp;B353</f>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"FCTYF_"&amp;B354</f>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"FCTYF_"&amp;B355</f>
        <v>FCTYF_EPX</v>
      </c>
      <c r="D355" s="441"/>
      <c r="E355" s="442" t="s">
        <v>984</v>
      </c>
      <c r="F355" s="443">
        <f>SUM(F349:F354)</f>
        <v>20.983231776952742</v>
      </c>
      <c r="G355" s="443">
        <f>SUM(G349:G354)</f>
        <v>0</v>
      </c>
      <c r="H355" s="443">
        <f>SUM(H349:H354)</f>
        <v>24.860000038146971</v>
      </c>
      <c r="I355" s="443">
        <f>SUM(I349:I354)</f>
        <v>232.43335859626532</v>
      </c>
      <c r="J355" s="443">
        <f>SUM(J349:J354)</f>
        <v>142.38806238174439</v>
      </c>
      <c r="K355" s="443">
        <f>SUM(K349:K354)</f>
        <v>84.132930558621894</v>
      </c>
    </row>
    <row r="356" spans="1:11" x14ac:dyDescent="0.25">
      <c r="A356" s="164" t="s">
        <v>32</v>
      </c>
      <c r="B356" s="165" t="s">
        <v>79</v>
      </c>
      <c r="C356" s="374" t="str">
        <f>"FCTYF_"&amp;B356</f>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"FCTYF_"&amp;B357</f>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"FCTYF_"&amp;B358</f>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"FCTYF_"&amp;B359</f>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"FCTYF_"&amp;B360</f>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"FCTYF_"&amp;B361</f>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"FCTYF_"&amp;B362</f>
        <v>FCTYF_EPX</v>
      </c>
      <c r="D362" s="445"/>
      <c r="E362" s="442" t="s">
        <v>520</v>
      </c>
      <c r="F362" s="443">
        <f>SUM(F356:F361)</f>
        <v>0</v>
      </c>
      <c r="G362" s="443">
        <f>SUM(G356:G361)</f>
        <v>0</v>
      </c>
      <c r="H362" s="443">
        <f>SUM(H356:H361)</f>
        <v>0</v>
      </c>
      <c r="I362" s="443">
        <f>SUM(I356:I361)</f>
        <v>0</v>
      </c>
      <c r="J362" s="443">
        <f>SUM(J356:J361)</f>
        <v>0</v>
      </c>
      <c r="K362" s="443">
        <f>SUM(K356:K361)</f>
        <v>0</v>
      </c>
    </row>
    <row r="363" spans="1:11" x14ac:dyDescent="0.25">
      <c r="A363" s="164" t="s">
        <v>32</v>
      </c>
      <c r="B363" s="165" t="s">
        <v>79</v>
      </c>
      <c r="C363" s="374" t="str">
        <f>"FCTYF_"&amp;B363</f>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"FCTYF_"&amp;B364</f>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"FCTYF_"&amp;B365</f>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"FCTYF_"&amp;B366</f>
        <v>FCTYF_EPX</v>
      </c>
      <c r="D366" s="445"/>
      <c r="E366" s="442" t="s">
        <v>551</v>
      </c>
      <c r="F366" s="443">
        <f>SUM(F363:F365)</f>
        <v>0</v>
      </c>
      <c r="G366" s="443">
        <f>SUM(G363:G365)</f>
        <v>0</v>
      </c>
      <c r="H366" s="443">
        <f>SUM(H363:H365)</f>
        <v>0</v>
      </c>
      <c r="I366" s="443">
        <f>SUM(I363:I365)</f>
        <v>0</v>
      </c>
      <c r="J366" s="443">
        <f>SUM(J363:J365)</f>
        <v>0</v>
      </c>
      <c r="K366" s="443">
        <f>SUM(K363:K365)</f>
        <v>0</v>
      </c>
    </row>
    <row r="367" spans="1:11" x14ac:dyDescent="0.25">
      <c r="A367" s="164" t="s">
        <v>32</v>
      </c>
      <c r="B367" s="165" t="s">
        <v>79</v>
      </c>
      <c r="C367" s="374" t="str">
        <f>"FCTYF_"&amp;B367</f>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"FCTYF_"&amp;B368</f>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"FCTYF_"&amp;B369</f>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"FCTYF_"&amp;B370</f>
        <v>FCTYF_EPX</v>
      </c>
      <c r="D370" s="445"/>
      <c r="E370" s="442" t="s">
        <v>1056</v>
      </c>
      <c r="F370" s="443">
        <f>SUM(F367:F369)</f>
        <v>0</v>
      </c>
      <c r="G370" s="443">
        <f>SUM(G367:G369)</f>
        <v>0</v>
      </c>
      <c r="H370" s="443">
        <f>SUM(H367:H369)</f>
        <v>0</v>
      </c>
      <c r="I370" s="443">
        <f>SUM(I367:I369)</f>
        <v>0</v>
      </c>
      <c r="J370" s="443">
        <f>SUM(J367:J369)</f>
        <v>0</v>
      </c>
      <c r="K370" s="443">
        <f>SUM(K367:K369)</f>
        <v>0</v>
      </c>
    </row>
    <row r="371" spans="1:11" x14ac:dyDescent="0.25">
      <c r="A371" s="164" t="s">
        <v>32</v>
      </c>
      <c r="B371" s="165" t="s">
        <v>79</v>
      </c>
      <c r="C371" s="374" t="str">
        <f>"FCTYF_"&amp;B371</f>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"FCTYF_"&amp;B372</f>
        <v>FCTYF_EPX</v>
      </c>
      <c r="D372" s="374" t="s">
        <v>825</v>
      </c>
      <c r="E372" s="428" t="s">
        <v>1057</v>
      </c>
      <c r="F372" s="429">
        <f>IFERROR(_xll.Woodstock.Analyst.Xcel.UDFs.GetIndicatorValue($D372, "5 Famille de courbes="&amp;$C372&amp;";", IntrantScenario!$B$7, IntrantScenario!$B$10,F$5)/5,0)</f>
        <v>681.10013310760257</v>
      </c>
      <c r="G372" s="429">
        <f>IFERROR(_xll.Woodstock.Analyst.Xcel.UDFs.GetIndicatorValue($D372, "5 Famille de courbes="&amp;$C372&amp;";", IntrantScenario!$B$7, IntrantScenario!$B$10,G$5)/5,0)</f>
        <v>594.66950584501024</v>
      </c>
      <c r="H372" s="429">
        <f>IFERROR(_xll.Woodstock.Analyst.Xcel.UDFs.GetIndicatorValue($D372, "5 Famille de courbes="&amp;$C372&amp;";", IntrantScenario!$B$7, IntrantScenario!$B$10,H$5)/5,0)</f>
        <v>793.12122224420307</v>
      </c>
      <c r="I372" s="429">
        <f>IFERROR(_xll.Woodstock.Analyst.Xcel.UDFs.GetIndicatorValue($D372, "5 Famille de courbes="&amp;$C372&amp;";", IntrantScenario!$B$7, IntrantScenario!$B$10,I$5)/5,0)</f>
        <v>399.33191751837728</v>
      </c>
      <c r="J372" s="429">
        <f>IFERROR(_xll.Woodstock.Analyst.Xcel.UDFs.GetIndicatorValue($D372, "5 Famille de courbes="&amp;$C372&amp;";", IntrantScenario!$B$7, IntrantScenario!$B$10,J$5)/5,0)</f>
        <v>583.50223683714864</v>
      </c>
      <c r="K372" s="429">
        <f>IFERROR(_xll.Woodstock.Analyst.Xcel.UDFs.GetIndicatorValueAverage($D372, "5 Famille de courbes="&amp;$C372&amp;";", IntrantScenario!$B$7, IntrantScenario!$B$10,"2", "6")/5,0)</f>
        <v>610.34500311046838</v>
      </c>
    </row>
    <row r="373" spans="1:11" x14ac:dyDescent="0.25">
      <c r="A373" s="164" t="s">
        <v>32</v>
      </c>
      <c r="B373" s="165" t="s">
        <v>79</v>
      </c>
      <c r="C373" s="374" t="str">
        <f>"FCTYF_"&amp;B373</f>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"FCTYF_"&amp;B375</f>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"FCTYF_"&amp;B376</f>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"FCTYF_"&amp;B377</f>
        <v>FCTYF_EPX</v>
      </c>
      <c r="D377" s="445"/>
      <c r="E377" s="442" t="s">
        <v>1057</v>
      </c>
      <c r="F377" s="443">
        <f>SUM(F371:F376)</f>
        <v>681.10013310760257</v>
      </c>
      <c r="G377" s="443">
        <f>SUM(G371:G376)</f>
        <v>594.66950584501024</v>
      </c>
      <c r="H377" s="443">
        <f>SUM(H371:H376)</f>
        <v>793.12122224420307</v>
      </c>
      <c r="I377" s="443">
        <f>SUM(I371:I376)</f>
        <v>399.33191751837728</v>
      </c>
      <c r="J377" s="443">
        <f>SUM(J371:J376)</f>
        <v>583.50223683714864</v>
      </c>
      <c r="K377" s="443">
        <f>SUM(K371:K376)</f>
        <v>610.34500311046838</v>
      </c>
    </row>
    <row r="378" spans="1:11" x14ac:dyDescent="0.25">
      <c r="A378" s="164" t="s">
        <v>32</v>
      </c>
      <c r="B378" s="165" t="s">
        <v>79</v>
      </c>
      <c r="C378" s="374" t="str">
        <f>"FCTYF_"&amp;B378</f>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"FCTYF_"&amp;B379</f>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"FCTYF_"&amp;B380</f>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"FCTYF_"&amp;B381</f>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"FCTYF_"&amp;B382</f>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"FCTYF_"&amp;B383</f>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"FCTYF_"&amp;B384</f>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"FCTYF_"&amp;B385</f>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"FCTYF_"&amp;B386</f>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"FCTYF_"&amp;B387</f>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"FCTYF_"&amp;B388</f>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"FCTYF_"&amp;B389</f>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"FCTYF_"&amp;B390</f>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"FCTYF_"&amp;B391</f>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"FCTYF_"&amp;B392</f>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"FCTYF_"&amp;B393</f>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"FCTYF_"&amp;B394</f>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"FCTYF_"&amp;B395</f>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"FCTYF_"&amp;B396</f>
        <v>FCTYF_EPX</v>
      </c>
      <c r="D396" s="445"/>
      <c r="E396" s="442" t="s">
        <v>1058</v>
      </c>
      <c r="F396" s="443">
        <f>SUM(F378:F395)</f>
        <v>0</v>
      </c>
      <c r="G396" s="443">
        <f>SUM(G378:G395)</f>
        <v>0</v>
      </c>
      <c r="H396" s="443">
        <f>SUM(H378:H395)</f>
        <v>0</v>
      </c>
      <c r="I396" s="443">
        <f>SUM(I378:I395)</f>
        <v>0</v>
      </c>
      <c r="J396" s="443">
        <f>SUM(J378:J395)</f>
        <v>0</v>
      </c>
      <c r="K396" s="443">
        <f>SUM(K378:K395)</f>
        <v>0</v>
      </c>
    </row>
    <row r="397" spans="1:11" x14ac:dyDescent="0.25">
      <c r="A397" s="164" t="s">
        <v>32</v>
      </c>
      <c r="B397" s="165" t="s">
        <v>79</v>
      </c>
      <c r="C397" s="374" t="str">
        <f>"FCTYF_"&amp;B397</f>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"FCTYF_"&amp;B398</f>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1059.4385003730654</v>
      </c>
      <c r="I398" s="429">
        <f>IFERROR(_xll.Woodstock.Analyst.Xcel.UDFs.GetIndicatorValue($D398, "5 Famille de courbes="&amp;$C398&amp;";", IntrantScenario!$B$7, IntrantScenario!$B$10,I$5)/5,0)</f>
        <v>1223.6016585558652</v>
      </c>
      <c r="J398" s="429">
        <f>IFERROR(_xll.Woodstock.Analyst.Xcel.UDFs.GetIndicatorValue($D398, "5 Famille de courbes="&amp;$C398&amp;";", IntrantScenario!$B$7, IntrantScenario!$B$10,J$5)/5,0)</f>
        <v>1317.1381739497185</v>
      </c>
      <c r="K398" s="429">
        <f>IFERROR(_xll.Woodstock.Analyst.Xcel.UDFs.GetIndicatorValueAverage($D398, "5 Famille de courbes="&amp;$C398&amp;";", IntrantScenario!$B$7, IntrantScenario!$B$10,"2", "6")/5,0)</f>
        <v>720.03566657572981</v>
      </c>
    </row>
    <row r="399" spans="1:11" x14ac:dyDescent="0.25">
      <c r="A399" s="164" t="s">
        <v>32</v>
      </c>
      <c r="B399" s="165" t="s">
        <v>79</v>
      </c>
      <c r="C399" s="374" t="str">
        <f>"FCTYF_"&amp;B399</f>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"FCTYF_"&amp;B400</f>
        <v>FCTYF_EPX</v>
      </c>
      <c r="D400" s="445"/>
      <c r="E400" s="442" t="s">
        <v>742</v>
      </c>
      <c r="F400" s="443">
        <f>SUM(F397:F399)</f>
        <v>0</v>
      </c>
      <c r="G400" s="443">
        <f>SUM(G397:G399)</f>
        <v>0</v>
      </c>
      <c r="H400" s="443">
        <f>SUM(H397:H399)</f>
        <v>1059.4385003730654</v>
      </c>
      <c r="I400" s="443">
        <f>SUM(I397:I399)</f>
        <v>1223.6016585558652</v>
      </c>
      <c r="J400" s="443">
        <f>SUM(J397:J399)</f>
        <v>1317.1381739497185</v>
      </c>
      <c r="K400" s="443">
        <f>SUM(K397:K399)</f>
        <v>720.03566657572981</v>
      </c>
    </row>
    <row r="401" spans="1:11" x14ac:dyDescent="0.25">
      <c r="A401" s="164" t="s">
        <v>32</v>
      </c>
      <c r="B401" s="165" t="s">
        <v>79</v>
      </c>
      <c r="C401" s="374" t="str">
        <f>"FCTYF_"&amp;B401</f>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"FCTYF_"&amp;B402</f>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"FCTYF_"&amp;B403</f>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"FCTYF_"&amp;B404</f>
        <v>FCTYF_EPX</v>
      </c>
      <c r="D404" s="374" t="s">
        <v>855</v>
      </c>
      <c r="E404" s="428" t="s">
        <v>515</v>
      </c>
      <c r="F404" s="429">
        <f>IFERROR(_xll.Woodstock.Analyst.Xcel.UDFs.GetIndicatorValue($D404, "5 Famille de courbes="&amp;$C404&amp;";", IntrantScenario!$B$7, IntrantScenario!$B$10,F$5)/5,0)</f>
        <v>704.70731828808789</v>
      </c>
      <c r="G404" s="429">
        <f>IFERROR(_xll.Woodstock.Analyst.Xcel.UDFs.GetIndicatorValue($D404, "5 Famille de courbes="&amp;$C404&amp;";", IntrantScenario!$B$7, IntrantScenario!$B$10,G$5)/5,0)</f>
        <v>596.44424763768916</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260.23031318515541</v>
      </c>
    </row>
    <row r="405" spans="1:11" x14ac:dyDescent="0.25">
      <c r="A405" s="164" t="s">
        <v>32</v>
      </c>
      <c r="B405" s="165" t="s">
        <v>79</v>
      </c>
      <c r="C405" s="374" t="str">
        <f>"FCTYF_"&amp;B405</f>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"FCTYF_"&amp;B407</f>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"FCTYF_"&amp;B408</f>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0</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0</v>
      </c>
    </row>
    <row r="409" spans="1:11" x14ac:dyDescent="0.25">
      <c r="A409" s="164" t="s">
        <v>32</v>
      </c>
      <c r="B409" s="165" t="s">
        <v>79</v>
      </c>
      <c r="C409" s="374" t="str">
        <f>"FCTYF_"&amp;B409</f>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"FCTYF_"&amp;B410</f>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"FCTYF_"&amp;B411</f>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"FCTYF_"&amp;B412</f>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"FCTYF_"&amp;B413</f>
        <v>FCTYF_EPX</v>
      </c>
      <c r="D413" s="445"/>
      <c r="E413" s="442" t="s">
        <v>515</v>
      </c>
      <c r="F413" s="443">
        <f>SUM(F401:F412)</f>
        <v>704.70731828808789</v>
      </c>
      <c r="G413" s="443">
        <f>SUM(G401:G412)</f>
        <v>596.44424763768916</v>
      </c>
      <c r="H413" s="443">
        <f>SUM(H401:H412)</f>
        <v>0</v>
      </c>
      <c r="I413" s="443">
        <f>SUM(I401:I412)</f>
        <v>0</v>
      </c>
      <c r="J413" s="443">
        <f>SUM(J401:J412)</f>
        <v>0</v>
      </c>
      <c r="K413" s="443">
        <f>SUM(K401:K412)</f>
        <v>260.23031318515541</v>
      </c>
    </row>
    <row r="414" spans="1:11" x14ac:dyDescent="0.25">
      <c r="A414" s="164" t="s">
        <v>32</v>
      </c>
      <c r="B414" s="165" t="s">
        <v>79</v>
      </c>
      <c r="C414" s="374" t="str">
        <f>"FCTYF_"&amp;B414</f>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"FCTYF_"&amp;B415</f>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"FCTYF_"&amp;B416</f>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"FCTYF_"&amp;B417</f>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"FCTYF_"&amp;B418</f>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"FCTYF_"&amp;B419</f>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"FCTYF_"&amp;B420</f>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"FCTYF_"&amp;B421</f>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"FCTYF_"&amp;B422</f>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"FCTYF_"&amp;B423</f>
        <v>FCTYF_EPX</v>
      </c>
      <c r="D423" s="445"/>
      <c r="E423" s="442" t="s">
        <v>743</v>
      </c>
      <c r="F423" s="443">
        <f>SUM(F414:F422)</f>
        <v>0</v>
      </c>
      <c r="G423" s="443">
        <f>SUM(G414:G422)</f>
        <v>0</v>
      </c>
      <c r="H423" s="443">
        <f>SUM(H414:H422)</f>
        <v>0</v>
      </c>
      <c r="I423" s="443">
        <f>SUM(I414:I422)</f>
        <v>0</v>
      </c>
      <c r="J423" s="443">
        <f>SUM(J414:J422)</f>
        <v>0</v>
      </c>
      <c r="K423" s="443">
        <f>SUM(K414:K422)</f>
        <v>0</v>
      </c>
    </row>
    <row r="424" spans="1:11" x14ac:dyDescent="0.25">
      <c r="A424" s="164" t="s">
        <v>32</v>
      </c>
      <c r="B424" s="165" t="s">
        <v>79</v>
      </c>
      <c r="C424" s="374" t="str">
        <f>"FCTYF_"&amp;B424</f>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"FCTYF_"&amp;B425</f>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"FCTYF_"&amp;B426</f>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"FCTYF_"&amp;B427</f>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"FCTYF_"&amp;B428</f>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"FCTYF_"&amp;B429</f>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"FCTYF_"&amp;B430</f>
        <v>FCTYF_EPX</v>
      </c>
      <c r="D430" s="374" t="s">
        <v>880</v>
      </c>
      <c r="E430" s="428" t="s">
        <v>873</v>
      </c>
      <c r="F430" s="429">
        <f>IFERROR(_xll.Woodstock.Analyst.Xcel.UDFs.GetIndicatorValue($D430, "5 Famille de courbes="&amp;$C430&amp;";", IntrantScenario!$B$7, IntrantScenario!$B$10,F$5)/5,0)</f>
        <v>41.749644333124159</v>
      </c>
      <c r="G430" s="429">
        <f>IFERROR(_xll.Woodstock.Analyst.Xcel.UDFs.GetIndicatorValue($D430, "5 Famille de courbes="&amp;$C430&amp;";", IntrantScenario!$B$7, IntrantScenario!$B$10,G$5)/5,0)</f>
        <v>158.35843636244536</v>
      </c>
      <c r="H430" s="429">
        <f>IFERROR(_xll.Woodstock.Analyst.Xcel.UDFs.GetIndicatorValue($D430, "5 Famille de courbes="&amp;$C430&amp;";", IntrantScenario!$B$7, IntrantScenario!$B$10,H$5)/5,0)</f>
        <v>0</v>
      </c>
      <c r="I430" s="429">
        <f>IFERROR(_xll.Woodstock.Analyst.Xcel.UDFs.GetIndicatorValue($D430, "5 Famille de courbes="&amp;$C430&amp;";", IntrantScenario!$B$7, IntrantScenario!$B$10,I$5)/5,0)</f>
        <v>181.10012950003147</v>
      </c>
      <c r="J430" s="429">
        <f>IFERROR(_xll.Woodstock.Analyst.Xcel.UDFs.GetIndicatorValue($D430, "5 Famille de courbes="&amp;$C430&amp;";", IntrantScenario!$B$7, IntrantScenario!$B$10,J$5)/5,0)</f>
        <v>94.669503468275067</v>
      </c>
      <c r="K430" s="429">
        <f>IFERROR(_xll.Woodstock.Analyst.Xcel.UDFs.GetIndicatorValueAverage($D430, "5 Famille de courbes="&amp;$C430&amp;";", IntrantScenario!$B$7, IntrantScenario!$B$10,"2", "6")/5,0)</f>
        <v>95.175542732775213</v>
      </c>
    </row>
    <row r="431" spans="1:11" x14ac:dyDescent="0.25">
      <c r="A431" s="164" t="s">
        <v>32</v>
      </c>
      <c r="B431" s="165" t="s">
        <v>79</v>
      </c>
      <c r="C431" s="374" t="str">
        <f>"FCTYF_"&amp;B431</f>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"FCTYF_"&amp;B432</f>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"FCTYF_"&amp;B433</f>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"FCTYF_"&amp;B434</f>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"FCTYF_"&amp;B435</f>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"FCTYF_"&amp;B436</f>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"FCTYF_"&amp;B437</f>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"FCTYF_"&amp;B439</f>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"FCTYF_"&amp;B440</f>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"FCTYF_"&amp;B441</f>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"FCTYF_"&amp;B442</f>
        <v>FCTYF_EPX</v>
      </c>
      <c r="D442" s="445"/>
      <c r="E442" s="442" t="s">
        <v>873</v>
      </c>
      <c r="F442" s="443">
        <f>SUM(F424:F441)</f>
        <v>41.749644333124159</v>
      </c>
      <c r="G442" s="443">
        <f>SUM(G424:G441)</f>
        <v>158.35843636244536</v>
      </c>
      <c r="H442" s="443">
        <f>SUM(H424:H441)</f>
        <v>0</v>
      </c>
      <c r="I442" s="443">
        <f>SUM(I424:I441)</f>
        <v>181.10012950003147</v>
      </c>
      <c r="J442" s="443">
        <f>SUM(J424:J441)</f>
        <v>94.669503468275067</v>
      </c>
      <c r="K442" s="443">
        <f>SUM(K424:K441)</f>
        <v>95.175542732775213</v>
      </c>
    </row>
    <row r="443" spans="1:11" x14ac:dyDescent="0.25">
      <c r="A443" s="164" t="s">
        <v>32</v>
      </c>
      <c r="B443" s="165" t="s">
        <v>79</v>
      </c>
      <c r="C443" s="374" t="str">
        <f>"FCTYF_"&amp;B443</f>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"FCTYF_"&amp;B444</f>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"FCTYF_"&amp;B445</f>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"FCTYF_"&amp;B446</f>
        <v>FCTYF_EPX</v>
      </c>
      <c r="D446" s="445"/>
      <c r="E446" s="442" t="s">
        <v>721</v>
      </c>
      <c r="F446" s="443">
        <f>SUM(F443:F445)</f>
        <v>0</v>
      </c>
      <c r="G446" s="443">
        <f>SUM(G443:G445)</f>
        <v>0</v>
      </c>
      <c r="H446" s="443">
        <f>SUM(H443:H445)</f>
        <v>0</v>
      </c>
      <c r="I446" s="443">
        <f>SUM(I443:I445)</f>
        <v>0</v>
      </c>
      <c r="J446" s="443">
        <f>SUM(J443:J445)</f>
        <v>0</v>
      </c>
      <c r="K446" s="443">
        <f>SUM(K443:K445)</f>
        <v>0</v>
      </c>
    </row>
    <row r="447" spans="1:11" x14ac:dyDescent="0.25">
      <c r="A447" s="164" t="s">
        <v>32</v>
      </c>
      <c r="B447" s="165" t="s">
        <v>79</v>
      </c>
      <c r="C447" s="374" t="str">
        <f>"FCTYF_"&amp;B447</f>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"FCTYF_"&amp;B448</f>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"FCTYF_"&amp;B449</f>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"FCTYF_"&amp;B450</f>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"FCTYF_"&amp;B451</f>
        <v>FCTYF_EPX</v>
      </c>
      <c r="D451" s="374" t="s">
        <v>899</v>
      </c>
      <c r="E451" s="428" t="s">
        <v>535</v>
      </c>
      <c r="F451" s="429">
        <f>IFERROR(_xll.Woodstock.Analyst.Xcel.UDFs.GetIndicatorValue($D451, "5 Famille de courbes="&amp;$C451&amp;";", IntrantScenario!$B$7, IntrantScenario!$B$10,F$5)/5,0)</f>
        <v>20.983231776952742</v>
      </c>
      <c r="G451" s="429">
        <f>IFERROR(_xll.Woodstock.Analyst.Xcel.UDFs.GetIndicatorValue($D451, "5 Famille de courbes="&amp;$C451&amp;";", IntrantScenario!$B$7, IntrantScenario!$B$10,G$5)/5,0)</f>
        <v>0</v>
      </c>
      <c r="H451" s="429">
        <f>IFERROR(_xll.Woodstock.Analyst.Xcel.UDFs.GetIndicatorValue($D451, "5 Famille de courbes="&amp;$C451&amp;";", IntrantScenario!$B$7, IntrantScenario!$B$10,H$5)/5,0)</f>
        <v>24.860000038146971</v>
      </c>
      <c r="I451" s="429">
        <f>IFERROR(_xll.Woodstock.Analyst.Xcel.UDFs.GetIndicatorValue($D451, "5 Famille de courbes="&amp;$C451&amp;";", IntrantScenario!$B$7, IntrantScenario!$B$10,I$5)/5,0)</f>
        <v>232.43335859626532</v>
      </c>
      <c r="J451" s="429">
        <f>IFERROR(_xll.Woodstock.Analyst.Xcel.UDFs.GetIndicatorValue($D451, "5 Famille de courbes="&amp;$C451&amp;";", IntrantScenario!$B$7, IntrantScenario!$B$10,J$5)/5,0)</f>
        <v>142.38806238174439</v>
      </c>
      <c r="K451" s="429">
        <f>IFERROR(_xll.Woodstock.Analyst.Xcel.UDFs.GetIndicatorValueAverage($D451, "5 Famille de courbes="&amp;$C451&amp;";", IntrantScenario!$B$7, IntrantScenario!$B$10,"2", "6")/5,0)</f>
        <v>84.132930558621894</v>
      </c>
    </row>
    <row r="452" spans="1:11" x14ac:dyDescent="0.25">
      <c r="A452" s="164" t="s">
        <v>32</v>
      </c>
      <c r="B452" s="165" t="s">
        <v>79</v>
      </c>
      <c r="C452" s="374" t="str">
        <f>"FCTYF_"&amp;B452</f>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"FCTYF_"&amp;B453</f>
        <v>FCTYF_EPX</v>
      </c>
      <c r="D453" s="445"/>
      <c r="E453" s="442" t="s">
        <v>535</v>
      </c>
      <c r="F453" s="443">
        <f>SUM(F447:F452)</f>
        <v>20.983231776952742</v>
      </c>
      <c r="G453" s="443">
        <f>SUM(G447:G452)</f>
        <v>0</v>
      </c>
      <c r="H453" s="443">
        <f>SUM(H447:H452)</f>
        <v>24.860000038146971</v>
      </c>
      <c r="I453" s="443">
        <f>SUM(I447:I452)</f>
        <v>232.43335859626532</v>
      </c>
      <c r="J453" s="443">
        <f>SUM(J447:J452)</f>
        <v>142.38806238174439</v>
      </c>
      <c r="K453" s="443">
        <f>SUM(K447:K452)</f>
        <v>84.132930558621894</v>
      </c>
    </row>
    <row r="454" spans="1:11" x14ac:dyDescent="0.25">
      <c r="A454" s="164" t="s">
        <v>32</v>
      </c>
      <c r="B454" s="165" t="s">
        <v>79</v>
      </c>
      <c r="C454" s="374" t="str">
        <f>"FCTYF_"&amp;B454</f>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"FCTYF_"&amp;B455</f>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"FCTYF_"&amp;B456</f>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"FCTYF_"&amp;B457</f>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"FCTYF_"&amp;B458</f>
        <v>FCTYF_EPX</v>
      </c>
      <c r="D458" s="374" t="s">
        <v>905</v>
      </c>
      <c r="E458" s="446" t="s">
        <v>536</v>
      </c>
      <c r="F458" s="429">
        <f>IFERROR(_xll.Woodstock.Analyst.Xcel.UDFs.GetIndicatorValue($D458, "5 Famille de courbes="&amp;$C458&amp;";", IntrantScenario!$B$7, IntrantScenario!$B$10,F$5)/5,0)</f>
        <v>681.10013310760257</v>
      </c>
      <c r="G458" s="429">
        <f>IFERROR(_xll.Woodstock.Analyst.Xcel.UDFs.GetIndicatorValue($D458, "5 Famille de courbes="&amp;$C458&amp;";", IntrantScenario!$B$7, IntrantScenario!$B$10,G$5)/5,0)</f>
        <v>594.66950584501024</v>
      </c>
      <c r="H458" s="429">
        <f>IFERROR(_xll.Woodstock.Analyst.Xcel.UDFs.GetIndicatorValue($D458, "5 Famille de courbes="&amp;$C458&amp;";", IntrantScenario!$B$7, IntrantScenario!$B$10,H$5)/5,0)</f>
        <v>793.12122224420307</v>
      </c>
      <c r="I458" s="429">
        <f>IFERROR(_xll.Woodstock.Analyst.Xcel.UDFs.GetIndicatorValue($D458, "5 Famille de courbes="&amp;$C458&amp;";", IntrantScenario!$B$7, IntrantScenario!$B$10,I$5)/5,0)</f>
        <v>399.33191751837728</v>
      </c>
      <c r="J458" s="429">
        <f>IFERROR(_xll.Woodstock.Analyst.Xcel.UDFs.GetIndicatorValue($D458, "5 Famille de courbes="&amp;$C458&amp;";", IntrantScenario!$B$7, IntrantScenario!$B$10,J$5)/5,0)</f>
        <v>583.50223683714864</v>
      </c>
      <c r="K458" s="429">
        <f>IFERROR(_xll.Woodstock.Analyst.Xcel.UDFs.GetIndicatorValueAverage($D458, "5 Famille de courbes="&amp;$C458&amp;";", IntrantScenario!$B$7, IntrantScenario!$B$10,"2", "6")/5,0)</f>
        <v>610.34500311046838</v>
      </c>
    </row>
    <row r="459" spans="1:11" x14ac:dyDescent="0.25">
      <c r="A459" s="164" t="s">
        <v>32</v>
      </c>
      <c r="B459" s="165" t="s">
        <v>79</v>
      </c>
      <c r="C459" s="374" t="str">
        <f>"FCTYF_"&amp;B459</f>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"FCTYF_"&amp;B460</f>
        <v>FCTYF_EPX</v>
      </c>
      <c r="D460" s="445"/>
      <c r="E460" s="442" t="s">
        <v>536</v>
      </c>
      <c r="F460" s="443">
        <f>SUM(F454:F459)</f>
        <v>681.10013310760257</v>
      </c>
      <c r="G460" s="443">
        <f>SUM(G454:G459)</f>
        <v>594.66950584501024</v>
      </c>
      <c r="H460" s="443">
        <f>SUM(H454:H459)</f>
        <v>793.12122224420307</v>
      </c>
      <c r="I460" s="443">
        <f>SUM(I454:I459)</f>
        <v>399.33191751837728</v>
      </c>
      <c r="J460" s="443">
        <f>SUM(J454:J459)</f>
        <v>583.50223683714864</v>
      </c>
      <c r="K460" s="443">
        <f>SUM(K454:K459)</f>
        <v>610.34500311046838</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"FCTYF_"&amp;B463</f>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"FCTYF_"&amp;B464</f>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"FCTYF_"&amp;B465</f>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"FCTYF_"&amp;B466</f>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"FCTYF_"&amp;B467</f>
        <v>FCTYF_ERO</v>
      </c>
      <c r="D467" s="441"/>
      <c r="E467" s="442" t="s">
        <v>1046</v>
      </c>
      <c r="F467" s="443">
        <f>SUM(F462:F466)</f>
        <v>0</v>
      </c>
      <c r="G467" s="443">
        <f>SUM(G462:G466)</f>
        <v>0</v>
      </c>
      <c r="H467" s="443">
        <f>SUM(H462:H466)</f>
        <v>0</v>
      </c>
      <c r="I467" s="443">
        <f>SUM(I462:I466)</f>
        <v>0</v>
      </c>
      <c r="J467" s="443">
        <f>SUM(J462:J466)</f>
        <v>0</v>
      </c>
      <c r="K467" s="443">
        <f>SUM(K462:K466)</f>
        <v>0</v>
      </c>
    </row>
    <row r="468" spans="1:11" x14ac:dyDescent="0.25">
      <c r="A468" s="164" t="s">
        <v>133</v>
      </c>
      <c r="B468" s="165" t="s">
        <v>132</v>
      </c>
      <c r="C468" s="374" t="str">
        <f>"FCTYF_"&amp;B468</f>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"FCTYF_"&amp;B469</f>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"FCTYF_"&amp;B470</f>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"FCTYF_"&amp;B471</f>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"FCTYF_"&amp;B472</f>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"FCTYF_"&amp;B473</f>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"FCTYF_"&amp;B474</f>
        <v>FCTYF_ERO</v>
      </c>
      <c r="D474" s="441"/>
      <c r="E474" s="442" t="s">
        <v>518</v>
      </c>
      <c r="F474" s="443">
        <f>SUM(F468:F473)</f>
        <v>0</v>
      </c>
      <c r="G474" s="443">
        <f>SUM(G468:G473)</f>
        <v>0</v>
      </c>
      <c r="H474" s="443">
        <f>SUM(H468:H473)</f>
        <v>0</v>
      </c>
      <c r="I474" s="443">
        <f>SUM(I468:I473)</f>
        <v>0</v>
      </c>
      <c r="J474" s="443">
        <f>SUM(J468:J473)</f>
        <v>0</v>
      </c>
      <c r="K474" s="443">
        <f>SUM(K468:K473)</f>
        <v>0</v>
      </c>
    </row>
    <row r="475" spans="1:11" x14ac:dyDescent="0.25">
      <c r="A475" s="164" t="s">
        <v>133</v>
      </c>
      <c r="B475" s="165" t="s">
        <v>132</v>
      </c>
      <c r="C475" s="374" t="str">
        <f>"FCTYF_"&amp;B475</f>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"FCTYF_"&amp;B476</f>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"FCTYF_"&amp;B477</f>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"FCTYF_"&amp;B478</f>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"FCTYF_"&amp;B479</f>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"FCTYF_"&amp;B480</f>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"FCTYF_"&amp;B481</f>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"FCTYF_"&amp;B482</f>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"FCTYF_"&amp;B483</f>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"FCTYF_"&amp;B484</f>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"FCTYF_"&amp;B485</f>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"FCTYF_"&amp;B486</f>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"FCTYF_"&amp;B487</f>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"FCTYF_"&amp;B488</f>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"FCTYF_"&amp;B489</f>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"FCTYF_"&amp;B490</f>
        <v>FCTYF_ERO</v>
      </c>
      <c r="D490" s="441"/>
      <c r="E490" s="442" t="s">
        <v>513</v>
      </c>
      <c r="F490" s="443">
        <f>SUM(F475:F489)</f>
        <v>0</v>
      </c>
      <c r="G490" s="443">
        <f>SUM(G475:G489)</f>
        <v>0</v>
      </c>
      <c r="H490" s="443">
        <f>SUM(H475:H489)</f>
        <v>0</v>
      </c>
      <c r="I490" s="443">
        <f>SUM(I475:I489)</f>
        <v>0</v>
      </c>
      <c r="J490" s="443">
        <f>SUM(J475:J489)</f>
        <v>0</v>
      </c>
      <c r="K490" s="443">
        <f>SUM(K475:K489)</f>
        <v>0</v>
      </c>
    </row>
    <row r="491" spans="1:11" x14ac:dyDescent="0.25">
      <c r="A491" s="164" t="s">
        <v>133</v>
      </c>
      <c r="B491" s="165" t="s">
        <v>132</v>
      </c>
      <c r="C491" s="374" t="str">
        <f>"FCTYF_"&amp;B491</f>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"FCTYF_"&amp;B492</f>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"FCTYF_"&amp;B493</f>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"FCTYF_"&amp;B495</f>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"FCTYF_"&amp;B496</f>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"FCTYF_"&amp;B497</f>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"FCTYF_"&amp;B498</f>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"FCTYF_"&amp;B499</f>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"FCTYF_"&amp;B500</f>
        <v>FCTYF_ERO</v>
      </c>
      <c r="D500" s="445"/>
      <c r="E500" s="442" t="s">
        <v>737</v>
      </c>
      <c r="F500" s="443">
        <f>SUM(F491:F499)</f>
        <v>0</v>
      </c>
      <c r="G500" s="443">
        <f>SUM(G491:G499)</f>
        <v>0</v>
      </c>
      <c r="H500" s="443">
        <f>SUM(H491:H499)</f>
        <v>0</v>
      </c>
      <c r="I500" s="443">
        <f>SUM(I491:I499)</f>
        <v>0</v>
      </c>
      <c r="J500" s="443">
        <f>SUM(J491:J499)</f>
        <v>0</v>
      </c>
      <c r="K500" s="443">
        <f>SUM(K491:K499)</f>
        <v>0</v>
      </c>
    </row>
    <row r="501" spans="1:11" x14ac:dyDescent="0.25">
      <c r="A501" s="164" t="s">
        <v>133</v>
      </c>
      <c r="B501" s="165" t="s">
        <v>132</v>
      </c>
      <c r="C501" s="374" t="str">
        <f>"FCTYF_"&amp;B501</f>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"FCTYF_"&amp;B502</f>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"FCTYF_"&amp;B503</f>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"FCTYF_"&amp;B504</f>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"FCTYF_"&amp;B505</f>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"FCTYF_"&amp;B506</f>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"FCTYF_"&amp;B507</f>
        <v>FCTYF_ERO</v>
      </c>
      <c r="D507" s="441"/>
      <c r="E507" s="442" t="s">
        <v>984</v>
      </c>
      <c r="F507" s="443">
        <f>SUM(F501:F506)</f>
        <v>0</v>
      </c>
      <c r="G507" s="443">
        <f>SUM(G501:G506)</f>
        <v>0</v>
      </c>
      <c r="H507" s="443">
        <f>SUM(H501:H506)</f>
        <v>0</v>
      </c>
      <c r="I507" s="443">
        <f>SUM(I501:I506)</f>
        <v>0</v>
      </c>
      <c r="J507" s="443">
        <f>SUM(J501:J506)</f>
        <v>0</v>
      </c>
      <c r="K507" s="443">
        <f>SUM(K501:K506)</f>
        <v>0</v>
      </c>
    </row>
    <row r="508" spans="1:11" x14ac:dyDescent="0.25">
      <c r="A508" s="164" t="s">
        <v>133</v>
      </c>
      <c r="B508" s="165" t="s">
        <v>132</v>
      </c>
      <c r="C508" s="374" t="str">
        <f>"FCTYF_"&amp;B508</f>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"FCTYF_"&amp;B509</f>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"FCTYF_"&amp;B510</f>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"FCTYF_"&amp;B511</f>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"FCTYF_"&amp;B512</f>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"FCTYF_"&amp;B513</f>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"FCTYF_"&amp;B514</f>
        <v>FCTYF_ERO</v>
      </c>
      <c r="D514" s="445"/>
      <c r="E514" s="442" t="s">
        <v>520</v>
      </c>
      <c r="F514" s="443">
        <f>SUM(F508:F513)</f>
        <v>0</v>
      </c>
      <c r="G514" s="443">
        <f>SUM(G508:G513)</f>
        <v>0</v>
      </c>
      <c r="H514" s="443">
        <f>SUM(H508:H513)</f>
        <v>0</v>
      </c>
      <c r="I514" s="443">
        <f>SUM(I508:I513)</f>
        <v>0</v>
      </c>
      <c r="J514" s="443">
        <f>SUM(J508:J513)</f>
        <v>0</v>
      </c>
      <c r="K514" s="443">
        <f>SUM(K508:K513)</f>
        <v>0</v>
      </c>
    </row>
    <row r="515" spans="1:11" x14ac:dyDescent="0.25">
      <c r="A515" s="164" t="s">
        <v>133</v>
      </c>
      <c r="B515" s="165" t="s">
        <v>132</v>
      </c>
      <c r="C515" s="374" t="str">
        <f>"FCTYF_"&amp;B515</f>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"FCTYF_"&amp;B516</f>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"FCTYF_"&amp;B517</f>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"FCTYF_"&amp;B518</f>
        <v>FCTYF_ERO</v>
      </c>
      <c r="D518" s="445"/>
      <c r="E518" s="442" t="s">
        <v>551</v>
      </c>
      <c r="F518" s="443">
        <f>SUM(F515:F517)</f>
        <v>0</v>
      </c>
      <c r="G518" s="443">
        <f>SUM(G515:G517)</f>
        <v>0</v>
      </c>
      <c r="H518" s="443">
        <f>SUM(H515:H517)</f>
        <v>0</v>
      </c>
      <c r="I518" s="443">
        <f>SUM(I515:I517)</f>
        <v>0</v>
      </c>
      <c r="J518" s="443">
        <f>SUM(J515:J517)</f>
        <v>0</v>
      </c>
      <c r="K518" s="443">
        <f>SUM(K515:K517)</f>
        <v>0</v>
      </c>
    </row>
    <row r="519" spans="1:11" x14ac:dyDescent="0.25">
      <c r="A519" s="164" t="s">
        <v>133</v>
      </c>
      <c r="B519" s="165" t="s">
        <v>132</v>
      </c>
      <c r="C519" s="374" t="str">
        <f>"FCTYF_"&amp;B519</f>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"FCTYF_"&amp;B520</f>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"FCTYF_"&amp;B521</f>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"FCTYF_"&amp;B522</f>
        <v>FCTYF_ERO</v>
      </c>
      <c r="D522" s="445"/>
      <c r="E522" s="442" t="s">
        <v>1056</v>
      </c>
      <c r="F522" s="443">
        <f>SUM(F519:F521)</f>
        <v>0</v>
      </c>
      <c r="G522" s="443">
        <f>SUM(G519:G521)</f>
        <v>0</v>
      </c>
      <c r="H522" s="443">
        <f>SUM(H519:H521)</f>
        <v>0</v>
      </c>
      <c r="I522" s="443">
        <f>SUM(I519:I521)</f>
        <v>0</v>
      </c>
      <c r="J522" s="443">
        <f>SUM(J519:J521)</f>
        <v>0</v>
      </c>
      <c r="K522" s="443">
        <f>SUM(K519:K521)</f>
        <v>0</v>
      </c>
    </row>
    <row r="523" spans="1:11" x14ac:dyDescent="0.25">
      <c r="A523" s="164" t="s">
        <v>133</v>
      </c>
      <c r="B523" s="165" t="s">
        <v>132</v>
      </c>
      <c r="C523" s="374" t="str">
        <f>"FCTYF_"&amp;B523</f>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"FCTYF_"&amp;B524</f>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"FCTYF_"&amp;B525</f>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"FCTYF_"&amp;B527</f>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"FCTYF_"&amp;B528</f>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"FCTYF_"&amp;B529</f>
        <v>FCTYF_ERO</v>
      </c>
      <c r="D529" s="445"/>
      <c r="E529" s="442" t="s">
        <v>1057</v>
      </c>
      <c r="F529" s="443">
        <f>SUM(F523:F528)</f>
        <v>0</v>
      </c>
      <c r="G529" s="443">
        <f>SUM(G523:G528)</f>
        <v>0</v>
      </c>
      <c r="H529" s="443">
        <f>SUM(H523:H528)</f>
        <v>0</v>
      </c>
      <c r="I529" s="443">
        <f>SUM(I523:I528)</f>
        <v>0</v>
      </c>
      <c r="J529" s="443">
        <f>SUM(J523:J528)</f>
        <v>0</v>
      </c>
      <c r="K529" s="443">
        <f>SUM(K523:K528)</f>
        <v>0</v>
      </c>
    </row>
    <row r="530" spans="1:11" x14ac:dyDescent="0.25">
      <c r="A530" s="164" t="s">
        <v>133</v>
      </c>
      <c r="B530" s="165" t="s">
        <v>132</v>
      </c>
      <c r="C530" s="374" t="str">
        <f>"FCTYF_"&amp;B530</f>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"FCTYF_"&amp;B531</f>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"FCTYF_"&amp;B532</f>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"FCTYF_"&amp;B533</f>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"FCTYF_"&amp;B534</f>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"FCTYF_"&amp;B535</f>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"FCTYF_"&amp;B536</f>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"FCTYF_"&amp;B537</f>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"FCTYF_"&amp;B538</f>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"FCTYF_"&amp;B539</f>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"FCTYF_"&amp;B540</f>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"FCTYF_"&amp;B541</f>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"FCTYF_"&amp;B542</f>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"FCTYF_"&amp;B543</f>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"FCTYF_"&amp;B544</f>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"FCTYF_"&amp;B545</f>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"FCTYF_"&amp;B546</f>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"FCTYF_"&amp;B547</f>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"FCTYF_"&amp;B548</f>
        <v>FCTYF_ERO</v>
      </c>
      <c r="D548" s="445"/>
      <c r="E548" s="442" t="s">
        <v>1058</v>
      </c>
      <c r="F548" s="443">
        <f>SUM(F530:F547)</f>
        <v>0</v>
      </c>
      <c r="G548" s="443">
        <f>SUM(G530:G547)</f>
        <v>0</v>
      </c>
      <c r="H548" s="443">
        <f>SUM(H530:H547)</f>
        <v>0</v>
      </c>
      <c r="I548" s="443">
        <f>SUM(I530:I547)</f>
        <v>0</v>
      </c>
      <c r="J548" s="443">
        <f>SUM(J530:J547)</f>
        <v>0</v>
      </c>
      <c r="K548" s="443">
        <f>SUM(K530:K547)</f>
        <v>0</v>
      </c>
    </row>
    <row r="549" spans="1:11" x14ac:dyDescent="0.25">
      <c r="A549" s="164" t="s">
        <v>133</v>
      </c>
      <c r="B549" s="165" t="s">
        <v>132</v>
      </c>
      <c r="C549" s="374" t="str">
        <f>"FCTYF_"&amp;B549</f>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"FCTYF_"&amp;B550</f>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"FCTYF_"&amp;B551</f>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"FCTYF_"&amp;B552</f>
        <v>FCTYF_ERO</v>
      </c>
      <c r="D552" s="445"/>
      <c r="E552" s="442" t="s">
        <v>742</v>
      </c>
      <c r="F552" s="443">
        <f>SUM(F549:F551)</f>
        <v>0</v>
      </c>
      <c r="G552" s="443">
        <f>SUM(G549:G551)</f>
        <v>0</v>
      </c>
      <c r="H552" s="443">
        <f>SUM(H549:H551)</f>
        <v>0</v>
      </c>
      <c r="I552" s="443">
        <f>SUM(I549:I551)</f>
        <v>0</v>
      </c>
      <c r="J552" s="443">
        <f>SUM(J549:J551)</f>
        <v>0</v>
      </c>
      <c r="K552" s="443">
        <f>SUM(K549:K551)</f>
        <v>0</v>
      </c>
    </row>
    <row r="553" spans="1:11" x14ac:dyDescent="0.25">
      <c r="A553" s="164" t="s">
        <v>133</v>
      </c>
      <c r="B553" s="165" t="s">
        <v>132</v>
      </c>
      <c r="C553" s="374" t="str">
        <f>"FCTYF_"&amp;B553</f>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"FCTYF_"&amp;B554</f>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"FCTYF_"&amp;B555</f>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"FCTYF_"&amp;B556</f>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"FCTYF_"&amp;B557</f>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"FCTYF_"&amp;B559</f>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"FCTYF_"&amp;B560</f>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"FCTYF_"&amp;B561</f>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"FCTYF_"&amp;B562</f>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"FCTYF_"&amp;B563</f>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"FCTYF_"&amp;B564</f>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"FCTYF_"&amp;B565</f>
        <v>FCTYF_ERO</v>
      </c>
      <c r="D565" s="445"/>
      <c r="E565" s="442" t="s">
        <v>515</v>
      </c>
      <c r="F565" s="443">
        <f>SUM(F553:F564)</f>
        <v>0</v>
      </c>
      <c r="G565" s="443">
        <f>SUM(G553:G564)</f>
        <v>0</v>
      </c>
      <c r="H565" s="443">
        <f>SUM(H553:H564)</f>
        <v>0</v>
      </c>
      <c r="I565" s="443">
        <f>SUM(I553:I564)</f>
        <v>0</v>
      </c>
      <c r="J565" s="443">
        <f>SUM(J553:J564)</f>
        <v>0</v>
      </c>
      <c r="K565" s="443">
        <f>SUM(K553:K564)</f>
        <v>0</v>
      </c>
    </row>
    <row r="566" spans="1:11" x14ac:dyDescent="0.25">
      <c r="A566" s="164" t="s">
        <v>133</v>
      </c>
      <c r="B566" s="165" t="s">
        <v>132</v>
      </c>
      <c r="C566" s="374" t="str">
        <f>"FCTYF_"&amp;B566</f>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"FCTYF_"&amp;B567</f>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"FCTYF_"&amp;B568</f>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"FCTYF_"&amp;B569</f>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"FCTYF_"&amp;B570</f>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"FCTYF_"&amp;B571</f>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"FCTYF_"&amp;B572</f>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"FCTYF_"&amp;B573</f>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"FCTYF_"&amp;B574</f>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"FCTYF_"&amp;B575</f>
        <v>FCTYF_ERO</v>
      </c>
      <c r="D575" s="445"/>
      <c r="E575" s="442" t="s">
        <v>743</v>
      </c>
      <c r="F575" s="443">
        <f>SUM(F566:F574)</f>
        <v>0</v>
      </c>
      <c r="G575" s="443">
        <f>SUM(G566:G574)</f>
        <v>0</v>
      </c>
      <c r="H575" s="443">
        <f>SUM(H566:H574)</f>
        <v>0</v>
      </c>
      <c r="I575" s="443">
        <f>SUM(I566:I574)</f>
        <v>0</v>
      </c>
      <c r="J575" s="443">
        <f>SUM(J566:J574)</f>
        <v>0</v>
      </c>
      <c r="K575" s="443">
        <f>SUM(K566:K574)</f>
        <v>0</v>
      </c>
    </row>
    <row r="576" spans="1:11" x14ac:dyDescent="0.25">
      <c r="A576" s="164" t="s">
        <v>133</v>
      </c>
      <c r="B576" s="165" t="s">
        <v>132</v>
      </c>
      <c r="C576" s="374" t="str">
        <f>"FCTYF_"&amp;B576</f>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"FCTYF_"&amp;B577</f>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"FCTYF_"&amp;B578</f>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"FCTYF_"&amp;B579</f>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"FCTYF_"&amp;B580</f>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"FCTYF_"&amp;B581</f>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"FCTYF_"&amp;B582</f>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"FCTYF_"&amp;B583</f>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"FCTYF_"&amp;B584</f>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"FCTYF_"&amp;B585</f>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"FCTYF_"&amp;B586</f>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"FCTYF_"&amp;B587</f>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"FCTYF_"&amp;B588</f>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"FCTYF_"&amp;B589</f>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"FCTYF_"&amp;B591</f>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"FCTYF_"&amp;B592</f>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"FCTYF_"&amp;B593</f>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"FCTYF_"&amp;B594</f>
        <v>FCTYF_ERO</v>
      </c>
      <c r="D594" s="445"/>
      <c r="E594" s="442" t="s">
        <v>873</v>
      </c>
      <c r="F594" s="443">
        <f>SUM(F576:F593)</f>
        <v>0</v>
      </c>
      <c r="G594" s="443">
        <f>SUM(G576:G593)</f>
        <v>0</v>
      </c>
      <c r="H594" s="443">
        <f>SUM(H576:H593)</f>
        <v>0</v>
      </c>
      <c r="I594" s="443">
        <f>SUM(I576:I593)</f>
        <v>0</v>
      </c>
      <c r="J594" s="443">
        <f>SUM(J576:J593)</f>
        <v>0</v>
      </c>
      <c r="K594" s="443">
        <f>SUM(K576:K593)</f>
        <v>0</v>
      </c>
    </row>
    <row r="595" spans="1:11" x14ac:dyDescent="0.25">
      <c r="A595" s="164" t="s">
        <v>133</v>
      </c>
      <c r="B595" s="165" t="s">
        <v>132</v>
      </c>
      <c r="C595" s="374" t="str">
        <f>"FCTYF_"&amp;B595</f>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"FCTYF_"&amp;B596</f>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"FCTYF_"&amp;B597</f>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"FCTYF_"&amp;B598</f>
        <v>FCTYF_ERO</v>
      </c>
      <c r="D598" s="445"/>
      <c r="E598" s="442" t="s">
        <v>721</v>
      </c>
      <c r="F598" s="443">
        <f>SUM(F595:F597)</f>
        <v>0</v>
      </c>
      <c r="G598" s="443">
        <f>SUM(G595:G597)</f>
        <v>0</v>
      </c>
      <c r="H598" s="443">
        <f>SUM(H595:H597)</f>
        <v>0</v>
      </c>
      <c r="I598" s="443">
        <f>SUM(I595:I597)</f>
        <v>0</v>
      </c>
      <c r="J598" s="443">
        <f>SUM(J595:J597)</f>
        <v>0</v>
      </c>
      <c r="K598" s="443">
        <f>SUM(K595:K597)</f>
        <v>0</v>
      </c>
    </row>
    <row r="599" spans="1:11" x14ac:dyDescent="0.25">
      <c r="A599" s="164" t="s">
        <v>133</v>
      </c>
      <c r="B599" s="165" t="s">
        <v>132</v>
      </c>
      <c r="C599" s="374" t="str">
        <f>"FCTYF_"&amp;B599</f>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"FCTYF_"&amp;B600</f>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"FCTYF_"&amp;B601</f>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"FCTYF_"&amp;B602</f>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"FCTYF_"&amp;B603</f>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"FCTYF_"&amp;B604</f>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"FCTYF_"&amp;B605</f>
        <v>FCTYF_ERO</v>
      </c>
      <c r="D605" s="445"/>
      <c r="E605" s="442" t="s">
        <v>535</v>
      </c>
      <c r="F605" s="443">
        <f>SUM(F599:F604)</f>
        <v>0</v>
      </c>
      <c r="G605" s="443">
        <f>SUM(G599:G604)</f>
        <v>0</v>
      </c>
      <c r="H605" s="443">
        <f>SUM(H599:H604)</f>
        <v>0</v>
      </c>
      <c r="I605" s="443">
        <f>SUM(I599:I604)</f>
        <v>0</v>
      </c>
      <c r="J605" s="443">
        <f>SUM(J599:J604)</f>
        <v>0</v>
      </c>
      <c r="K605" s="443">
        <f>SUM(K599:K604)</f>
        <v>0</v>
      </c>
    </row>
    <row r="606" spans="1:11" x14ac:dyDescent="0.25">
      <c r="A606" s="164" t="s">
        <v>133</v>
      </c>
      <c r="B606" s="165" t="s">
        <v>132</v>
      </c>
      <c r="C606" s="374" t="str">
        <f>"FCTYF_"&amp;B606</f>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"FCTYF_"&amp;B607</f>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"FCTYF_"&amp;B608</f>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"FCTYF_"&amp;B609</f>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"FCTYF_"&amp;B610</f>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"FCTYF_"&amp;B611</f>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"FCTYF_"&amp;B612</f>
        <v>FCTYF_ERO</v>
      </c>
      <c r="D612" s="445"/>
      <c r="E612" s="442" t="s">
        <v>536</v>
      </c>
      <c r="F612" s="443">
        <f>SUM(F606:F611)</f>
        <v>0</v>
      </c>
      <c r="G612" s="443">
        <f>SUM(G606:G611)</f>
        <v>0</v>
      </c>
      <c r="H612" s="443">
        <f>SUM(H606:H611)</f>
        <v>0</v>
      </c>
      <c r="I612" s="443">
        <f>SUM(I606:I611)</f>
        <v>0</v>
      </c>
      <c r="J612" s="443">
        <f>SUM(J606:J611)</f>
        <v>0</v>
      </c>
      <c r="K612" s="443">
        <f>SUM(K606:K611)</f>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"FCTYF_"&amp;B615</f>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"FCTYF_"&amp;B616</f>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"FCTYF_"&amp;B617</f>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"FCTYF_"&amp;B618</f>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"FCTYF_"&amp;B619</f>
        <v>FCTYF_FT</v>
      </c>
      <c r="D619" s="441"/>
      <c r="E619" s="442" t="s">
        <v>1046</v>
      </c>
      <c r="F619" s="443">
        <f>SUM(F614:F618)</f>
        <v>0</v>
      </c>
      <c r="G619" s="443">
        <f>SUM(G614:G618)</f>
        <v>0</v>
      </c>
      <c r="H619" s="443">
        <f>SUM(H614:H618)</f>
        <v>0</v>
      </c>
      <c r="I619" s="443">
        <f>SUM(I614:I618)</f>
        <v>0</v>
      </c>
      <c r="J619" s="443">
        <f>SUM(J614:J618)</f>
        <v>0</v>
      </c>
      <c r="K619" s="443">
        <f>SUM(K614:K618)</f>
        <v>0</v>
      </c>
    </row>
    <row r="620" spans="1:11" x14ac:dyDescent="0.25">
      <c r="A620" s="164" t="s">
        <v>28</v>
      </c>
      <c r="B620" s="165" t="s">
        <v>91</v>
      </c>
      <c r="C620" s="374" t="str">
        <f>"FCTYF_"&amp;B620</f>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"FCTYF_"&amp;B621</f>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"FCTYF_"&amp;B622</f>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"FCTYF_"&amp;B623</f>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"FCTYF_"&amp;B624</f>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"FCTYF_"&amp;B625</f>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"FCTYF_"&amp;B626</f>
        <v>FCTYF_FT</v>
      </c>
      <c r="D626" s="441"/>
      <c r="E626" s="442" t="s">
        <v>518</v>
      </c>
      <c r="F626" s="443">
        <f>SUM(F620:F625)</f>
        <v>0</v>
      </c>
      <c r="G626" s="443">
        <f>SUM(G620:G625)</f>
        <v>0</v>
      </c>
      <c r="H626" s="443">
        <f>SUM(H620:H625)</f>
        <v>0</v>
      </c>
      <c r="I626" s="443">
        <f>SUM(I620:I625)</f>
        <v>0</v>
      </c>
      <c r="J626" s="443">
        <f>SUM(J620:J625)</f>
        <v>0</v>
      </c>
      <c r="K626" s="443">
        <f>SUM(K620:K625)</f>
        <v>0</v>
      </c>
    </row>
    <row r="627" spans="1:11" x14ac:dyDescent="0.25">
      <c r="A627" s="164" t="s">
        <v>28</v>
      </c>
      <c r="B627" s="165" t="s">
        <v>91</v>
      </c>
      <c r="C627" s="374" t="str">
        <f>"FCTYF_"&amp;B627</f>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"FCTYF_"&amp;B628</f>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"FCTYF_"&amp;B629</f>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"FCTYF_"&amp;B630</f>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"FCTYF_"&amp;B631</f>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"FCTYF_"&amp;B632</f>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"FCTYF_"&amp;B633</f>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"FCTYF_"&amp;B634</f>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"FCTYF_"&amp;B635</f>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"FCTYF_"&amp;B636</f>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"FCTYF_"&amp;B637</f>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"FCTYF_"&amp;B638</f>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"FCTYF_"&amp;B639</f>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"FCTYF_"&amp;B640</f>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"FCTYF_"&amp;B641</f>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"FCTYF_"&amp;B642</f>
        <v>FCTYF_FT</v>
      </c>
      <c r="D642" s="441"/>
      <c r="E642" s="442" t="s">
        <v>513</v>
      </c>
      <c r="F642" s="443">
        <f>SUM(F627:F641)</f>
        <v>0</v>
      </c>
      <c r="G642" s="443">
        <f>SUM(G627:G641)</f>
        <v>0</v>
      </c>
      <c r="H642" s="443">
        <f>SUM(H627:H641)</f>
        <v>0</v>
      </c>
      <c r="I642" s="443">
        <f>SUM(I627:I641)</f>
        <v>0</v>
      </c>
      <c r="J642" s="443">
        <f>SUM(J627:J641)</f>
        <v>0</v>
      </c>
      <c r="K642" s="443">
        <f>SUM(K627:K641)</f>
        <v>0</v>
      </c>
    </row>
    <row r="643" spans="1:11" x14ac:dyDescent="0.25">
      <c r="A643" s="164" t="s">
        <v>28</v>
      </c>
      <c r="B643" s="165" t="s">
        <v>91</v>
      </c>
      <c r="C643" s="374" t="str">
        <f>"FCTYF_"&amp;B643</f>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"FCTYF_"&amp;B644</f>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"FCTYF_"&amp;B645</f>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"FCTYF_"&amp;B647</f>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"FCTYF_"&amp;B648</f>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"FCTYF_"&amp;B649</f>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"FCTYF_"&amp;B650</f>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"FCTYF_"&amp;B651</f>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"FCTYF_"&amp;B652</f>
        <v>FCTYF_FT</v>
      </c>
      <c r="D652" s="445"/>
      <c r="E652" s="442" t="s">
        <v>737</v>
      </c>
      <c r="F652" s="443">
        <f>SUM(F643:F651)</f>
        <v>0</v>
      </c>
      <c r="G652" s="443">
        <f>SUM(G643:G651)</f>
        <v>0</v>
      </c>
      <c r="H652" s="443">
        <f>SUM(H643:H651)</f>
        <v>0</v>
      </c>
      <c r="I652" s="443">
        <f>SUM(I643:I651)</f>
        <v>0</v>
      </c>
      <c r="J652" s="443">
        <f>SUM(J643:J651)</f>
        <v>0</v>
      </c>
      <c r="K652" s="443">
        <f>SUM(K643:K651)</f>
        <v>0</v>
      </c>
    </row>
    <row r="653" spans="1:11" x14ac:dyDescent="0.25">
      <c r="A653" s="164" t="s">
        <v>28</v>
      </c>
      <c r="B653" s="165" t="s">
        <v>91</v>
      </c>
      <c r="C653" s="374" t="str">
        <f>"FCTYF_"&amp;B653</f>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"FCTYF_"&amp;B654</f>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"FCTYF_"&amp;B655</f>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"FCTYF_"&amp;B656</f>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"FCTYF_"&amp;B657</f>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"FCTYF_"&amp;B658</f>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"FCTYF_"&amp;B659</f>
        <v>FCTYF_FT</v>
      </c>
      <c r="D659" s="441"/>
      <c r="E659" s="442" t="s">
        <v>984</v>
      </c>
      <c r="F659" s="443">
        <f>SUM(F653:F658)</f>
        <v>0</v>
      </c>
      <c r="G659" s="443">
        <f>SUM(G653:G658)</f>
        <v>0</v>
      </c>
      <c r="H659" s="443">
        <f>SUM(H653:H658)</f>
        <v>0</v>
      </c>
      <c r="I659" s="443">
        <f>SUM(I653:I658)</f>
        <v>0</v>
      </c>
      <c r="J659" s="443">
        <f>SUM(J653:J658)</f>
        <v>0</v>
      </c>
      <c r="K659" s="443">
        <f>SUM(K653:K658)</f>
        <v>0</v>
      </c>
    </row>
    <row r="660" spans="1:11" x14ac:dyDescent="0.25">
      <c r="A660" s="164" t="s">
        <v>28</v>
      </c>
      <c r="B660" s="165" t="s">
        <v>91</v>
      </c>
      <c r="C660" s="374" t="str">
        <f>"FCTYF_"&amp;B660</f>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"FCTYF_"&amp;B661</f>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"FCTYF_"&amp;B662</f>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"FCTYF_"&amp;B663</f>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"FCTYF_"&amp;B664</f>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"FCTYF_"&amp;B665</f>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"FCTYF_"&amp;B666</f>
        <v>FCTYF_FT</v>
      </c>
      <c r="D666" s="445"/>
      <c r="E666" s="442" t="s">
        <v>520</v>
      </c>
      <c r="F666" s="443">
        <f>SUM(F660:F665)</f>
        <v>0</v>
      </c>
      <c r="G666" s="443">
        <f>SUM(G660:G665)</f>
        <v>0</v>
      </c>
      <c r="H666" s="443">
        <f>SUM(H660:H665)</f>
        <v>0</v>
      </c>
      <c r="I666" s="443">
        <f>SUM(I660:I665)</f>
        <v>0</v>
      </c>
      <c r="J666" s="443">
        <f>SUM(J660:J665)</f>
        <v>0</v>
      </c>
      <c r="K666" s="443">
        <f>SUM(K660:K665)</f>
        <v>0</v>
      </c>
    </row>
    <row r="667" spans="1:11" x14ac:dyDescent="0.25">
      <c r="A667" s="164" t="s">
        <v>28</v>
      </c>
      <c r="B667" s="165" t="s">
        <v>91</v>
      </c>
      <c r="C667" s="374" t="str">
        <f>"FCTYF_"&amp;B667</f>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"FCTYF_"&amp;B668</f>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"FCTYF_"&amp;B669</f>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"FCTYF_"&amp;B670</f>
        <v>FCTYF_FT</v>
      </c>
      <c r="D670" s="445"/>
      <c r="E670" s="442" t="s">
        <v>551</v>
      </c>
      <c r="F670" s="443">
        <f>SUM(F667:F669)</f>
        <v>0</v>
      </c>
      <c r="G670" s="443">
        <f>SUM(G667:G669)</f>
        <v>0</v>
      </c>
      <c r="H670" s="443">
        <f>SUM(H667:H669)</f>
        <v>0</v>
      </c>
      <c r="I670" s="443">
        <f>SUM(I667:I669)</f>
        <v>0</v>
      </c>
      <c r="J670" s="443">
        <f>SUM(J667:J669)</f>
        <v>0</v>
      </c>
      <c r="K670" s="443">
        <f>SUM(K667:K669)</f>
        <v>0</v>
      </c>
    </row>
    <row r="671" spans="1:11" x14ac:dyDescent="0.25">
      <c r="A671" s="164" t="s">
        <v>28</v>
      </c>
      <c r="B671" s="165" t="s">
        <v>91</v>
      </c>
      <c r="C671" s="374" t="str">
        <f>"FCTYF_"&amp;B671</f>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"FCTYF_"&amp;B672</f>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"FCTYF_"&amp;B673</f>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"FCTYF_"&amp;B674</f>
        <v>FCTYF_FT</v>
      </c>
      <c r="D674" s="445"/>
      <c r="E674" s="442" t="s">
        <v>1056</v>
      </c>
      <c r="F674" s="443">
        <f>SUM(F671:F673)</f>
        <v>0</v>
      </c>
      <c r="G674" s="443">
        <f>SUM(G671:G673)</f>
        <v>0</v>
      </c>
      <c r="H674" s="443">
        <f>SUM(H671:H673)</f>
        <v>0</v>
      </c>
      <c r="I674" s="443">
        <f>SUM(I671:I673)</f>
        <v>0</v>
      </c>
      <c r="J674" s="443">
        <f>SUM(J671:J673)</f>
        <v>0</v>
      </c>
      <c r="K674" s="443">
        <f>SUM(K671:K673)</f>
        <v>0</v>
      </c>
    </row>
    <row r="675" spans="1:11" x14ac:dyDescent="0.25">
      <c r="A675" s="164" t="s">
        <v>28</v>
      </c>
      <c r="B675" s="165" t="s">
        <v>91</v>
      </c>
      <c r="C675" s="374" t="str">
        <f>"FCTYF_"&amp;B675</f>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"FCTYF_"&amp;B676</f>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"FCTYF_"&amp;B677</f>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"FCTYF_"&amp;B679</f>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"FCTYF_"&amp;B680</f>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"FCTYF_"&amp;B681</f>
        <v>FCTYF_FT</v>
      </c>
      <c r="D681" s="445"/>
      <c r="E681" s="442" t="s">
        <v>1057</v>
      </c>
      <c r="F681" s="443">
        <f>SUM(F675:F680)</f>
        <v>0</v>
      </c>
      <c r="G681" s="443">
        <f>SUM(G675:G680)</f>
        <v>0</v>
      </c>
      <c r="H681" s="443">
        <f>SUM(H675:H680)</f>
        <v>0</v>
      </c>
      <c r="I681" s="443">
        <f>SUM(I675:I680)</f>
        <v>0</v>
      </c>
      <c r="J681" s="443">
        <f>SUM(J675:J680)</f>
        <v>0</v>
      </c>
      <c r="K681" s="443">
        <f>SUM(K675:K680)</f>
        <v>0</v>
      </c>
    </row>
    <row r="682" spans="1:11" x14ac:dyDescent="0.25">
      <c r="A682" s="164" t="s">
        <v>28</v>
      </c>
      <c r="B682" s="165" t="s">
        <v>91</v>
      </c>
      <c r="C682" s="374" t="str">
        <f>"FCTYF_"&amp;B682</f>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"FCTYF_"&amp;B683</f>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"FCTYF_"&amp;B684</f>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"FCTYF_"&amp;B685</f>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"FCTYF_"&amp;B686</f>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"FCTYF_"&amp;B687</f>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"FCTYF_"&amp;B688</f>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"FCTYF_"&amp;B689</f>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"FCTYF_"&amp;B690</f>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"FCTYF_"&amp;B691</f>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"FCTYF_"&amp;B692</f>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"FCTYF_"&amp;B693</f>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"FCTYF_"&amp;B694</f>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"FCTYF_"&amp;B695</f>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"FCTYF_"&amp;B696</f>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"FCTYF_"&amp;B697</f>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"FCTYF_"&amp;B698</f>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"FCTYF_"&amp;B699</f>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"FCTYF_"&amp;B700</f>
        <v>FCTYF_FT</v>
      </c>
      <c r="D700" s="445"/>
      <c r="E700" s="442" t="s">
        <v>1058</v>
      </c>
      <c r="F700" s="443">
        <f>SUM(F682:F699)</f>
        <v>0</v>
      </c>
      <c r="G700" s="443">
        <f>SUM(G682:G699)</f>
        <v>0</v>
      </c>
      <c r="H700" s="443">
        <f>SUM(H682:H699)</f>
        <v>0</v>
      </c>
      <c r="I700" s="443">
        <f>SUM(I682:I699)</f>
        <v>0</v>
      </c>
      <c r="J700" s="443">
        <f>SUM(J682:J699)</f>
        <v>0</v>
      </c>
      <c r="K700" s="443">
        <f>SUM(K682:K699)</f>
        <v>0</v>
      </c>
    </row>
    <row r="701" spans="1:11" x14ac:dyDescent="0.25">
      <c r="A701" s="164" t="s">
        <v>28</v>
      </c>
      <c r="B701" s="165" t="s">
        <v>91</v>
      </c>
      <c r="C701" s="374" t="str">
        <f>"FCTYF_"&amp;B701</f>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"FCTYF_"&amp;B702</f>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"FCTYF_"&amp;B703</f>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"FCTYF_"&amp;B704</f>
        <v>FCTYF_FT</v>
      </c>
      <c r="D704" s="445"/>
      <c r="E704" s="442" t="s">
        <v>742</v>
      </c>
      <c r="F704" s="443">
        <f>SUM(F701:F703)</f>
        <v>0</v>
      </c>
      <c r="G704" s="443">
        <f>SUM(G701:G703)</f>
        <v>0</v>
      </c>
      <c r="H704" s="443">
        <f>SUM(H701:H703)</f>
        <v>0</v>
      </c>
      <c r="I704" s="443">
        <f>SUM(I701:I703)</f>
        <v>0</v>
      </c>
      <c r="J704" s="443">
        <f>SUM(J701:J703)</f>
        <v>0</v>
      </c>
      <c r="K704" s="443">
        <f>SUM(K701:K703)</f>
        <v>0</v>
      </c>
    </row>
    <row r="705" spans="1:11" x14ac:dyDescent="0.25">
      <c r="A705" s="164" t="s">
        <v>28</v>
      </c>
      <c r="B705" s="165" t="s">
        <v>91</v>
      </c>
      <c r="C705" s="374" t="str">
        <f>"FCTYF_"&amp;B705</f>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"FCTYF_"&amp;B706</f>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"FCTYF_"&amp;B707</f>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"FCTYF_"&amp;B708</f>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"FCTYF_"&amp;B709</f>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"FCTYF_"&amp;B711</f>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"FCTYF_"&amp;B712</f>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"FCTYF_"&amp;B713</f>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"FCTYF_"&amp;B714</f>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"FCTYF_"&amp;B715</f>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"FCTYF_"&amp;B716</f>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"FCTYF_"&amp;B717</f>
        <v>FCTYF_FT</v>
      </c>
      <c r="D717" s="445"/>
      <c r="E717" s="442" t="s">
        <v>515</v>
      </c>
      <c r="F717" s="443">
        <f>SUM(F705:F716)</f>
        <v>0</v>
      </c>
      <c r="G717" s="443">
        <f>SUM(G705:G716)</f>
        <v>0</v>
      </c>
      <c r="H717" s="443">
        <f>SUM(H705:H716)</f>
        <v>0</v>
      </c>
      <c r="I717" s="443">
        <f>SUM(I705:I716)</f>
        <v>0</v>
      </c>
      <c r="J717" s="443">
        <f>SUM(J705:J716)</f>
        <v>0</v>
      </c>
      <c r="K717" s="443">
        <f>SUM(K705:K716)</f>
        <v>0</v>
      </c>
    </row>
    <row r="718" spans="1:11" x14ac:dyDescent="0.25">
      <c r="A718" s="164" t="s">
        <v>28</v>
      </c>
      <c r="B718" s="165" t="s">
        <v>91</v>
      </c>
      <c r="C718" s="374" t="str">
        <f>"FCTYF_"&amp;B718</f>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"FCTYF_"&amp;B719</f>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"FCTYF_"&amp;B720</f>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"FCTYF_"&amp;B721</f>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"FCTYF_"&amp;B722</f>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"FCTYF_"&amp;B723</f>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"FCTYF_"&amp;B724</f>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"FCTYF_"&amp;B725</f>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"FCTYF_"&amp;B726</f>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"FCTYF_"&amp;B727</f>
        <v>FCTYF_FT</v>
      </c>
      <c r="D727" s="445"/>
      <c r="E727" s="442" t="s">
        <v>743</v>
      </c>
      <c r="F727" s="443">
        <f>SUM(F718:F726)</f>
        <v>0</v>
      </c>
      <c r="G727" s="443">
        <f>SUM(G718:G726)</f>
        <v>0</v>
      </c>
      <c r="H727" s="443">
        <f>SUM(H718:H726)</f>
        <v>0</v>
      </c>
      <c r="I727" s="443">
        <f>SUM(I718:I726)</f>
        <v>0</v>
      </c>
      <c r="J727" s="443">
        <f>SUM(J718:J726)</f>
        <v>0</v>
      </c>
      <c r="K727" s="443">
        <f>SUM(K718:K726)</f>
        <v>0</v>
      </c>
    </row>
    <row r="728" spans="1:11" x14ac:dyDescent="0.25">
      <c r="A728" s="164" t="s">
        <v>28</v>
      </c>
      <c r="B728" s="165" t="s">
        <v>91</v>
      </c>
      <c r="C728" s="374" t="str">
        <f>"FCTYF_"&amp;B728</f>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"FCTYF_"&amp;B729</f>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"FCTYF_"&amp;B730</f>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"FCTYF_"&amp;B731</f>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"FCTYF_"&amp;B732</f>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"FCTYF_"&amp;B733</f>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"FCTYF_"&amp;B734</f>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"FCTYF_"&amp;B735</f>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"FCTYF_"&amp;B736</f>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"FCTYF_"&amp;B737</f>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"FCTYF_"&amp;B738</f>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"FCTYF_"&amp;B739</f>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"FCTYF_"&amp;B740</f>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"FCTYF_"&amp;B741</f>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"FCTYF_"&amp;B743</f>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"FCTYF_"&amp;B744</f>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"FCTYF_"&amp;B745</f>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"FCTYF_"&amp;B746</f>
        <v>FCTYF_FT</v>
      </c>
      <c r="D746" s="445"/>
      <c r="E746" s="442" t="s">
        <v>873</v>
      </c>
      <c r="F746" s="443">
        <f>SUM(F728:F745)</f>
        <v>0</v>
      </c>
      <c r="G746" s="443">
        <f>SUM(G728:G745)</f>
        <v>0</v>
      </c>
      <c r="H746" s="443">
        <f>SUM(H728:H745)</f>
        <v>0</v>
      </c>
      <c r="I746" s="443">
        <f>SUM(I728:I745)</f>
        <v>0</v>
      </c>
      <c r="J746" s="443">
        <f>SUM(J728:J745)</f>
        <v>0</v>
      </c>
      <c r="K746" s="443">
        <f>SUM(K728:K745)</f>
        <v>0</v>
      </c>
    </row>
    <row r="747" spans="1:11" x14ac:dyDescent="0.25">
      <c r="A747" s="164" t="s">
        <v>28</v>
      </c>
      <c r="B747" s="165" t="s">
        <v>91</v>
      </c>
      <c r="C747" s="374" t="str">
        <f>"FCTYF_"&amp;B747</f>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"FCTYF_"&amp;B748</f>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"FCTYF_"&amp;B749</f>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"FCTYF_"&amp;B750</f>
        <v>FCTYF_FT</v>
      </c>
      <c r="D750" s="445"/>
      <c r="E750" s="442" t="s">
        <v>721</v>
      </c>
      <c r="F750" s="443">
        <f>SUM(F747:F749)</f>
        <v>0</v>
      </c>
      <c r="G750" s="443">
        <f>SUM(G747:G749)</f>
        <v>0</v>
      </c>
      <c r="H750" s="443">
        <f>SUM(H747:H749)</f>
        <v>0</v>
      </c>
      <c r="I750" s="443">
        <f>SUM(I747:I749)</f>
        <v>0</v>
      </c>
      <c r="J750" s="443">
        <f>SUM(J747:J749)</f>
        <v>0</v>
      </c>
      <c r="K750" s="443">
        <f>SUM(K747:K749)</f>
        <v>0</v>
      </c>
    </row>
    <row r="751" spans="1:11" x14ac:dyDescent="0.25">
      <c r="A751" s="164" t="s">
        <v>28</v>
      </c>
      <c r="B751" s="165" t="s">
        <v>91</v>
      </c>
      <c r="C751" s="374" t="str">
        <f>"FCTYF_"&amp;B751</f>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"FCTYF_"&amp;B752</f>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"FCTYF_"&amp;B753</f>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"FCTYF_"&amp;B754</f>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"FCTYF_"&amp;B755</f>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"FCTYF_"&amp;B756</f>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"FCTYF_"&amp;B757</f>
        <v>FCTYF_FT</v>
      </c>
      <c r="D757" s="445"/>
      <c r="E757" s="442" t="s">
        <v>535</v>
      </c>
      <c r="F757" s="443">
        <f>SUM(F751:F756)</f>
        <v>0</v>
      </c>
      <c r="G757" s="443">
        <f>SUM(G751:G756)</f>
        <v>0</v>
      </c>
      <c r="H757" s="443">
        <f>SUM(H751:H756)</f>
        <v>0</v>
      </c>
      <c r="I757" s="443">
        <f>SUM(I751:I756)</f>
        <v>0</v>
      </c>
      <c r="J757" s="443">
        <f>SUM(J751:J756)</f>
        <v>0</v>
      </c>
      <c r="K757" s="443">
        <f>SUM(K751:K756)</f>
        <v>0</v>
      </c>
    </row>
    <row r="758" spans="1:11" x14ac:dyDescent="0.25">
      <c r="A758" s="164" t="s">
        <v>28</v>
      </c>
      <c r="B758" s="165" t="s">
        <v>91</v>
      </c>
      <c r="C758" s="374" t="str">
        <f>"FCTYF_"&amp;B758</f>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"FCTYF_"&amp;B759</f>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"FCTYF_"&amp;B760</f>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"FCTYF_"&amp;B761</f>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"FCTYF_"&amp;B762</f>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"FCTYF_"&amp;B763</f>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"FCTYF_"&amp;B764</f>
        <v>FCTYF_FT</v>
      </c>
      <c r="D764" s="445"/>
      <c r="E764" s="442" t="s">
        <v>536</v>
      </c>
      <c r="F764" s="443">
        <f>SUM(F758:F763)</f>
        <v>0</v>
      </c>
      <c r="G764" s="443">
        <f>SUM(G758:G763)</f>
        <v>0</v>
      </c>
      <c r="H764" s="443">
        <f>SUM(H758:H763)</f>
        <v>0</v>
      </c>
      <c r="I764" s="443">
        <f>SUM(I758:I763)</f>
        <v>0</v>
      </c>
      <c r="J764" s="443">
        <f>SUM(J758:J763)</f>
        <v>0</v>
      </c>
      <c r="K764" s="443">
        <f>SUM(K758:K763)</f>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"FCTYF_"&amp;B767</f>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"FCTYF_"&amp;B768</f>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"FCTYF_"&amp;B769</f>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"FCTYF_"&amp;B770</f>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"FCTYF_"&amp;B771</f>
        <v>FCTYF_FTR</v>
      </c>
      <c r="D771" s="441"/>
      <c r="E771" s="442" t="s">
        <v>1046</v>
      </c>
      <c r="F771" s="443">
        <f>SUM(F766:F770)</f>
        <v>0</v>
      </c>
      <c r="G771" s="443">
        <f>SUM(G766:G770)</f>
        <v>0</v>
      </c>
      <c r="H771" s="443">
        <f>SUM(H766:H770)</f>
        <v>0</v>
      </c>
      <c r="I771" s="443">
        <f>SUM(I766:I770)</f>
        <v>0</v>
      </c>
      <c r="J771" s="443">
        <f>SUM(J766:J770)</f>
        <v>0</v>
      </c>
      <c r="K771" s="443">
        <f>SUM(K766:K770)</f>
        <v>0</v>
      </c>
    </row>
    <row r="772" spans="1:11" x14ac:dyDescent="0.25">
      <c r="A772" s="164" t="s">
        <v>29</v>
      </c>
      <c r="B772" s="165" t="s">
        <v>637</v>
      </c>
      <c r="C772" s="374" t="str">
        <f>"FCTYF_"&amp;B772</f>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"FCTYF_"&amp;B773</f>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"FCTYF_"&amp;B774</f>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"FCTYF_"&amp;B775</f>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"FCTYF_"&amp;B776</f>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"FCTYF_"&amp;B777</f>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"FCTYF_"&amp;B778</f>
        <v>FCTYF_FTR</v>
      </c>
      <c r="D778" s="441"/>
      <c r="E778" s="442" t="s">
        <v>518</v>
      </c>
      <c r="F778" s="443">
        <f>SUM(F772:F777)</f>
        <v>0</v>
      </c>
      <c r="G778" s="443">
        <f>SUM(G772:G777)</f>
        <v>0</v>
      </c>
      <c r="H778" s="443">
        <f>SUM(H772:H777)</f>
        <v>0</v>
      </c>
      <c r="I778" s="443">
        <f>SUM(I772:I777)</f>
        <v>0</v>
      </c>
      <c r="J778" s="443">
        <f>SUM(J772:J777)</f>
        <v>0</v>
      </c>
      <c r="K778" s="443">
        <f>SUM(K772:K777)</f>
        <v>0</v>
      </c>
    </row>
    <row r="779" spans="1:11" x14ac:dyDescent="0.25">
      <c r="A779" s="164" t="s">
        <v>29</v>
      </c>
      <c r="B779" s="165" t="s">
        <v>637</v>
      </c>
      <c r="C779" s="374" t="str">
        <f>"FCTYF_"&amp;B779</f>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"FCTYF_"&amp;B780</f>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"FCTYF_"&amp;B781</f>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"FCTYF_"&amp;B782</f>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"FCTYF_"&amp;B783</f>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"FCTYF_"&amp;B784</f>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"FCTYF_"&amp;B785</f>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"FCTYF_"&amp;B786</f>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"FCTYF_"&amp;B787</f>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"FCTYF_"&amp;B788</f>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"FCTYF_"&amp;B789</f>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"FCTYF_"&amp;B790</f>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"FCTYF_"&amp;B791</f>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"FCTYF_"&amp;B792</f>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"FCTYF_"&amp;B793</f>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"FCTYF_"&amp;B794</f>
        <v>FCTYF_FTR</v>
      </c>
      <c r="D794" s="441"/>
      <c r="E794" s="442" t="s">
        <v>513</v>
      </c>
      <c r="F794" s="443">
        <f>SUM(F779:F793)</f>
        <v>0</v>
      </c>
      <c r="G794" s="443">
        <f>SUM(G779:G793)</f>
        <v>0</v>
      </c>
      <c r="H794" s="443">
        <f>SUM(H779:H793)</f>
        <v>0</v>
      </c>
      <c r="I794" s="443">
        <f>SUM(I779:I793)</f>
        <v>0</v>
      </c>
      <c r="J794" s="443">
        <f>SUM(J779:J793)</f>
        <v>0</v>
      </c>
      <c r="K794" s="443">
        <f>SUM(K779:K793)</f>
        <v>0</v>
      </c>
    </row>
    <row r="795" spans="1:11" x14ac:dyDescent="0.25">
      <c r="A795" s="164" t="s">
        <v>29</v>
      </c>
      <c r="B795" s="165" t="s">
        <v>637</v>
      </c>
      <c r="C795" s="374" t="str">
        <f>"FCTYF_"&amp;B795</f>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"FCTYF_"&amp;B796</f>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"FCTYF_"&amp;B797</f>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"FCTYF_"&amp;B799</f>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"FCTYF_"&amp;B800</f>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"FCTYF_"&amp;B801</f>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"FCTYF_"&amp;B802</f>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"FCTYF_"&amp;B803</f>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"FCTYF_"&amp;B804</f>
        <v>FCTYF_FTR</v>
      </c>
      <c r="D804" s="445"/>
      <c r="E804" s="442" t="s">
        <v>737</v>
      </c>
      <c r="F804" s="443">
        <f>SUM(F795:F803)</f>
        <v>0</v>
      </c>
      <c r="G804" s="443">
        <f>SUM(G795:G803)</f>
        <v>0</v>
      </c>
      <c r="H804" s="443">
        <f>SUM(H795:H803)</f>
        <v>0</v>
      </c>
      <c r="I804" s="443">
        <f>SUM(I795:I803)</f>
        <v>0</v>
      </c>
      <c r="J804" s="443">
        <f>SUM(J795:J803)</f>
        <v>0</v>
      </c>
      <c r="K804" s="443">
        <f>SUM(K795:K803)</f>
        <v>0</v>
      </c>
    </row>
    <row r="805" spans="1:11" x14ac:dyDescent="0.25">
      <c r="A805" s="164" t="s">
        <v>29</v>
      </c>
      <c r="B805" s="165" t="s">
        <v>637</v>
      </c>
      <c r="C805" s="374" t="str">
        <f>"FCTYF_"&amp;B805</f>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"FCTYF_"&amp;B806</f>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"FCTYF_"&amp;B807</f>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"FCTYF_"&amp;B808</f>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"FCTYF_"&amp;B809</f>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"FCTYF_"&amp;B810</f>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"FCTYF_"&amp;B811</f>
        <v>FCTYF_FTR</v>
      </c>
      <c r="D811" s="441"/>
      <c r="E811" s="442" t="s">
        <v>984</v>
      </c>
      <c r="F811" s="443">
        <f>SUM(F805:F810)</f>
        <v>0</v>
      </c>
      <c r="G811" s="443">
        <f>SUM(G805:G810)</f>
        <v>0</v>
      </c>
      <c r="H811" s="443">
        <f>SUM(H805:H810)</f>
        <v>0</v>
      </c>
      <c r="I811" s="443">
        <f>SUM(I805:I810)</f>
        <v>0</v>
      </c>
      <c r="J811" s="443">
        <f>SUM(J805:J810)</f>
        <v>0</v>
      </c>
      <c r="K811" s="443">
        <f>SUM(K805:K810)</f>
        <v>0</v>
      </c>
    </row>
    <row r="812" spans="1:11" x14ac:dyDescent="0.25">
      <c r="A812" s="164" t="s">
        <v>29</v>
      </c>
      <c r="B812" s="165" t="s">
        <v>637</v>
      </c>
      <c r="C812" s="374" t="str">
        <f>"FCTYF_"&amp;B812</f>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"FCTYF_"&amp;B813</f>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"FCTYF_"&amp;B814</f>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"FCTYF_"&amp;B815</f>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"FCTYF_"&amp;B816</f>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"FCTYF_"&amp;B817</f>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"FCTYF_"&amp;B818</f>
        <v>FCTYF_FTR</v>
      </c>
      <c r="D818" s="445"/>
      <c r="E818" s="442" t="s">
        <v>520</v>
      </c>
      <c r="F818" s="443">
        <f>SUM(F812:F817)</f>
        <v>0</v>
      </c>
      <c r="G818" s="443">
        <f>SUM(G812:G817)</f>
        <v>0</v>
      </c>
      <c r="H818" s="443">
        <f>SUM(H812:H817)</f>
        <v>0</v>
      </c>
      <c r="I818" s="443">
        <f>SUM(I812:I817)</f>
        <v>0</v>
      </c>
      <c r="J818" s="443">
        <f>SUM(J812:J817)</f>
        <v>0</v>
      </c>
      <c r="K818" s="443">
        <f>SUM(K812:K817)</f>
        <v>0</v>
      </c>
    </row>
    <row r="819" spans="1:11" x14ac:dyDescent="0.25">
      <c r="A819" s="164" t="s">
        <v>29</v>
      </c>
      <c r="B819" s="165" t="s">
        <v>637</v>
      </c>
      <c r="C819" s="374" t="str">
        <f>"FCTYF_"&amp;B819</f>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"FCTYF_"&amp;B820</f>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"FCTYF_"&amp;B821</f>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"FCTYF_"&amp;B822</f>
        <v>FCTYF_FTR</v>
      </c>
      <c r="D822" s="445"/>
      <c r="E822" s="442" t="s">
        <v>551</v>
      </c>
      <c r="F822" s="443">
        <f>SUM(F819:F821)</f>
        <v>0</v>
      </c>
      <c r="G822" s="443">
        <f>SUM(G819:G821)</f>
        <v>0</v>
      </c>
      <c r="H822" s="443">
        <f>SUM(H819:H821)</f>
        <v>0</v>
      </c>
      <c r="I822" s="443">
        <f>SUM(I819:I821)</f>
        <v>0</v>
      </c>
      <c r="J822" s="443">
        <f>SUM(J819:J821)</f>
        <v>0</v>
      </c>
      <c r="K822" s="443">
        <f>SUM(K819:K821)</f>
        <v>0</v>
      </c>
    </row>
    <row r="823" spans="1:11" x14ac:dyDescent="0.25">
      <c r="A823" s="164" t="s">
        <v>29</v>
      </c>
      <c r="B823" s="165" t="s">
        <v>637</v>
      </c>
      <c r="C823" s="374" t="str">
        <f>"FCTYF_"&amp;B823</f>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"FCTYF_"&amp;B824</f>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"FCTYF_"&amp;B825</f>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"FCTYF_"&amp;B826</f>
        <v>FCTYF_FTR</v>
      </c>
      <c r="D826" s="445"/>
      <c r="E826" s="442" t="s">
        <v>1056</v>
      </c>
      <c r="F826" s="443">
        <f>SUM(F823:F825)</f>
        <v>0</v>
      </c>
      <c r="G826" s="443">
        <f>SUM(G823:G825)</f>
        <v>0</v>
      </c>
      <c r="H826" s="443">
        <f>SUM(H823:H825)</f>
        <v>0</v>
      </c>
      <c r="I826" s="443">
        <f>SUM(I823:I825)</f>
        <v>0</v>
      </c>
      <c r="J826" s="443">
        <f>SUM(J823:J825)</f>
        <v>0</v>
      </c>
      <c r="K826" s="443">
        <f>SUM(K823:K825)</f>
        <v>0</v>
      </c>
    </row>
    <row r="827" spans="1:11" x14ac:dyDescent="0.25">
      <c r="A827" s="164" t="s">
        <v>29</v>
      </c>
      <c r="B827" s="165" t="s">
        <v>637</v>
      </c>
      <c r="C827" s="374" t="str">
        <f>"FCTYF_"&amp;B827</f>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"FCTYF_"&amp;B828</f>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"FCTYF_"&amp;B829</f>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"FCTYF_"&amp;B831</f>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"FCTYF_"&amp;B832</f>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"FCTYF_"&amp;B833</f>
        <v>FCTYF_FTR</v>
      </c>
      <c r="D833" s="445"/>
      <c r="E833" s="442" t="s">
        <v>1057</v>
      </c>
      <c r="F833" s="443">
        <f>SUM(F827:F832)</f>
        <v>0</v>
      </c>
      <c r="G833" s="443">
        <f>SUM(G827:G832)</f>
        <v>0</v>
      </c>
      <c r="H833" s="443">
        <f>SUM(H827:H832)</f>
        <v>0</v>
      </c>
      <c r="I833" s="443">
        <f>SUM(I827:I832)</f>
        <v>0</v>
      </c>
      <c r="J833" s="443">
        <f>SUM(J827:J832)</f>
        <v>0</v>
      </c>
      <c r="K833" s="443">
        <f>SUM(K827:K832)</f>
        <v>0</v>
      </c>
    </row>
    <row r="834" spans="1:11" x14ac:dyDescent="0.25">
      <c r="A834" s="164" t="s">
        <v>29</v>
      </c>
      <c r="B834" s="165" t="s">
        <v>637</v>
      </c>
      <c r="C834" s="374" t="str">
        <f>"FCTYF_"&amp;B834</f>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"FCTYF_"&amp;B835</f>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"FCTYF_"&amp;B836</f>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"FCTYF_"&amp;B837</f>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"FCTYF_"&amp;B838</f>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"FCTYF_"&amp;B839</f>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"FCTYF_"&amp;B840</f>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"FCTYF_"&amp;B841</f>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"FCTYF_"&amp;B842</f>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"FCTYF_"&amp;B843</f>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"FCTYF_"&amp;B844</f>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"FCTYF_"&amp;B845</f>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"FCTYF_"&amp;B846</f>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"FCTYF_"&amp;B847</f>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"FCTYF_"&amp;B848</f>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"FCTYF_"&amp;B849</f>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"FCTYF_"&amp;B850</f>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"FCTYF_"&amp;B851</f>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"FCTYF_"&amp;B852</f>
        <v>FCTYF_FTR</v>
      </c>
      <c r="D852" s="445"/>
      <c r="E852" s="442" t="s">
        <v>1058</v>
      </c>
      <c r="F852" s="443">
        <f>SUM(F834:F851)</f>
        <v>0</v>
      </c>
      <c r="G852" s="443">
        <f>SUM(G834:G851)</f>
        <v>0</v>
      </c>
      <c r="H852" s="443">
        <f>SUM(H834:H851)</f>
        <v>0</v>
      </c>
      <c r="I852" s="443">
        <f>SUM(I834:I851)</f>
        <v>0</v>
      </c>
      <c r="J852" s="443">
        <f>SUM(J834:J851)</f>
        <v>0</v>
      </c>
      <c r="K852" s="443">
        <f>SUM(K834:K851)</f>
        <v>0</v>
      </c>
    </row>
    <row r="853" spans="1:11" x14ac:dyDescent="0.25">
      <c r="A853" s="164" t="s">
        <v>29</v>
      </c>
      <c r="B853" s="165" t="s">
        <v>637</v>
      </c>
      <c r="C853" s="374" t="str">
        <f>"FCTYF_"&amp;B853</f>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"FCTYF_"&amp;B854</f>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"FCTYF_"&amp;B855</f>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"FCTYF_"&amp;B856</f>
        <v>FCTYF_FTR</v>
      </c>
      <c r="D856" s="445"/>
      <c r="E856" s="442" t="s">
        <v>742</v>
      </c>
      <c r="F856" s="443">
        <f>SUM(F853:F855)</f>
        <v>0</v>
      </c>
      <c r="G856" s="443">
        <f>SUM(G853:G855)</f>
        <v>0</v>
      </c>
      <c r="H856" s="443">
        <f>SUM(H853:H855)</f>
        <v>0</v>
      </c>
      <c r="I856" s="443">
        <f>SUM(I853:I855)</f>
        <v>0</v>
      </c>
      <c r="J856" s="443">
        <f>SUM(J853:J855)</f>
        <v>0</v>
      </c>
      <c r="K856" s="443">
        <f>SUM(K853:K855)</f>
        <v>0</v>
      </c>
    </row>
    <row r="857" spans="1:11" x14ac:dyDescent="0.25">
      <c r="A857" s="164" t="s">
        <v>29</v>
      </c>
      <c r="B857" s="165" t="s">
        <v>637</v>
      </c>
      <c r="C857" s="374" t="str">
        <f>"FCTYF_"&amp;B857</f>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"FCTYF_"&amp;B858</f>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"FCTYF_"&amp;B859</f>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"FCTYF_"&amp;B860</f>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"FCTYF_"&amp;B861</f>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"FCTYF_"&amp;B863</f>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"FCTYF_"&amp;B864</f>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"FCTYF_"&amp;B865</f>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"FCTYF_"&amp;B866</f>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"FCTYF_"&amp;B867</f>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"FCTYF_"&amp;B868</f>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"FCTYF_"&amp;B869</f>
        <v>FCTYF_FTR</v>
      </c>
      <c r="D869" s="445"/>
      <c r="E869" s="442" t="s">
        <v>515</v>
      </c>
      <c r="F869" s="443">
        <f>SUM(F857:F868)</f>
        <v>0</v>
      </c>
      <c r="G869" s="443">
        <f>SUM(G857:G868)</f>
        <v>0</v>
      </c>
      <c r="H869" s="443">
        <f>SUM(H857:H868)</f>
        <v>0</v>
      </c>
      <c r="I869" s="443">
        <f>SUM(I857:I868)</f>
        <v>0</v>
      </c>
      <c r="J869" s="443">
        <f>SUM(J857:J868)</f>
        <v>0</v>
      </c>
      <c r="K869" s="443">
        <f>SUM(K857:K868)</f>
        <v>0</v>
      </c>
    </row>
    <row r="870" spans="1:11" x14ac:dyDescent="0.25">
      <c r="A870" s="164" t="s">
        <v>29</v>
      </c>
      <c r="B870" s="165" t="s">
        <v>637</v>
      </c>
      <c r="C870" s="374" t="str">
        <f>"FCTYF_"&amp;B870</f>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"FCTYF_"&amp;B871</f>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"FCTYF_"&amp;B872</f>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"FCTYF_"&amp;B873</f>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"FCTYF_"&amp;B874</f>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"FCTYF_"&amp;B875</f>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"FCTYF_"&amp;B876</f>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"FCTYF_"&amp;B877</f>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"FCTYF_"&amp;B878</f>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"FCTYF_"&amp;B879</f>
        <v>FCTYF_FTR</v>
      </c>
      <c r="D879" s="445"/>
      <c r="E879" s="442" t="s">
        <v>743</v>
      </c>
      <c r="F879" s="443">
        <f>SUM(F870:F878)</f>
        <v>0</v>
      </c>
      <c r="G879" s="443">
        <f>SUM(G870:G878)</f>
        <v>0</v>
      </c>
      <c r="H879" s="443">
        <f>SUM(H870:H878)</f>
        <v>0</v>
      </c>
      <c r="I879" s="443">
        <f>SUM(I870:I878)</f>
        <v>0</v>
      </c>
      <c r="J879" s="443">
        <f>SUM(J870:J878)</f>
        <v>0</v>
      </c>
      <c r="K879" s="443">
        <f>SUM(K870:K878)</f>
        <v>0</v>
      </c>
    </row>
    <row r="880" spans="1:11" x14ac:dyDescent="0.25">
      <c r="A880" s="164" t="s">
        <v>29</v>
      </c>
      <c r="B880" s="165" t="s">
        <v>637</v>
      </c>
      <c r="C880" s="374" t="str">
        <f>"FCTYF_"&amp;B880</f>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"FCTYF_"&amp;B881</f>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"FCTYF_"&amp;B882</f>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"FCTYF_"&amp;B883</f>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"FCTYF_"&amp;B884</f>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"FCTYF_"&amp;B885</f>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"FCTYF_"&amp;B886</f>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"FCTYF_"&amp;B887</f>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"FCTYF_"&amp;B888</f>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"FCTYF_"&amp;B889</f>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"FCTYF_"&amp;B890</f>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"FCTYF_"&amp;B891</f>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"FCTYF_"&amp;B892</f>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"FCTYF_"&amp;B893</f>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"FCTYF_"&amp;B895</f>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"FCTYF_"&amp;B896</f>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"FCTYF_"&amp;B897</f>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"FCTYF_"&amp;B898</f>
        <v>FCTYF_FTR</v>
      </c>
      <c r="D898" s="445"/>
      <c r="E898" s="442" t="s">
        <v>873</v>
      </c>
      <c r="F898" s="443">
        <f>SUM(F880:F897)</f>
        <v>0</v>
      </c>
      <c r="G898" s="443">
        <f>SUM(G880:G897)</f>
        <v>0</v>
      </c>
      <c r="H898" s="443">
        <f>SUM(H880:H897)</f>
        <v>0</v>
      </c>
      <c r="I898" s="443">
        <f>SUM(I880:I897)</f>
        <v>0</v>
      </c>
      <c r="J898" s="443">
        <f>SUM(J880:J897)</f>
        <v>0</v>
      </c>
      <c r="K898" s="443">
        <f>SUM(K880:K897)</f>
        <v>0</v>
      </c>
    </row>
    <row r="899" spans="1:11" x14ac:dyDescent="0.25">
      <c r="A899" s="164" t="s">
        <v>29</v>
      </c>
      <c r="B899" s="165" t="s">
        <v>637</v>
      </c>
      <c r="C899" s="374" t="str">
        <f>"FCTYF_"&amp;B899</f>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"FCTYF_"&amp;B900</f>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"FCTYF_"&amp;B901</f>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"FCTYF_"&amp;B902</f>
        <v>FCTYF_FTR</v>
      </c>
      <c r="D902" s="445"/>
      <c r="E902" s="442" t="s">
        <v>721</v>
      </c>
      <c r="F902" s="443">
        <f>SUM(F899:F901)</f>
        <v>0</v>
      </c>
      <c r="G902" s="443">
        <f>SUM(G899:G901)</f>
        <v>0</v>
      </c>
      <c r="H902" s="443">
        <f>SUM(H899:H901)</f>
        <v>0</v>
      </c>
      <c r="I902" s="443">
        <f>SUM(I899:I901)</f>
        <v>0</v>
      </c>
      <c r="J902" s="443">
        <f>SUM(J899:J901)</f>
        <v>0</v>
      </c>
      <c r="K902" s="443">
        <f>SUM(K899:K901)</f>
        <v>0</v>
      </c>
    </row>
    <row r="903" spans="1:11" x14ac:dyDescent="0.25">
      <c r="A903" s="164" t="s">
        <v>29</v>
      </c>
      <c r="B903" s="165" t="s">
        <v>637</v>
      </c>
      <c r="C903" s="374" t="str">
        <f>"FCTYF_"&amp;B903</f>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"FCTYF_"&amp;B904</f>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"FCTYF_"&amp;B905</f>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"FCTYF_"&amp;B906</f>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"FCTYF_"&amp;B907</f>
        <v>FCTYF_FTR</v>
      </c>
      <c r="D907" s="374" t="s">
        <v>899</v>
      </c>
      <c r="E907" s="428" t="s">
        <v>535</v>
      </c>
      <c r="F907" s="429">
        <f>IFERROR(_xll.Woodstock.Analyst.Xcel.UDFs.GetIndicatorValue($D907, "5 Famille de courbes="&amp;$C907&amp;";", IntrantScenario!$B$7, IntrantScenario!$B$10,F$5)/5,0)</f>
        <v>0</v>
      </c>
      <c r="G907" s="429">
        <f>IFERROR(_xll.Woodstock.Analyst.Xcel.UDFs.GetIndicatorValue($D907, "5 Famille de courbes="&amp;$C907&amp;";", IntrantScenario!$B$7, IntrantScenario!$B$10,G$5)/5,0)</f>
        <v>0</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0</v>
      </c>
    </row>
    <row r="908" spans="1:11" x14ac:dyDescent="0.25">
      <c r="A908" s="164" t="s">
        <v>29</v>
      </c>
      <c r="B908" s="165" t="s">
        <v>637</v>
      </c>
      <c r="C908" s="374" t="str">
        <f>"FCTYF_"&amp;B908</f>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"FCTYF_"&amp;B909</f>
        <v>FCTYF_FTR</v>
      </c>
      <c r="D909" s="445"/>
      <c r="E909" s="442" t="s">
        <v>535</v>
      </c>
      <c r="F909" s="443">
        <f>SUM(F903:F908)</f>
        <v>0</v>
      </c>
      <c r="G909" s="443">
        <f>SUM(G903:G908)</f>
        <v>0</v>
      </c>
      <c r="H909" s="443">
        <f>SUM(H903:H908)</f>
        <v>0</v>
      </c>
      <c r="I909" s="443">
        <f>SUM(I903:I908)</f>
        <v>0</v>
      </c>
      <c r="J909" s="443">
        <f>SUM(J903:J908)</f>
        <v>0</v>
      </c>
      <c r="K909" s="443">
        <f>SUM(K903:K908)</f>
        <v>0</v>
      </c>
    </row>
    <row r="910" spans="1:11" x14ac:dyDescent="0.25">
      <c r="A910" s="164" t="s">
        <v>29</v>
      </c>
      <c r="B910" s="165" t="s">
        <v>637</v>
      </c>
      <c r="C910" s="374" t="str">
        <f>"FCTYF_"&amp;B910</f>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"FCTYF_"&amp;B911</f>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"FCTYF_"&amp;B912</f>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"FCTYF_"&amp;B913</f>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"FCTYF_"&amp;B914</f>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"FCTYF_"&amp;B915</f>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"FCTYF_"&amp;B916</f>
        <v>FCTYF_FTR</v>
      </c>
      <c r="D916" s="445"/>
      <c r="E916" s="442" t="s">
        <v>536</v>
      </c>
      <c r="F916" s="443">
        <f>SUM(F910:F915)</f>
        <v>0</v>
      </c>
      <c r="G916" s="443">
        <f>SUM(G910:G915)</f>
        <v>0</v>
      </c>
      <c r="H916" s="443">
        <f>SUM(H910:H915)</f>
        <v>0</v>
      </c>
      <c r="I916" s="443">
        <f>SUM(I910:I915)</f>
        <v>0</v>
      </c>
      <c r="J916" s="443">
        <f>SUM(J910:J915)</f>
        <v>0</v>
      </c>
      <c r="K916" s="443">
        <f>SUM(K910:K915)</f>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"FCTYF_"&amp;B918</f>
        <v>FCTYF_PEU</v>
      </c>
      <c r="D918" s="374" t="s">
        <v>907</v>
      </c>
      <c r="E918" s="428" t="s">
        <v>1046</v>
      </c>
      <c r="F918" s="429">
        <f>IFERROR(_xll.Woodstock.Analyst.Xcel.UDFs.GetIndicatorValue($D918, "5 Famille de courbes="&amp;$C918&amp;";", IntrantScenario!$B$7, IntrantScenario!$B$10,F$5)/5,0)</f>
        <v>234.17132641673089</v>
      </c>
      <c r="G918" s="429">
        <f>IFERROR(_xll.Woodstock.Analyst.Xcel.UDFs.GetIndicatorValue($D918, "5 Famille de courbes="&amp;$C918&amp;";", IntrantScenario!$B$7, IntrantScenario!$B$10,G$5)/5,0)</f>
        <v>139.71999983638526</v>
      </c>
      <c r="H918" s="429">
        <f>IFERROR(_xll.Woodstock.Analyst.Xcel.UDFs.GetIndicatorValue($D918, "5 Famille de courbes="&amp;$C918&amp;";", IntrantScenario!$B$7, IntrantScenario!$B$10,H$5)/5,0)</f>
        <v>327.0999999895692</v>
      </c>
      <c r="I918" s="429">
        <f>IFERROR(_xll.Woodstock.Analyst.Xcel.UDFs.GetIndicatorValue($D918, "5 Famille de courbes="&amp;$C918&amp;";", IntrantScenario!$B$7, IntrantScenario!$B$10,I$5)/5,0)</f>
        <v>178.94000016301871</v>
      </c>
      <c r="J918" s="429">
        <f>IFERROR(_xll.Woodstock.Analyst.Xcel.UDFs.GetIndicatorValue($D918, "5 Famille de courbes="&amp;$C918&amp;";", IntrantScenario!$B$7, IntrantScenario!$B$10,J$5)/5,0)</f>
        <v>228.80000030249357</v>
      </c>
      <c r="K918" s="429">
        <f>IFERROR(_xll.Woodstock.Analyst.Xcel.UDFs.GetIndicatorValueAverage($D918, "5 Famille de courbes="&amp;$C918&amp;";", IntrantScenario!$B$7, IntrantScenario!$B$10,"2", "6")/5,0)</f>
        <v>221.74626534163954</v>
      </c>
    </row>
    <row r="919" spans="1:11" x14ac:dyDescent="0.25">
      <c r="A919" s="164" t="s">
        <v>31</v>
      </c>
      <c r="B919" s="165" t="s">
        <v>97</v>
      </c>
      <c r="C919" s="374" t="str">
        <f>"FCTYF_"&amp;B919</f>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"FCTYF_"&amp;B920</f>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"FCTYF_"&amp;B921</f>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"FCTYF_"&amp;B922</f>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"FCTYF_"&amp;B923</f>
        <v>FCTYF_PEU</v>
      </c>
      <c r="D923" s="441"/>
      <c r="E923" s="442" t="s">
        <v>1046</v>
      </c>
      <c r="F923" s="443">
        <f>SUM(F918:F922)</f>
        <v>234.17132641673089</v>
      </c>
      <c r="G923" s="443">
        <f>SUM(G918:G922)</f>
        <v>139.71999983638526</v>
      </c>
      <c r="H923" s="443">
        <f>SUM(H918:H922)</f>
        <v>327.0999999895692</v>
      </c>
      <c r="I923" s="443">
        <f>SUM(I918:I922)</f>
        <v>178.94000016301871</v>
      </c>
      <c r="J923" s="443">
        <f>SUM(J918:J922)</f>
        <v>228.80000030249357</v>
      </c>
      <c r="K923" s="443">
        <f>SUM(K918:K922)</f>
        <v>221.74626534163954</v>
      </c>
    </row>
    <row r="924" spans="1:11" x14ac:dyDescent="0.25">
      <c r="A924" s="164" t="s">
        <v>31</v>
      </c>
      <c r="B924" s="165" t="s">
        <v>97</v>
      </c>
      <c r="C924" s="374" t="str">
        <f>"FCTYF_"&amp;B924</f>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"FCTYF_"&amp;B925</f>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"FCTYF_"&amp;B926</f>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"FCTYF_"&amp;B927</f>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"FCTYF_"&amp;B928</f>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"FCTYF_"&amp;B929</f>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"FCTYF_"&amp;B930</f>
        <v>FCTYF_PEU</v>
      </c>
      <c r="D930" s="441"/>
      <c r="E930" s="442" t="s">
        <v>518</v>
      </c>
      <c r="F930" s="443">
        <f>SUM(F924:F929)</f>
        <v>0</v>
      </c>
      <c r="G930" s="443">
        <f>SUM(G924:G929)</f>
        <v>0</v>
      </c>
      <c r="H930" s="443">
        <f>SUM(H924:H929)</f>
        <v>0</v>
      </c>
      <c r="I930" s="443">
        <f>SUM(I924:I929)</f>
        <v>0</v>
      </c>
      <c r="J930" s="443">
        <f>SUM(J924:J929)</f>
        <v>0</v>
      </c>
      <c r="K930" s="443">
        <f>SUM(K924:K929)</f>
        <v>0</v>
      </c>
    </row>
    <row r="931" spans="1:11" x14ac:dyDescent="0.25">
      <c r="A931" s="164" t="s">
        <v>31</v>
      </c>
      <c r="B931" s="165" t="s">
        <v>97</v>
      </c>
      <c r="C931" s="374" t="str">
        <f>"FCTYF_"&amp;B931</f>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"FCTYF_"&amp;B932</f>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"FCTYF_"&amp;B933</f>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"FCTYF_"&amp;B934</f>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"FCTYF_"&amp;B935</f>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"FCTYF_"&amp;B936</f>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"FCTYF_"&amp;B937</f>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"FCTYF_"&amp;B938</f>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"FCTYF_"&amp;B939</f>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"FCTYF_"&amp;B940</f>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"FCTYF_"&amp;B941</f>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"FCTYF_"&amp;B942</f>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"FCTYF_"&amp;B943</f>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"FCTYF_"&amp;B944</f>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"FCTYF_"&amp;B945</f>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"FCTYF_"&amp;B946</f>
        <v>FCTYF_PEU</v>
      </c>
      <c r="D946" s="441"/>
      <c r="E946" s="442" t="s">
        <v>513</v>
      </c>
      <c r="F946" s="443">
        <f>SUM(F931:F945)</f>
        <v>0</v>
      </c>
      <c r="G946" s="443">
        <f>SUM(G931:G945)</f>
        <v>0</v>
      </c>
      <c r="H946" s="443">
        <f>SUM(H931:H945)</f>
        <v>0</v>
      </c>
      <c r="I946" s="443">
        <f>SUM(I931:I945)</f>
        <v>0</v>
      </c>
      <c r="J946" s="443">
        <f>SUM(J931:J945)</f>
        <v>0</v>
      </c>
      <c r="K946" s="443">
        <f>SUM(K931:K945)</f>
        <v>0</v>
      </c>
    </row>
    <row r="947" spans="1:11" x14ac:dyDescent="0.25">
      <c r="A947" s="164" t="s">
        <v>31</v>
      </c>
      <c r="B947" s="165" t="s">
        <v>97</v>
      </c>
      <c r="C947" s="374" t="str">
        <f>"FCTYF_"&amp;B947</f>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"FCTYF_"&amp;B948</f>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"FCTYF_"&amp;B949</f>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"FCTYF_"&amp;B951</f>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"FCTYF_"&amp;B952</f>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"FCTYF_"&amp;B953</f>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"FCTYF_"&amp;B954</f>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"FCTYF_"&amp;B955</f>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"FCTYF_"&amp;B956</f>
        <v>FCTYF_PEU</v>
      </c>
      <c r="D956" s="445"/>
      <c r="E956" s="442" t="s">
        <v>737</v>
      </c>
      <c r="F956" s="443">
        <f>SUM(F947:F955)</f>
        <v>0</v>
      </c>
      <c r="G956" s="443">
        <f>SUM(G947:G955)</f>
        <v>0</v>
      </c>
      <c r="H956" s="443">
        <f>SUM(H947:H955)</f>
        <v>0</v>
      </c>
      <c r="I956" s="443">
        <f>SUM(I947:I955)</f>
        <v>0</v>
      </c>
      <c r="J956" s="443">
        <f>SUM(J947:J955)</f>
        <v>0</v>
      </c>
      <c r="K956" s="443">
        <f>SUM(K947:K955)</f>
        <v>0</v>
      </c>
    </row>
    <row r="957" spans="1:11" x14ac:dyDescent="0.25">
      <c r="A957" s="164" t="s">
        <v>31</v>
      </c>
      <c r="B957" s="165" t="s">
        <v>97</v>
      </c>
      <c r="C957" s="374" t="str">
        <f>"FCTYF_"&amp;B957</f>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"FCTYF_"&amp;B958</f>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"FCTYF_"&amp;B959</f>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"FCTYF_"&amp;B960</f>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"FCTYF_"&amp;B961</f>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"FCTYF_"&amp;B962</f>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"FCTYF_"&amp;B963</f>
        <v>FCTYF_PEU</v>
      </c>
      <c r="D963" s="441"/>
      <c r="E963" s="442" t="s">
        <v>984</v>
      </c>
      <c r="F963" s="443">
        <f>SUM(F957:F962)</f>
        <v>0</v>
      </c>
      <c r="G963" s="443">
        <f>SUM(G957:G962)</f>
        <v>0</v>
      </c>
      <c r="H963" s="443">
        <f>SUM(H957:H962)</f>
        <v>0</v>
      </c>
      <c r="I963" s="443">
        <f>SUM(I957:I962)</f>
        <v>0</v>
      </c>
      <c r="J963" s="443">
        <f>SUM(J957:J962)</f>
        <v>0</v>
      </c>
      <c r="K963" s="443">
        <f>SUM(K957:K962)</f>
        <v>0</v>
      </c>
    </row>
    <row r="964" spans="1:11" x14ac:dyDescent="0.25">
      <c r="A964" s="164" t="s">
        <v>31</v>
      </c>
      <c r="B964" s="165" t="s">
        <v>97</v>
      </c>
      <c r="C964" s="374" t="str">
        <f>"FCTYF_"&amp;B964</f>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"FCTYF_"&amp;B965</f>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"FCTYF_"&amp;B966</f>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"FCTYF_"&amp;B967</f>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"FCTYF_"&amp;B968</f>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"FCTYF_"&amp;B969</f>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"FCTYF_"&amp;B970</f>
        <v>FCTYF_PEU</v>
      </c>
      <c r="D970" s="445"/>
      <c r="E970" s="442" t="s">
        <v>520</v>
      </c>
      <c r="F970" s="443">
        <f>SUM(F964:F969)</f>
        <v>0</v>
      </c>
      <c r="G970" s="443">
        <f>SUM(G964:G969)</f>
        <v>0</v>
      </c>
      <c r="H970" s="443">
        <f>SUM(H964:H969)</f>
        <v>0</v>
      </c>
      <c r="I970" s="443">
        <f>SUM(I964:I969)</f>
        <v>0</v>
      </c>
      <c r="J970" s="443">
        <f>SUM(J964:J969)</f>
        <v>0</v>
      </c>
      <c r="K970" s="443">
        <f>SUM(K964:K969)</f>
        <v>0</v>
      </c>
    </row>
    <row r="971" spans="1:11" x14ac:dyDescent="0.25">
      <c r="A971" s="164" t="s">
        <v>31</v>
      </c>
      <c r="B971" s="165" t="s">
        <v>97</v>
      </c>
      <c r="C971" s="374" t="str">
        <f>"FCTYF_"&amp;B971</f>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"FCTYF_"&amp;B972</f>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"FCTYF_"&amp;B973</f>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"FCTYF_"&amp;B974</f>
        <v>FCTYF_PEU</v>
      </c>
      <c r="D974" s="445"/>
      <c r="E974" s="442" t="s">
        <v>551</v>
      </c>
      <c r="F974" s="443">
        <f>SUM(F971:F973)</f>
        <v>0</v>
      </c>
      <c r="G974" s="443">
        <f>SUM(G971:G973)</f>
        <v>0</v>
      </c>
      <c r="H974" s="443">
        <f>SUM(H971:H973)</f>
        <v>0</v>
      </c>
      <c r="I974" s="443">
        <f>SUM(I971:I973)</f>
        <v>0</v>
      </c>
      <c r="J974" s="443">
        <f>SUM(J971:J973)</f>
        <v>0</v>
      </c>
      <c r="K974" s="443">
        <f>SUM(K971:K973)</f>
        <v>0</v>
      </c>
    </row>
    <row r="975" spans="1:11" x14ac:dyDescent="0.25">
      <c r="A975" s="164" t="s">
        <v>31</v>
      </c>
      <c r="B975" s="165" t="s">
        <v>97</v>
      </c>
      <c r="C975" s="374" t="str">
        <f>"FCTYF_"&amp;B975</f>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"FCTYF_"&amp;B976</f>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"FCTYF_"&amp;B977</f>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"FCTYF_"&amp;B978</f>
        <v>FCTYF_PEU</v>
      </c>
      <c r="D978" s="445"/>
      <c r="E978" s="442" t="s">
        <v>1056</v>
      </c>
      <c r="F978" s="443">
        <f>SUM(F975:F977)</f>
        <v>0</v>
      </c>
      <c r="G978" s="443">
        <f>SUM(G975:G977)</f>
        <v>0</v>
      </c>
      <c r="H978" s="443">
        <f>SUM(H975:H977)</f>
        <v>0</v>
      </c>
      <c r="I978" s="443">
        <f>SUM(I975:I977)</f>
        <v>0</v>
      </c>
      <c r="J978" s="443">
        <f>SUM(J975:J977)</f>
        <v>0</v>
      </c>
      <c r="K978" s="443">
        <f>SUM(K975:K977)</f>
        <v>0</v>
      </c>
    </row>
    <row r="979" spans="1:11" x14ac:dyDescent="0.25">
      <c r="A979" s="164" t="s">
        <v>31</v>
      </c>
      <c r="B979" s="165" t="s">
        <v>97</v>
      </c>
      <c r="C979" s="374" t="str">
        <f>"FCTYF_"&amp;B979</f>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"FCTYF_"&amp;B980</f>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"FCTYF_"&amp;B981</f>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"FCTYF_"&amp;B983</f>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"FCTYF_"&amp;B984</f>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"FCTYF_"&amp;B985</f>
        <v>FCTYF_PEU</v>
      </c>
      <c r="D985" s="445"/>
      <c r="E985" s="442" t="s">
        <v>1057</v>
      </c>
      <c r="F985" s="443">
        <f>SUM(F979:F984)</f>
        <v>0</v>
      </c>
      <c r="G985" s="443">
        <f>SUM(G979:G984)</f>
        <v>0</v>
      </c>
      <c r="H985" s="443">
        <f>SUM(H979:H984)</f>
        <v>0</v>
      </c>
      <c r="I985" s="443">
        <f>SUM(I979:I984)</f>
        <v>0</v>
      </c>
      <c r="J985" s="443">
        <f>SUM(J979:J984)</f>
        <v>0</v>
      </c>
      <c r="K985" s="443">
        <f>SUM(K979:K984)</f>
        <v>0</v>
      </c>
    </row>
    <row r="986" spans="1:11" x14ac:dyDescent="0.25">
      <c r="A986" s="164" t="s">
        <v>31</v>
      </c>
      <c r="B986" s="165" t="s">
        <v>97</v>
      </c>
      <c r="C986" s="374" t="str">
        <f>"FCTYF_"&amp;B986</f>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"FCTYF_"&amp;B987</f>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"FCTYF_"&amp;B988</f>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"FCTYF_"&amp;B989</f>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"FCTYF_"&amp;B990</f>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"FCTYF_"&amp;B991</f>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"FCTYF_"&amp;B992</f>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"FCTYF_"&amp;B993</f>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"FCTYF_"&amp;B994</f>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"FCTYF_"&amp;B995</f>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"FCTYF_"&amp;B996</f>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"FCTYF_"&amp;B997</f>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"FCTYF_"&amp;B998</f>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"FCTYF_"&amp;B999</f>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"FCTYF_"&amp;B1000</f>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"FCTYF_"&amp;B1001</f>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"FCTYF_"&amp;B1002</f>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"FCTYF_"&amp;B1003</f>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"FCTYF_"&amp;B1004</f>
        <v>FCTYF_PEU</v>
      </c>
      <c r="D1004" s="445"/>
      <c r="E1004" s="442" t="s">
        <v>1058</v>
      </c>
      <c r="F1004" s="443">
        <f>SUM(F986:F1003)</f>
        <v>0</v>
      </c>
      <c r="G1004" s="443">
        <f>SUM(G986:G1003)</f>
        <v>0</v>
      </c>
      <c r="H1004" s="443">
        <f>SUM(H986:H1003)</f>
        <v>0</v>
      </c>
      <c r="I1004" s="443">
        <f>SUM(I986:I1003)</f>
        <v>0</v>
      </c>
      <c r="J1004" s="443">
        <f>SUM(J986:J1003)</f>
        <v>0</v>
      </c>
      <c r="K1004" s="443">
        <f>SUM(K986:K1003)</f>
        <v>0</v>
      </c>
    </row>
    <row r="1005" spans="1:11" x14ac:dyDescent="0.25">
      <c r="A1005" s="164" t="s">
        <v>31</v>
      </c>
      <c r="B1005" s="165" t="s">
        <v>97</v>
      </c>
      <c r="C1005" s="374" t="str">
        <f>"FCTYF_"&amp;B1005</f>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"FCTYF_"&amp;B1006</f>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"FCTYF_"&amp;B1007</f>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"FCTYF_"&amp;B1008</f>
        <v>FCTYF_PEU</v>
      </c>
      <c r="D1008" s="445"/>
      <c r="E1008" s="442" t="s">
        <v>742</v>
      </c>
      <c r="F1008" s="443">
        <f>SUM(F1005:F1007)</f>
        <v>0</v>
      </c>
      <c r="G1008" s="443">
        <f>SUM(G1005:G1007)</f>
        <v>0</v>
      </c>
      <c r="H1008" s="443">
        <f>SUM(H1005:H1007)</f>
        <v>0</v>
      </c>
      <c r="I1008" s="443">
        <f>SUM(I1005:I1007)</f>
        <v>0</v>
      </c>
      <c r="J1008" s="443">
        <f>SUM(J1005:J1007)</f>
        <v>0</v>
      </c>
      <c r="K1008" s="443">
        <f>SUM(K1005:K1007)</f>
        <v>0</v>
      </c>
    </row>
    <row r="1009" spans="1:11" x14ac:dyDescent="0.25">
      <c r="A1009" s="164" t="s">
        <v>31</v>
      </c>
      <c r="B1009" s="165" t="s">
        <v>97</v>
      </c>
      <c r="C1009" s="374" t="str">
        <f>"FCTYF_"&amp;B1009</f>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"FCTYF_"&amp;B1010</f>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"FCTYF_"&amp;B1011</f>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"FCTYF_"&amp;B1012</f>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"FCTYF_"&amp;B1013</f>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"FCTYF_"&amp;B1015</f>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"FCTYF_"&amp;B1016</f>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"FCTYF_"&amp;B1017</f>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"FCTYF_"&amp;B1018</f>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"FCTYF_"&amp;B1019</f>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"FCTYF_"&amp;B1020</f>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"FCTYF_"&amp;B1021</f>
        <v>FCTYF_PEU</v>
      </c>
      <c r="D1021" s="445"/>
      <c r="E1021" s="442" t="s">
        <v>515</v>
      </c>
      <c r="F1021" s="443">
        <f>SUM(F1009:F1020)</f>
        <v>0</v>
      </c>
      <c r="G1021" s="443">
        <f>SUM(G1009:G1020)</f>
        <v>0</v>
      </c>
      <c r="H1021" s="443">
        <f>SUM(H1009:H1020)</f>
        <v>0</v>
      </c>
      <c r="I1021" s="443">
        <f>SUM(I1009:I1020)</f>
        <v>0</v>
      </c>
      <c r="J1021" s="443">
        <f>SUM(J1009:J1020)</f>
        <v>0</v>
      </c>
      <c r="K1021" s="443">
        <f>SUM(K1009:K1020)</f>
        <v>0</v>
      </c>
    </row>
    <row r="1022" spans="1:11" x14ac:dyDescent="0.25">
      <c r="A1022" s="164" t="s">
        <v>31</v>
      </c>
      <c r="B1022" s="165" t="s">
        <v>97</v>
      </c>
      <c r="C1022" s="374" t="str">
        <f>"FCTYF_"&amp;B1022</f>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"FCTYF_"&amp;B1023</f>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"FCTYF_"&amp;B1024</f>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"FCTYF_"&amp;B1025</f>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"FCTYF_"&amp;B1026</f>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"FCTYF_"&amp;B1027</f>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"FCTYF_"&amp;B1028</f>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"FCTYF_"&amp;B1029</f>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"FCTYF_"&amp;B1030</f>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"FCTYF_"&amp;B1031</f>
        <v>FCTYF_PEU</v>
      </c>
      <c r="D1031" s="445"/>
      <c r="E1031" s="442" t="s">
        <v>743</v>
      </c>
      <c r="F1031" s="443">
        <f>SUM(F1022:F1030)</f>
        <v>0</v>
      </c>
      <c r="G1031" s="443">
        <f>SUM(G1022:G1030)</f>
        <v>0</v>
      </c>
      <c r="H1031" s="443">
        <f>SUM(H1022:H1030)</f>
        <v>0</v>
      </c>
      <c r="I1031" s="443">
        <f>SUM(I1022:I1030)</f>
        <v>0</v>
      </c>
      <c r="J1031" s="443">
        <f>SUM(J1022:J1030)</f>
        <v>0</v>
      </c>
      <c r="K1031" s="443">
        <f>SUM(K1022:K1030)</f>
        <v>0</v>
      </c>
    </row>
    <row r="1032" spans="1:11" x14ac:dyDescent="0.25">
      <c r="A1032" s="164" t="s">
        <v>31</v>
      </c>
      <c r="B1032" s="165" t="s">
        <v>97</v>
      </c>
      <c r="C1032" s="374" t="str">
        <f>"FCTYF_"&amp;B1032</f>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"FCTYF_"&amp;B1033</f>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"FCTYF_"&amp;B1034</f>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"FCTYF_"&amp;B1035</f>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"FCTYF_"&amp;B1036</f>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"FCTYF_"&amp;B1037</f>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"FCTYF_"&amp;B1038</f>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"FCTYF_"&amp;B1039</f>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"FCTYF_"&amp;B1040</f>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"FCTYF_"&amp;B1041</f>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"FCTYF_"&amp;B1042</f>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"FCTYF_"&amp;B1043</f>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"FCTYF_"&amp;B1044</f>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"FCTYF_"&amp;B1045</f>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"FCTYF_"&amp;B1047</f>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"FCTYF_"&amp;B1048</f>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"FCTYF_"&amp;B1049</f>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"FCTYF_"&amp;B1050</f>
        <v>FCTYF_PEU</v>
      </c>
      <c r="D1050" s="445"/>
      <c r="E1050" s="442" t="s">
        <v>873</v>
      </c>
      <c r="F1050" s="443">
        <f>SUM(F1032:F1049)</f>
        <v>0</v>
      </c>
      <c r="G1050" s="443">
        <f>SUM(G1032:G1049)</f>
        <v>0</v>
      </c>
      <c r="H1050" s="443">
        <f>SUM(H1032:H1049)</f>
        <v>0</v>
      </c>
      <c r="I1050" s="443">
        <f>SUM(I1032:I1049)</f>
        <v>0</v>
      </c>
      <c r="J1050" s="443">
        <f>SUM(J1032:J1049)</f>
        <v>0</v>
      </c>
      <c r="K1050" s="443">
        <f>SUM(K1032:K1049)</f>
        <v>0</v>
      </c>
    </row>
    <row r="1051" spans="1:11" x14ac:dyDescent="0.25">
      <c r="A1051" s="164" t="s">
        <v>31</v>
      </c>
      <c r="B1051" s="165" t="s">
        <v>97</v>
      </c>
      <c r="C1051" s="374" t="str">
        <f>"FCTYF_"&amp;B1051</f>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"FCTYF_"&amp;B1052</f>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"FCTYF_"&amp;B1053</f>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"FCTYF_"&amp;B1054</f>
        <v>FCTYF_PEU</v>
      </c>
      <c r="D1054" s="445"/>
      <c r="E1054" s="442" t="s">
        <v>721</v>
      </c>
      <c r="F1054" s="443">
        <f>SUM(F1051:F1053)</f>
        <v>0</v>
      </c>
      <c r="G1054" s="443">
        <f>SUM(G1051:G1053)</f>
        <v>0</v>
      </c>
      <c r="H1054" s="443">
        <f>SUM(H1051:H1053)</f>
        <v>0</v>
      </c>
      <c r="I1054" s="443">
        <f>SUM(I1051:I1053)</f>
        <v>0</v>
      </c>
      <c r="J1054" s="443">
        <f>SUM(J1051:J1053)</f>
        <v>0</v>
      </c>
      <c r="K1054" s="443">
        <f>SUM(K1051:K1053)</f>
        <v>0</v>
      </c>
    </row>
    <row r="1055" spans="1:11" x14ac:dyDescent="0.25">
      <c r="A1055" s="164" t="s">
        <v>31</v>
      </c>
      <c r="B1055" s="165" t="s">
        <v>97</v>
      </c>
      <c r="C1055" s="374" t="str">
        <f>"FCTYF_"&amp;B1055</f>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"FCTYF_"&amp;B1056</f>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"FCTYF_"&amp;B1057</f>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"FCTYF_"&amp;B1058</f>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"FCTYF_"&amp;B1059</f>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"FCTYF_"&amp;B1060</f>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"FCTYF_"&amp;B1061</f>
        <v>FCTYF_PEU</v>
      </c>
      <c r="D1061" s="445"/>
      <c r="E1061" s="442" t="s">
        <v>535</v>
      </c>
      <c r="F1061" s="443">
        <f>SUM(F1055:F1060)</f>
        <v>0</v>
      </c>
      <c r="G1061" s="443">
        <f>SUM(G1055:G1060)</f>
        <v>0</v>
      </c>
      <c r="H1061" s="443">
        <f>SUM(H1055:H1060)</f>
        <v>0</v>
      </c>
      <c r="I1061" s="443">
        <f>SUM(I1055:I1060)</f>
        <v>0</v>
      </c>
      <c r="J1061" s="443">
        <f>SUM(J1055:J1060)</f>
        <v>0</v>
      </c>
      <c r="K1061" s="443">
        <f>SUM(K1055:K1060)</f>
        <v>0</v>
      </c>
    </row>
    <row r="1062" spans="1:11" x14ac:dyDescent="0.25">
      <c r="A1062" s="164" t="s">
        <v>31</v>
      </c>
      <c r="B1062" s="165" t="s">
        <v>97</v>
      </c>
      <c r="C1062" s="374" t="str">
        <f>"FCTYF_"&amp;B1062</f>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"FCTYF_"&amp;B1063</f>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"FCTYF_"&amp;B1064</f>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"FCTYF_"&amp;B1065</f>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"FCTYF_"&amp;B1066</f>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"FCTYF_"&amp;B1067</f>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"FCTYF_"&amp;B1068</f>
        <v>FCTYF_PEU</v>
      </c>
      <c r="D1068" s="445"/>
      <c r="E1068" s="442" t="s">
        <v>536</v>
      </c>
      <c r="F1068" s="443">
        <f>SUM(F1062:F1067)</f>
        <v>0</v>
      </c>
      <c r="G1068" s="443">
        <f>SUM(G1062:G1067)</f>
        <v>0</v>
      </c>
      <c r="H1068" s="443">
        <f>SUM(H1062:H1067)</f>
        <v>0</v>
      </c>
      <c r="I1068" s="443">
        <f>SUM(I1062:I1067)</f>
        <v>0</v>
      </c>
      <c r="J1068" s="443">
        <f>SUM(J1062:J1067)</f>
        <v>0</v>
      </c>
      <c r="K1068" s="443">
        <f>SUM(K1062:K1067)</f>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"FCTYF_"&amp;B1070</f>
        <v>FCTYF_PEU_R</v>
      </c>
      <c r="D1070" s="374" t="s">
        <v>907</v>
      </c>
      <c r="E1070" s="428" t="s">
        <v>1046</v>
      </c>
      <c r="F1070" s="429">
        <f>IFERROR(_xll.Woodstock.Analyst.Xcel.UDFs.GetIndicatorValue($D1070, "5 Famille de courbes="&amp;$C1070&amp;";", IntrantScenario!$B$7, IntrantScenario!$B$10,F$5)/5,0)</f>
        <v>211.95544770807027</v>
      </c>
      <c r="G1070" s="429">
        <f>IFERROR(_xll.Woodstock.Analyst.Xcel.UDFs.GetIndicatorValue($D1070, "5 Famille de courbes="&amp;$C1070&amp;";", IntrantScenario!$B$7, IntrantScenario!$B$10,G$5)/5,0)</f>
        <v>451.34764450788498</v>
      </c>
      <c r="H1070" s="429">
        <f>IFERROR(_xll.Woodstock.Analyst.Xcel.UDFs.GetIndicatorValue($D1070, "5 Famille de courbes="&amp;$C1070&amp;";", IntrantScenario!$B$7, IntrantScenario!$B$10,H$5)/5,0)</f>
        <v>161.17999919652939</v>
      </c>
      <c r="I1070" s="429">
        <f>IFERROR(_xll.Woodstock.Analyst.Xcel.UDFs.GetIndicatorValue($D1070, "5 Famille de courbes="&amp;$C1070&amp;";", IntrantScenario!$B$7, IntrantScenario!$B$10,I$5)/5,0)</f>
        <v>332.36722159832715</v>
      </c>
      <c r="J1070" s="429">
        <f>IFERROR(_xll.Woodstock.Analyst.Xcel.UDFs.GetIndicatorValue($D1070, "5 Famille de courbes="&amp;$C1070&amp;";", IntrantScenario!$B$7, IntrantScenario!$B$10,J$5)/5,0)</f>
        <v>317.8428765386343</v>
      </c>
      <c r="K1070" s="429">
        <f>IFERROR(_xll.Woodstock.Analyst.Xcel.UDFs.GetIndicatorValueAverage($D1070, "5 Famille de courbes="&amp;$C1070&amp;";", IntrantScenario!$B$7, IntrantScenario!$B$10,"2", "6")/5,0)</f>
        <v>294.93863790988922</v>
      </c>
    </row>
    <row r="1071" spans="1:11" x14ac:dyDescent="0.25">
      <c r="A1071" s="164" t="s">
        <v>33</v>
      </c>
      <c r="B1071" s="165" t="s">
        <v>127</v>
      </c>
      <c r="C1071" s="374" t="str">
        <f>"FCTYF_"&amp;B1071</f>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"FCTYF_"&amp;B1072</f>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"FCTYF_"&amp;B1073</f>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"FCTYF_"&amp;B1074</f>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"FCTYF_"&amp;B1075</f>
        <v>FCTYF_PEU_R</v>
      </c>
      <c r="D1075" s="441"/>
      <c r="E1075" s="442" t="s">
        <v>1046</v>
      </c>
      <c r="F1075" s="443">
        <f>SUM(F1070:F1074)</f>
        <v>211.95544770807027</v>
      </c>
      <c r="G1075" s="443">
        <f>SUM(G1070:G1074)</f>
        <v>451.34764450788498</v>
      </c>
      <c r="H1075" s="443">
        <f>SUM(H1070:H1074)</f>
        <v>161.17999919652939</v>
      </c>
      <c r="I1075" s="443">
        <f>SUM(I1070:I1074)</f>
        <v>332.36722159832715</v>
      </c>
      <c r="J1075" s="443">
        <f>SUM(J1070:J1074)</f>
        <v>317.8428765386343</v>
      </c>
      <c r="K1075" s="443">
        <f>SUM(K1070:K1074)</f>
        <v>294.93863790988922</v>
      </c>
    </row>
    <row r="1076" spans="1:11" x14ac:dyDescent="0.25">
      <c r="A1076" s="164" t="s">
        <v>33</v>
      </c>
      <c r="B1076" s="165" t="s">
        <v>127</v>
      </c>
      <c r="C1076" s="374" t="str">
        <f>"FCTYF_"&amp;B1076</f>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"FCTYF_"&amp;B1077</f>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"FCTYF_"&amp;B1078</f>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"FCTYF_"&amp;B1079</f>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"FCTYF_"&amp;B1080</f>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"FCTYF_"&amp;B1081</f>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"FCTYF_"&amp;B1082</f>
        <v>FCTYF_PEU_R</v>
      </c>
      <c r="D1082" s="441"/>
      <c r="E1082" s="442" t="s">
        <v>518</v>
      </c>
      <c r="F1082" s="443">
        <f>SUM(F1076:F1081)</f>
        <v>0</v>
      </c>
      <c r="G1082" s="443">
        <f>SUM(G1076:G1081)</f>
        <v>0</v>
      </c>
      <c r="H1082" s="443">
        <f>SUM(H1076:H1081)</f>
        <v>0</v>
      </c>
      <c r="I1082" s="443">
        <f>SUM(I1076:I1081)</f>
        <v>0</v>
      </c>
      <c r="J1082" s="443">
        <f>SUM(J1076:J1081)</f>
        <v>0</v>
      </c>
      <c r="K1082" s="443">
        <f>SUM(K1076:K1081)</f>
        <v>0</v>
      </c>
    </row>
    <row r="1083" spans="1:11" x14ac:dyDescent="0.25">
      <c r="A1083" s="164" t="s">
        <v>33</v>
      </c>
      <c r="B1083" s="165" t="s">
        <v>127</v>
      </c>
      <c r="C1083" s="374" t="str">
        <f>"FCTYF_"&amp;B1083</f>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"FCTYF_"&amp;B1084</f>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"FCTYF_"&amp;B1085</f>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"FCTYF_"&amp;B1086</f>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"FCTYF_"&amp;B1087</f>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"FCTYF_"&amp;B1088</f>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"FCTYF_"&amp;B1089</f>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"FCTYF_"&amp;B1090</f>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"FCTYF_"&amp;B1091</f>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"FCTYF_"&amp;B1092</f>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"FCTYF_"&amp;B1093</f>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"FCTYF_"&amp;B1094</f>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"FCTYF_"&amp;B1095</f>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"FCTYF_"&amp;B1096</f>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"FCTYF_"&amp;B1097</f>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"FCTYF_"&amp;B1098</f>
        <v>FCTYF_PEU_R</v>
      </c>
      <c r="D1098" s="441"/>
      <c r="E1098" s="442" t="s">
        <v>513</v>
      </c>
      <c r="F1098" s="443">
        <f>SUM(F1083:F1097)</f>
        <v>0</v>
      </c>
      <c r="G1098" s="443">
        <f>SUM(G1083:G1097)</f>
        <v>0</v>
      </c>
      <c r="H1098" s="443">
        <f>SUM(H1083:H1097)</f>
        <v>0</v>
      </c>
      <c r="I1098" s="443">
        <f>SUM(I1083:I1097)</f>
        <v>0</v>
      </c>
      <c r="J1098" s="443">
        <f>SUM(J1083:J1097)</f>
        <v>0</v>
      </c>
      <c r="K1098" s="443">
        <f>SUM(K1083:K1097)</f>
        <v>0</v>
      </c>
    </row>
    <row r="1099" spans="1:11" x14ac:dyDescent="0.25">
      <c r="A1099" s="164" t="s">
        <v>33</v>
      </c>
      <c r="B1099" s="165" t="s">
        <v>127</v>
      </c>
      <c r="C1099" s="374" t="str">
        <f>"FCTYF_"&amp;B1099</f>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"FCTYF_"&amp;B1100</f>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"FCTYF_"&amp;B1101</f>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"FCTYF_"&amp;B1103</f>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"FCTYF_"&amp;B1104</f>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"FCTYF_"&amp;B1105</f>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"FCTYF_"&amp;B1106</f>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"FCTYF_"&amp;B1107</f>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"FCTYF_"&amp;B1108</f>
        <v>FCTYF_PEU_R</v>
      </c>
      <c r="D1108" s="445"/>
      <c r="E1108" s="442" t="s">
        <v>737</v>
      </c>
      <c r="F1108" s="443">
        <f>SUM(F1099:F1107)</f>
        <v>0</v>
      </c>
      <c r="G1108" s="443">
        <f>SUM(G1099:G1107)</f>
        <v>0</v>
      </c>
      <c r="H1108" s="443">
        <f>SUM(H1099:H1107)</f>
        <v>0</v>
      </c>
      <c r="I1108" s="443">
        <f>SUM(I1099:I1107)</f>
        <v>0</v>
      </c>
      <c r="J1108" s="443">
        <f>SUM(J1099:J1107)</f>
        <v>0</v>
      </c>
      <c r="K1108" s="443">
        <f>SUM(K1099:K1107)</f>
        <v>0</v>
      </c>
    </row>
    <row r="1109" spans="1:11" x14ac:dyDescent="0.25">
      <c r="A1109" s="164" t="s">
        <v>33</v>
      </c>
      <c r="B1109" s="165" t="s">
        <v>127</v>
      </c>
      <c r="C1109" s="374" t="str">
        <f>"FCTYF_"&amp;B1109</f>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"FCTYF_"&amp;B1110</f>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"FCTYF_"&amp;B1111</f>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"FCTYF_"&amp;B1112</f>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"FCTYF_"&amp;B1113</f>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"FCTYF_"&amp;B1114</f>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"FCTYF_"&amp;B1115</f>
        <v>FCTYF_PEU_R</v>
      </c>
      <c r="D1115" s="441"/>
      <c r="E1115" s="442" t="s">
        <v>984</v>
      </c>
      <c r="F1115" s="443">
        <f>SUM(F1109:F1114)</f>
        <v>0</v>
      </c>
      <c r="G1115" s="443">
        <f>SUM(G1109:G1114)</f>
        <v>0</v>
      </c>
      <c r="H1115" s="443">
        <f>SUM(H1109:H1114)</f>
        <v>0</v>
      </c>
      <c r="I1115" s="443">
        <f>SUM(I1109:I1114)</f>
        <v>0</v>
      </c>
      <c r="J1115" s="443">
        <f>SUM(J1109:J1114)</f>
        <v>0</v>
      </c>
      <c r="K1115" s="443">
        <f>SUM(K1109:K1114)</f>
        <v>0</v>
      </c>
    </row>
    <row r="1116" spans="1:11" x14ac:dyDescent="0.25">
      <c r="A1116" s="164" t="s">
        <v>33</v>
      </c>
      <c r="B1116" s="165" t="s">
        <v>127</v>
      </c>
      <c r="C1116" s="374" t="str">
        <f>"FCTYF_"&amp;B1116</f>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"FCTYF_"&amp;B1117</f>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"FCTYF_"&amp;B1118</f>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"FCTYF_"&amp;B1119</f>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"FCTYF_"&amp;B1120</f>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"FCTYF_"&amp;B1121</f>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"FCTYF_"&amp;B1122</f>
        <v>FCTYF_PEU_R</v>
      </c>
      <c r="D1122" s="445"/>
      <c r="E1122" s="442" t="s">
        <v>520</v>
      </c>
      <c r="F1122" s="443">
        <f>SUM(F1116:F1121)</f>
        <v>0</v>
      </c>
      <c r="G1122" s="443">
        <f>SUM(G1116:G1121)</f>
        <v>0</v>
      </c>
      <c r="H1122" s="443">
        <f>SUM(H1116:H1121)</f>
        <v>0</v>
      </c>
      <c r="I1122" s="443">
        <f>SUM(I1116:I1121)</f>
        <v>0</v>
      </c>
      <c r="J1122" s="443">
        <f>SUM(J1116:J1121)</f>
        <v>0</v>
      </c>
      <c r="K1122" s="443">
        <f>SUM(K1116:K1121)</f>
        <v>0</v>
      </c>
    </row>
    <row r="1123" spans="1:11" x14ac:dyDescent="0.25">
      <c r="A1123" s="164" t="s">
        <v>33</v>
      </c>
      <c r="B1123" s="165" t="s">
        <v>127</v>
      </c>
      <c r="C1123" s="374" t="str">
        <f>"FCTYF_"&amp;B1123</f>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"FCTYF_"&amp;B1124</f>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"FCTYF_"&amp;B1125</f>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"FCTYF_"&amp;B1126</f>
        <v>FCTYF_PEU_R</v>
      </c>
      <c r="D1126" s="445"/>
      <c r="E1126" s="442" t="s">
        <v>551</v>
      </c>
      <c r="F1126" s="443">
        <f>SUM(F1123:F1125)</f>
        <v>0</v>
      </c>
      <c r="G1126" s="443">
        <f>SUM(G1123:G1125)</f>
        <v>0</v>
      </c>
      <c r="H1126" s="443">
        <f>SUM(H1123:H1125)</f>
        <v>0</v>
      </c>
      <c r="I1126" s="443">
        <f>SUM(I1123:I1125)</f>
        <v>0</v>
      </c>
      <c r="J1126" s="443">
        <f>SUM(J1123:J1125)</f>
        <v>0</v>
      </c>
      <c r="K1126" s="443">
        <f>SUM(K1123:K1125)</f>
        <v>0</v>
      </c>
    </row>
    <row r="1127" spans="1:11" x14ac:dyDescent="0.25">
      <c r="A1127" s="164" t="s">
        <v>33</v>
      </c>
      <c r="B1127" s="165" t="s">
        <v>127</v>
      </c>
      <c r="C1127" s="374" t="str">
        <f>"FCTYF_"&amp;B1127</f>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"FCTYF_"&amp;B1128</f>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"FCTYF_"&amp;B1129</f>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"FCTYF_"&amp;B1130</f>
        <v>FCTYF_PEU_R</v>
      </c>
      <c r="D1130" s="445"/>
      <c r="E1130" s="442" t="s">
        <v>1056</v>
      </c>
      <c r="F1130" s="443">
        <f>SUM(F1127:F1129)</f>
        <v>0</v>
      </c>
      <c r="G1130" s="443">
        <f>SUM(G1127:G1129)</f>
        <v>0</v>
      </c>
      <c r="H1130" s="443">
        <f>SUM(H1127:H1129)</f>
        <v>0</v>
      </c>
      <c r="I1130" s="443">
        <f>SUM(I1127:I1129)</f>
        <v>0</v>
      </c>
      <c r="J1130" s="443">
        <f>SUM(J1127:J1129)</f>
        <v>0</v>
      </c>
      <c r="K1130" s="443">
        <f>SUM(K1127:K1129)</f>
        <v>0</v>
      </c>
    </row>
    <row r="1131" spans="1:11" x14ac:dyDescent="0.25">
      <c r="A1131" s="164" t="s">
        <v>33</v>
      </c>
      <c r="B1131" s="165" t="s">
        <v>127</v>
      </c>
      <c r="C1131" s="374" t="str">
        <f>"FCTYF_"&amp;B1131</f>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"FCTYF_"&amp;B1132</f>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"FCTYF_"&amp;B1133</f>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"FCTYF_"&amp;B1135</f>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"FCTYF_"&amp;B1136</f>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"FCTYF_"&amp;B1137</f>
        <v>FCTYF_PEU_R</v>
      </c>
      <c r="D1137" s="445"/>
      <c r="E1137" s="442" t="s">
        <v>1057</v>
      </c>
      <c r="F1137" s="443">
        <f>SUM(F1131:F1136)</f>
        <v>0</v>
      </c>
      <c r="G1137" s="443">
        <f>SUM(G1131:G1136)</f>
        <v>0</v>
      </c>
      <c r="H1137" s="443">
        <f>SUM(H1131:H1136)</f>
        <v>0</v>
      </c>
      <c r="I1137" s="443">
        <f>SUM(I1131:I1136)</f>
        <v>0</v>
      </c>
      <c r="J1137" s="443">
        <f>SUM(J1131:J1136)</f>
        <v>0</v>
      </c>
      <c r="K1137" s="443">
        <f>SUM(K1131:K1136)</f>
        <v>0</v>
      </c>
    </row>
    <row r="1138" spans="1:11" x14ac:dyDescent="0.25">
      <c r="A1138" s="164" t="s">
        <v>33</v>
      </c>
      <c r="B1138" s="165" t="s">
        <v>127</v>
      </c>
      <c r="C1138" s="374" t="str">
        <f>"FCTYF_"&amp;B1138</f>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"FCTYF_"&amp;B1139</f>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"FCTYF_"&amp;B1140</f>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"FCTYF_"&amp;B1141</f>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"FCTYF_"&amp;B1142</f>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"FCTYF_"&amp;B1143</f>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"FCTYF_"&amp;B1144</f>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"FCTYF_"&amp;B1145</f>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"FCTYF_"&amp;B1146</f>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"FCTYF_"&amp;B1147</f>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"FCTYF_"&amp;B1148</f>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"FCTYF_"&amp;B1149</f>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"FCTYF_"&amp;B1150</f>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"FCTYF_"&amp;B1151</f>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"FCTYF_"&amp;B1152</f>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"FCTYF_"&amp;B1153</f>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"FCTYF_"&amp;B1154</f>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"FCTYF_"&amp;B1155</f>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"FCTYF_"&amp;B1156</f>
        <v>FCTYF_PEU_R</v>
      </c>
      <c r="D1156" s="445"/>
      <c r="E1156" s="442" t="s">
        <v>1058</v>
      </c>
      <c r="F1156" s="443">
        <f>SUM(F1138:F1155)</f>
        <v>0</v>
      </c>
      <c r="G1156" s="443">
        <f>SUM(G1138:G1155)</f>
        <v>0</v>
      </c>
      <c r="H1156" s="443">
        <f>SUM(H1138:H1155)</f>
        <v>0</v>
      </c>
      <c r="I1156" s="443">
        <f>SUM(I1138:I1155)</f>
        <v>0</v>
      </c>
      <c r="J1156" s="443">
        <f>SUM(J1138:J1155)</f>
        <v>0</v>
      </c>
      <c r="K1156" s="443">
        <f>SUM(K1138:K1155)</f>
        <v>0</v>
      </c>
    </row>
    <row r="1157" spans="1:11" x14ac:dyDescent="0.25">
      <c r="A1157" s="164" t="s">
        <v>33</v>
      </c>
      <c r="B1157" s="165" t="s">
        <v>127</v>
      </c>
      <c r="C1157" s="374" t="str">
        <f>"FCTYF_"&amp;B1157</f>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"FCTYF_"&amp;B1158</f>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"FCTYF_"&amp;B1159</f>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"FCTYF_"&amp;B1160</f>
        <v>FCTYF_PEU_R</v>
      </c>
      <c r="D1160" s="445"/>
      <c r="E1160" s="442" t="s">
        <v>742</v>
      </c>
      <c r="F1160" s="443">
        <f>SUM(F1157:F1159)</f>
        <v>0</v>
      </c>
      <c r="G1160" s="443">
        <f>SUM(G1157:G1159)</f>
        <v>0</v>
      </c>
      <c r="H1160" s="443">
        <f>SUM(H1157:H1159)</f>
        <v>0</v>
      </c>
      <c r="I1160" s="443">
        <f>SUM(I1157:I1159)</f>
        <v>0</v>
      </c>
      <c r="J1160" s="443">
        <f>SUM(J1157:J1159)</f>
        <v>0</v>
      </c>
      <c r="K1160" s="443">
        <f>SUM(K1157:K1159)</f>
        <v>0</v>
      </c>
    </row>
    <row r="1161" spans="1:11" x14ac:dyDescent="0.25">
      <c r="A1161" s="164" t="s">
        <v>33</v>
      </c>
      <c r="B1161" s="165" t="s">
        <v>127</v>
      </c>
      <c r="C1161" s="374" t="str">
        <f>"FCTYF_"&amp;B1161</f>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"FCTYF_"&amp;B1162</f>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"FCTYF_"&amp;B1163</f>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"FCTYF_"&amp;B1164</f>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"FCTYF_"&amp;B1165</f>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"FCTYF_"&amp;B1167</f>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"FCTYF_"&amp;B1168</f>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"FCTYF_"&amp;B1169</f>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"FCTYF_"&amp;B1170</f>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"FCTYF_"&amp;B1171</f>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"FCTYF_"&amp;B1172</f>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"FCTYF_"&amp;B1173</f>
        <v>FCTYF_PEU_R</v>
      </c>
      <c r="D1173" s="445"/>
      <c r="E1173" s="442" t="s">
        <v>515</v>
      </c>
      <c r="F1173" s="443">
        <f>SUM(F1161:F1172)</f>
        <v>0</v>
      </c>
      <c r="G1173" s="443">
        <f>SUM(G1161:G1172)</f>
        <v>0</v>
      </c>
      <c r="H1173" s="443">
        <f>SUM(H1161:H1172)</f>
        <v>0</v>
      </c>
      <c r="I1173" s="443">
        <f>SUM(I1161:I1172)</f>
        <v>0</v>
      </c>
      <c r="J1173" s="443">
        <f>SUM(J1161:J1172)</f>
        <v>0</v>
      </c>
      <c r="K1173" s="443">
        <f>SUM(K1161:K1172)</f>
        <v>0</v>
      </c>
    </row>
    <row r="1174" spans="1:11" x14ac:dyDescent="0.25">
      <c r="A1174" s="164" t="s">
        <v>33</v>
      </c>
      <c r="B1174" s="165" t="s">
        <v>127</v>
      </c>
      <c r="C1174" s="374" t="str">
        <f>"FCTYF_"&amp;B1174</f>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"FCTYF_"&amp;B1175</f>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"FCTYF_"&amp;B1176</f>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"FCTYF_"&amp;B1177</f>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"FCTYF_"&amp;B1178</f>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"FCTYF_"&amp;B1179</f>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"FCTYF_"&amp;B1180</f>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"FCTYF_"&amp;B1181</f>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"FCTYF_"&amp;B1182</f>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"FCTYF_"&amp;B1183</f>
        <v>FCTYF_PEU_R</v>
      </c>
      <c r="D1183" s="445"/>
      <c r="E1183" s="442" t="s">
        <v>743</v>
      </c>
      <c r="F1183" s="443">
        <f>SUM(F1174:F1182)</f>
        <v>0</v>
      </c>
      <c r="G1183" s="443">
        <f>SUM(G1174:G1182)</f>
        <v>0</v>
      </c>
      <c r="H1183" s="443">
        <f>SUM(H1174:H1182)</f>
        <v>0</v>
      </c>
      <c r="I1183" s="443">
        <f>SUM(I1174:I1182)</f>
        <v>0</v>
      </c>
      <c r="J1183" s="443">
        <f>SUM(J1174:J1182)</f>
        <v>0</v>
      </c>
      <c r="K1183" s="443">
        <f>SUM(K1174:K1182)</f>
        <v>0</v>
      </c>
    </row>
    <row r="1184" spans="1:11" x14ac:dyDescent="0.25">
      <c r="A1184" s="164" t="s">
        <v>33</v>
      </c>
      <c r="B1184" s="165" t="s">
        <v>127</v>
      </c>
      <c r="C1184" s="374" t="str">
        <f>"FCTYF_"&amp;B1184</f>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"FCTYF_"&amp;B1185</f>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"FCTYF_"&amp;B1186</f>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"FCTYF_"&amp;B1187</f>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"FCTYF_"&amp;B1188</f>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"FCTYF_"&amp;B1189</f>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"FCTYF_"&amp;B1190</f>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"FCTYF_"&amp;B1191</f>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"FCTYF_"&amp;B1192</f>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"FCTYF_"&amp;B1193</f>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"FCTYF_"&amp;B1194</f>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"FCTYF_"&amp;B1195</f>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"FCTYF_"&amp;B1196</f>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"FCTYF_"&amp;B1197</f>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"FCTYF_"&amp;B1199</f>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"FCTYF_"&amp;B1200</f>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"FCTYF_"&amp;B1201</f>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"FCTYF_"&amp;B1202</f>
        <v>FCTYF_PEU_R</v>
      </c>
      <c r="D1202" s="445"/>
      <c r="E1202" s="442" t="s">
        <v>873</v>
      </c>
      <c r="F1202" s="443">
        <f>SUM(F1184:F1201)</f>
        <v>0</v>
      </c>
      <c r="G1202" s="443">
        <f>SUM(G1184:G1201)</f>
        <v>0</v>
      </c>
      <c r="H1202" s="443">
        <f>SUM(H1184:H1201)</f>
        <v>0</v>
      </c>
      <c r="I1202" s="443">
        <f>SUM(I1184:I1201)</f>
        <v>0</v>
      </c>
      <c r="J1202" s="443">
        <f>SUM(J1184:J1201)</f>
        <v>0</v>
      </c>
      <c r="K1202" s="443">
        <f>SUM(K1184:K1201)</f>
        <v>0</v>
      </c>
    </row>
    <row r="1203" spans="1:11" x14ac:dyDescent="0.25">
      <c r="A1203" s="164" t="s">
        <v>33</v>
      </c>
      <c r="B1203" s="165" t="s">
        <v>127</v>
      </c>
      <c r="C1203" s="374" t="str">
        <f>"FCTYF_"&amp;B1203</f>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"FCTYF_"&amp;B1204</f>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"FCTYF_"&amp;B1205</f>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"FCTYF_"&amp;B1206</f>
        <v>FCTYF_PEU_R</v>
      </c>
      <c r="D1206" s="445"/>
      <c r="E1206" s="442" t="s">
        <v>721</v>
      </c>
      <c r="F1206" s="443">
        <f>SUM(F1203:F1205)</f>
        <v>0</v>
      </c>
      <c r="G1206" s="443">
        <f>SUM(G1203:G1205)</f>
        <v>0</v>
      </c>
      <c r="H1206" s="443">
        <f>SUM(H1203:H1205)</f>
        <v>0</v>
      </c>
      <c r="I1206" s="443">
        <f>SUM(I1203:I1205)</f>
        <v>0</v>
      </c>
      <c r="J1206" s="443">
        <f>SUM(J1203:J1205)</f>
        <v>0</v>
      </c>
      <c r="K1206" s="443">
        <f>SUM(K1203:K1205)</f>
        <v>0</v>
      </c>
    </row>
    <row r="1207" spans="1:11" x14ac:dyDescent="0.25">
      <c r="A1207" s="164" t="s">
        <v>33</v>
      </c>
      <c r="B1207" s="165" t="s">
        <v>127</v>
      </c>
      <c r="C1207" s="374" t="str">
        <f>"FCTYF_"&amp;B1207</f>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"FCTYF_"&amp;B1208</f>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"FCTYF_"&amp;B1209</f>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"FCTYF_"&amp;B1210</f>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"FCTYF_"&amp;B1211</f>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"FCTYF_"&amp;B1212</f>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"FCTYF_"&amp;B1213</f>
        <v>FCTYF_PEU_R</v>
      </c>
      <c r="D1213" s="445"/>
      <c r="E1213" s="442" t="s">
        <v>535</v>
      </c>
      <c r="F1213" s="443">
        <f>SUM(F1207:F1212)</f>
        <v>0</v>
      </c>
      <c r="G1213" s="443">
        <f>SUM(G1207:G1212)</f>
        <v>0</v>
      </c>
      <c r="H1213" s="443">
        <f>SUM(H1207:H1212)</f>
        <v>0</v>
      </c>
      <c r="I1213" s="443">
        <f>SUM(I1207:I1212)</f>
        <v>0</v>
      </c>
      <c r="J1213" s="443">
        <f>SUM(J1207:J1212)</f>
        <v>0</v>
      </c>
      <c r="K1213" s="443">
        <f>SUM(K1207:K1212)</f>
        <v>0</v>
      </c>
    </row>
    <row r="1214" spans="1:11" x14ac:dyDescent="0.25">
      <c r="A1214" s="164" t="s">
        <v>33</v>
      </c>
      <c r="B1214" s="165" t="s">
        <v>127</v>
      </c>
      <c r="C1214" s="374" t="str">
        <f>"FCTYF_"&amp;B1214</f>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"FCTYF_"&amp;B1215</f>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"FCTYF_"&amp;B1216</f>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"FCTYF_"&amp;B1217</f>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"FCTYF_"&amp;B1218</f>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"FCTYF_"&amp;B1219</f>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"FCTYF_"&amp;B1220</f>
        <v>FCTYF_PEU_R</v>
      </c>
      <c r="D1220" s="445"/>
      <c r="E1220" s="442" t="s">
        <v>536</v>
      </c>
      <c r="F1220" s="443">
        <f>SUM(F1214:F1219)</f>
        <v>0</v>
      </c>
      <c r="G1220" s="443">
        <f>SUM(G1214:G1219)</f>
        <v>0</v>
      </c>
      <c r="H1220" s="443">
        <f>SUM(H1214:H1219)</f>
        <v>0</v>
      </c>
      <c r="I1220" s="443">
        <f>SUM(I1214:I1219)</f>
        <v>0</v>
      </c>
      <c r="J1220" s="443">
        <f>SUM(J1214:J1219)</f>
        <v>0</v>
      </c>
      <c r="K1220" s="443">
        <f>SUM(K1214:K1219)</f>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"FCTYF_"&amp;B1222</f>
        <v>FCTYF_PIG</v>
      </c>
      <c r="D1222" s="374" t="s">
        <v>907</v>
      </c>
      <c r="E1222" s="428" t="s">
        <v>1046</v>
      </c>
      <c r="F1222" s="429">
        <f>IFERROR(_xll.Woodstock.Analyst.Xcel.UDFs.GetIndicatorValue($D1222, "5 Famille de courbes="&amp;$C1222&amp;";", IntrantScenario!$B$7, IntrantScenario!$B$10,F$5)/5,0)</f>
        <v>1095.1658715218305</v>
      </c>
      <c r="G1222" s="429">
        <f>IFERROR(_xll.Woodstock.Analyst.Xcel.UDFs.GetIndicatorValue($D1222, "5 Famille de courbes="&amp;$C1222&amp;";", IntrantScenario!$B$7, IntrantScenario!$B$10,G$5)/5,0)</f>
        <v>300.45375287830831</v>
      </c>
      <c r="H1222" s="429">
        <f>IFERROR(_xll.Woodstock.Analyst.Xcel.UDFs.GetIndicatorValue($D1222, "5 Famille de courbes="&amp;$C1222&amp;";", IntrantScenario!$B$7, IntrantScenario!$B$10,H$5)/5,0)</f>
        <v>798.08300816863778</v>
      </c>
      <c r="I1222" s="429">
        <f>IFERROR(_xll.Woodstock.Analyst.Xcel.UDFs.GetIndicatorValue($D1222, "5 Famille de courbes="&amp;$C1222&amp;";", IntrantScenario!$B$7, IntrantScenario!$B$10,I$5)/5,0)</f>
        <v>940.22232987284656</v>
      </c>
      <c r="J1222" s="429">
        <f>IFERROR(_xll.Woodstock.Analyst.Xcel.UDFs.GetIndicatorValue($D1222, "5 Famille de courbes="&amp;$C1222&amp;";", IntrantScenario!$B$7, IntrantScenario!$B$10,J$5)/5,0)</f>
        <v>612.55909414589405</v>
      </c>
      <c r="K1222" s="429">
        <f>IFERROR(_xll.Woodstock.Analyst.Xcel.UDFs.GetIndicatorValueAverage($D1222, "5 Famille de courbes="&amp;$C1222&amp;";", IntrantScenario!$B$7, IntrantScenario!$B$10,"2", "6")/5,0)</f>
        <v>749.29681131750351</v>
      </c>
    </row>
    <row r="1223" spans="1:11" x14ac:dyDescent="0.25">
      <c r="A1223" s="164" t="s">
        <v>36</v>
      </c>
      <c r="B1223" s="165" t="s">
        <v>105</v>
      </c>
      <c r="C1223" s="374" t="str">
        <f>"FCTYF_"&amp;B1223</f>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"FCTYF_"&amp;B1224</f>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"FCTYF_"&amp;B1225</f>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"FCTYF_"&amp;B1226</f>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"FCTYF_"&amp;B1227</f>
        <v>FCTYF_PIG</v>
      </c>
      <c r="D1227" s="441"/>
      <c r="E1227" s="442" t="s">
        <v>1046</v>
      </c>
      <c r="F1227" s="443">
        <f>SUM(F1222:F1226)</f>
        <v>1095.1658715218305</v>
      </c>
      <c r="G1227" s="443">
        <f>SUM(G1222:G1226)</f>
        <v>300.45375287830831</v>
      </c>
      <c r="H1227" s="443">
        <f>SUM(H1222:H1226)</f>
        <v>798.08300816863778</v>
      </c>
      <c r="I1227" s="443">
        <f>SUM(I1222:I1226)</f>
        <v>940.22232987284656</v>
      </c>
      <c r="J1227" s="443">
        <f>SUM(J1222:J1226)</f>
        <v>612.55909414589405</v>
      </c>
      <c r="K1227" s="443">
        <f>SUM(K1222:K1226)</f>
        <v>749.29681131750351</v>
      </c>
    </row>
    <row r="1228" spans="1:11" x14ac:dyDescent="0.25">
      <c r="A1228" s="164" t="s">
        <v>36</v>
      </c>
      <c r="B1228" s="165" t="s">
        <v>105</v>
      </c>
      <c r="C1228" s="374" t="str">
        <f>"FCTYF_"&amp;B1228</f>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"FCTYF_"&amp;B1229</f>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"FCTYF_"&amp;B1230</f>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"FCTYF_"&amp;B1231</f>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"FCTYF_"&amp;B1232</f>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"FCTYF_"&amp;B1233</f>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"FCTYF_"&amp;B1234</f>
        <v>FCTYF_PIG</v>
      </c>
      <c r="D1234" s="441"/>
      <c r="E1234" s="442" t="s">
        <v>518</v>
      </c>
      <c r="F1234" s="443">
        <f>SUM(F1228:F1233)</f>
        <v>0</v>
      </c>
      <c r="G1234" s="443">
        <f>SUM(G1228:G1233)</f>
        <v>0</v>
      </c>
      <c r="H1234" s="443">
        <f>SUM(H1228:H1233)</f>
        <v>0</v>
      </c>
      <c r="I1234" s="443">
        <f>SUM(I1228:I1233)</f>
        <v>0</v>
      </c>
      <c r="J1234" s="443">
        <f>SUM(J1228:J1233)</f>
        <v>0</v>
      </c>
      <c r="K1234" s="443">
        <f>SUM(K1228:K1233)</f>
        <v>0</v>
      </c>
    </row>
    <row r="1235" spans="1:11" x14ac:dyDescent="0.25">
      <c r="A1235" s="164" t="s">
        <v>36</v>
      </c>
      <c r="B1235" s="165" t="s">
        <v>105</v>
      </c>
      <c r="C1235" s="374" t="str">
        <f>"FCTYF_"&amp;B1235</f>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"FCTYF_"&amp;B1236</f>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"FCTYF_"&amp;B1237</f>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"FCTYF_"&amp;B1238</f>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"FCTYF_"&amp;B1239</f>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"FCTYF_"&amp;B1240</f>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"FCTYF_"&amp;B1241</f>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"FCTYF_"&amp;B1242</f>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"FCTYF_"&amp;B1243</f>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"FCTYF_"&amp;B1244</f>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"FCTYF_"&amp;B1245</f>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"FCTYF_"&amp;B1246</f>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"FCTYF_"&amp;B1247</f>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"FCTYF_"&amp;B1248</f>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"FCTYF_"&amp;B1249</f>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"FCTYF_"&amp;B1250</f>
        <v>FCTYF_PIG</v>
      </c>
      <c r="D1250" s="441"/>
      <c r="E1250" s="442" t="s">
        <v>513</v>
      </c>
      <c r="F1250" s="443">
        <f>SUM(F1235:F1249)</f>
        <v>0</v>
      </c>
      <c r="G1250" s="443">
        <f>SUM(G1235:G1249)</f>
        <v>0</v>
      </c>
      <c r="H1250" s="443">
        <f>SUM(H1235:H1249)</f>
        <v>0</v>
      </c>
      <c r="I1250" s="443">
        <f>SUM(I1235:I1249)</f>
        <v>0</v>
      </c>
      <c r="J1250" s="443">
        <f>SUM(J1235:J1249)</f>
        <v>0</v>
      </c>
      <c r="K1250" s="443">
        <f>SUM(K1235:K1249)</f>
        <v>0</v>
      </c>
    </row>
    <row r="1251" spans="1:11" x14ac:dyDescent="0.25">
      <c r="A1251" s="164" t="s">
        <v>36</v>
      </c>
      <c r="B1251" s="165" t="s">
        <v>105</v>
      </c>
      <c r="C1251" s="374" t="str">
        <f>"FCTYF_"&amp;B1251</f>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"FCTYF_"&amp;B1252</f>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"FCTYF_"&amp;B1253</f>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"FCTYF_"&amp;B1255</f>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"FCTYF_"&amp;B1256</f>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"FCTYF_"&amp;B1257</f>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"FCTYF_"&amp;B1258</f>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"FCTYF_"&amp;B1259</f>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"FCTYF_"&amp;B1260</f>
        <v>FCTYF_PIG</v>
      </c>
      <c r="D1260" s="445"/>
      <c r="E1260" s="442" t="s">
        <v>737</v>
      </c>
      <c r="F1260" s="443">
        <f>SUM(F1251:F1259)</f>
        <v>0</v>
      </c>
      <c r="G1260" s="443">
        <f>SUM(G1251:G1259)</f>
        <v>0</v>
      </c>
      <c r="H1260" s="443">
        <f>SUM(H1251:H1259)</f>
        <v>0</v>
      </c>
      <c r="I1260" s="443">
        <f>SUM(I1251:I1259)</f>
        <v>0</v>
      </c>
      <c r="J1260" s="443">
        <f>SUM(J1251:J1259)</f>
        <v>0</v>
      </c>
      <c r="K1260" s="443">
        <f>SUM(K1251:K1259)</f>
        <v>0</v>
      </c>
    </row>
    <row r="1261" spans="1:11" x14ac:dyDescent="0.25">
      <c r="A1261" s="164" t="s">
        <v>36</v>
      </c>
      <c r="B1261" s="165" t="s">
        <v>105</v>
      </c>
      <c r="C1261" s="374" t="str">
        <f>"FCTYF_"&amp;B1261</f>
        <v>FCTYF_PIG</v>
      </c>
      <c r="D1261" s="374" t="s">
        <v>952</v>
      </c>
      <c r="E1261" s="428" t="s">
        <v>984</v>
      </c>
      <c r="F1261" s="429">
        <f>IFERROR(_xll.Woodstock.Analyst.Xcel.UDFs.GetIndicatorValue($D1261, "5 Famille de courbes="&amp;$C1261&amp;";", IntrantScenario!$B$7, IntrantScenario!$B$10,F$5)/5,0)</f>
        <v>3.479999953508377</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122.00857992470264</v>
      </c>
      <c r="K1261" s="429">
        <f>IFERROR(_xll.Woodstock.Analyst.Xcel.UDFs.GetIndicatorValueAverage($D1261, "5 Famille de courbes="&amp;$C1261&amp;";", IntrantScenario!$B$7, IntrantScenario!$B$10,"2", "6")/5,0)</f>
        <v>25.097715975642206</v>
      </c>
    </row>
    <row r="1262" spans="1:11" x14ac:dyDescent="0.25">
      <c r="A1262" s="164" t="s">
        <v>36</v>
      </c>
      <c r="B1262" s="165" t="s">
        <v>105</v>
      </c>
      <c r="C1262" s="374" t="str">
        <f>"FCTYF_"&amp;B1262</f>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"FCTYF_"&amp;B1263</f>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"FCTYF_"&amp;B1264</f>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"FCTYF_"&amp;B1265</f>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"FCTYF_"&amp;B1266</f>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"FCTYF_"&amp;B1267</f>
        <v>FCTYF_PIG</v>
      </c>
      <c r="D1267" s="441"/>
      <c r="E1267" s="442" t="s">
        <v>984</v>
      </c>
      <c r="F1267" s="443">
        <f>SUM(F1261:F1266)</f>
        <v>3.479999953508377</v>
      </c>
      <c r="G1267" s="443">
        <f>SUM(G1261:G1266)</f>
        <v>0</v>
      </c>
      <c r="H1267" s="443">
        <f>SUM(H1261:H1266)</f>
        <v>0</v>
      </c>
      <c r="I1267" s="443">
        <f>SUM(I1261:I1266)</f>
        <v>0</v>
      </c>
      <c r="J1267" s="443">
        <f>SUM(J1261:J1266)</f>
        <v>122.00857992470264</v>
      </c>
      <c r="K1267" s="443">
        <f>SUM(K1261:K1266)</f>
        <v>25.097715975642206</v>
      </c>
    </row>
    <row r="1268" spans="1:11" x14ac:dyDescent="0.25">
      <c r="A1268" s="164" t="s">
        <v>36</v>
      </c>
      <c r="B1268" s="165" t="s">
        <v>105</v>
      </c>
      <c r="C1268" s="374" t="str">
        <f>"FCTYF_"&amp;B1268</f>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"FCTYF_"&amp;B1269</f>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"FCTYF_"&amp;B1270</f>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"FCTYF_"&amp;B1271</f>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"FCTYF_"&amp;B1272</f>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"FCTYF_"&amp;B1273</f>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"FCTYF_"&amp;B1274</f>
        <v>FCTYF_PIG</v>
      </c>
      <c r="D1274" s="445"/>
      <c r="E1274" s="442" t="s">
        <v>520</v>
      </c>
      <c r="F1274" s="443">
        <f>SUM(F1268:F1273)</f>
        <v>0</v>
      </c>
      <c r="G1274" s="443">
        <f>SUM(G1268:G1273)</f>
        <v>0</v>
      </c>
      <c r="H1274" s="443">
        <f>SUM(H1268:H1273)</f>
        <v>0</v>
      </c>
      <c r="I1274" s="443">
        <f>SUM(I1268:I1273)</f>
        <v>0</v>
      </c>
      <c r="J1274" s="443">
        <f>SUM(J1268:J1273)</f>
        <v>0</v>
      </c>
      <c r="K1274" s="443">
        <f>SUM(K1268:K1273)</f>
        <v>0</v>
      </c>
    </row>
    <row r="1275" spans="1:11" x14ac:dyDescent="0.25">
      <c r="A1275" s="164" t="s">
        <v>36</v>
      </c>
      <c r="B1275" s="165" t="s">
        <v>105</v>
      </c>
      <c r="C1275" s="374" t="str">
        <f>"FCTYF_"&amp;B1275</f>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"FCTYF_"&amp;B1276</f>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"FCTYF_"&amp;B1277</f>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"FCTYF_"&amp;B1278</f>
        <v>FCTYF_PIG</v>
      </c>
      <c r="D1278" s="445"/>
      <c r="E1278" s="442" t="s">
        <v>551</v>
      </c>
      <c r="F1278" s="443">
        <f>SUM(F1275:F1277)</f>
        <v>0</v>
      </c>
      <c r="G1278" s="443">
        <f>SUM(G1275:G1277)</f>
        <v>0</v>
      </c>
      <c r="H1278" s="443">
        <f>SUM(H1275:H1277)</f>
        <v>0</v>
      </c>
      <c r="I1278" s="443">
        <f>SUM(I1275:I1277)</f>
        <v>0</v>
      </c>
      <c r="J1278" s="443">
        <f>SUM(J1275:J1277)</f>
        <v>0</v>
      </c>
      <c r="K1278" s="443">
        <f>SUM(K1275:K1277)</f>
        <v>0</v>
      </c>
    </row>
    <row r="1279" spans="1:11" x14ac:dyDescent="0.25">
      <c r="A1279" s="164" t="s">
        <v>36</v>
      </c>
      <c r="B1279" s="165" t="s">
        <v>105</v>
      </c>
      <c r="C1279" s="374" t="str">
        <f>"FCTYF_"&amp;B1279</f>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"FCTYF_"&amp;B1280</f>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"FCTYF_"&amp;B1281</f>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"FCTYF_"&amp;B1282</f>
        <v>FCTYF_PIG</v>
      </c>
      <c r="D1282" s="445"/>
      <c r="E1282" s="442" t="s">
        <v>1056</v>
      </c>
      <c r="F1282" s="443">
        <f>SUM(F1279:F1281)</f>
        <v>0</v>
      </c>
      <c r="G1282" s="443">
        <f>SUM(G1279:G1281)</f>
        <v>0</v>
      </c>
      <c r="H1282" s="443">
        <f>SUM(H1279:H1281)</f>
        <v>0</v>
      </c>
      <c r="I1282" s="443">
        <f>SUM(I1279:I1281)</f>
        <v>0</v>
      </c>
      <c r="J1282" s="443">
        <f>SUM(J1279:J1281)</f>
        <v>0</v>
      </c>
      <c r="K1282" s="443">
        <f>SUM(K1279:K1281)</f>
        <v>0</v>
      </c>
    </row>
    <row r="1283" spans="1:11" x14ac:dyDescent="0.25">
      <c r="A1283" s="164" t="s">
        <v>36</v>
      </c>
      <c r="B1283" s="165" t="s">
        <v>105</v>
      </c>
      <c r="C1283" s="374" t="str">
        <f>"FCTYF_"&amp;B1283</f>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"FCTYF_"&amp;B1284</f>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"FCTYF_"&amp;B1285</f>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"FCTYF_"&amp;B1287</f>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"FCTYF_"&amp;B1288</f>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"FCTYF_"&amp;B1289</f>
        <v>FCTYF_PIG</v>
      </c>
      <c r="D1289" s="445"/>
      <c r="E1289" s="442" t="s">
        <v>1057</v>
      </c>
      <c r="F1289" s="443">
        <f>SUM(F1283:F1288)</f>
        <v>0</v>
      </c>
      <c r="G1289" s="443">
        <f>SUM(G1283:G1288)</f>
        <v>0</v>
      </c>
      <c r="H1289" s="443">
        <f>SUM(H1283:H1288)</f>
        <v>0</v>
      </c>
      <c r="I1289" s="443">
        <f>SUM(I1283:I1288)</f>
        <v>0</v>
      </c>
      <c r="J1289" s="443">
        <f>SUM(J1283:J1288)</f>
        <v>0</v>
      </c>
      <c r="K1289" s="443">
        <f>SUM(K1283:K1288)</f>
        <v>0</v>
      </c>
    </row>
    <row r="1290" spans="1:11" x14ac:dyDescent="0.25">
      <c r="A1290" s="164" t="s">
        <v>36</v>
      </c>
      <c r="B1290" s="165" t="s">
        <v>105</v>
      </c>
      <c r="C1290" s="374" t="str">
        <f>"FCTYF_"&amp;B1290</f>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"FCTYF_"&amp;B1291</f>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"FCTYF_"&amp;B1292</f>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"FCTYF_"&amp;B1293</f>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"FCTYF_"&amp;B1294</f>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"FCTYF_"&amp;B1295</f>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"FCTYF_"&amp;B1296</f>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"FCTYF_"&amp;B1297</f>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"FCTYF_"&amp;B1298</f>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"FCTYF_"&amp;B1299</f>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"FCTYF_"&amp;B1300</f>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"FCTYF_"&amp;B1301</f>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"FCTYF_"&amp;B1302</f>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"FCTYF_"&amp;B1303</f>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"FCTYF_"&amp;B1304</f>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"FCTYF_"&amp;B1305</f>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"FCTYF_"&amp;B1306</f>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"FCTYF_"&amp;B1307</f>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"FCTYF_"&amp;B1308</f>
        <v>FCTYF_PIG</v>
      </c>
      <c r="D1308" s="445"/>
      <c r="E1308" s="442" t="s">
        <v>1058</v>
      </c>
      <c r="F1308" s="443">
        <f>SUM(F1290:F1307)</f>
        <v>0</v>
      </c>
      <c r="G1308" s="443">
        <f>SUM(G1290:G1307)</f>
        <v>0</v>
      </c>
      <c r="H1308" s="443">
        <f>SUM(H1290:H1307)</f>
        <v>0</v>
      </c>
      <c r="I1308" s="443">
        <f>SUM(I1290:I1307)</f>
        <v>0</v>
      </c>
      <c r="J1308" s="443">
        <f>SUM(J1290:J1307)</f>
        <v>0</v>
      </c>
      <c r="K1308" s="443">
        <f>SUM(K1290:K1307)</f>
        <v>0</v>
      </c>
    </row>
    <row r="1309" spans="1:11" x14ac:dyDescent="0.25">
      <c r="A1309" s="164" t="s">
        <v>36</v>
      </c>
      <c r="B1309" s="165" t="s">
        <v>105</v>
      </c>
      <c r="C1309" s="374" t="str">
        <f>"FCTYF_"&amp;B1309</f>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"FCTYF_"&amp;B1310</f>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188.87437819689512</v>
      </c>
      <c r="I1310" s="429">
        <f>IFERROR(_xll.Woodstock.Analyst.Xcel.UDFs.GetIndicatorValue($D1310, "5 Famille de courbes="&amp;$C1310&amp;";", IntrantScenario!$B$7, IntrantScenario!$B$10,I$5)/5,0)</f>
        <v>95.298214441537851</v>
      </c>
      <c r="J1310" s="429">
        <f>IFERROR(_xll.Woodstock.Analyst.Xcel.UDFs.GetIndicatorValue($D1310, "5 Famille de courbes="&amp;$C1310&amp;";", IntrantScenario!$B$7, IntrantScenario!$B$10,J$5)/5,0)</f>
        <v>88.192322561144834</v>
      </c>
      <c r="K1310" s="429">
        <f>IFERROR(_xll.Woodstock.Analyst.Xcel.UDFs.GetIndicatorValueAverage($D1310, "5 Famille de courbes="&amp;$C1310&amp;";", IntrantScenario!$B$7, IntrantScenario!$B$10,"2", "6")/5,0)</f>
        <v>74.472983039915562</v>
      </c>
    </row>
    <row r="1311" spans="1:11" x14ac:dyDescent="0.25">
      <c r="A1311" s="164" t="s">
        <v>36</v>
      </c>
      <c r="B1311" s="165" t="s">
        <v>105</v>
      </c>
      <c r="C1311" s="374" t="str">
        <f>"FCTYF_"&amp;B1311</f>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"FCTYF_"&amp;B1312</f>
        <v>FCTYF_PIG</v>
      </c>
      <c r="D1312" s="445"/>
      <c r="E1312" s="442" t="s">
        <v>742</v>
      </c>
      <c r="F1312" s="443">
        <f>SUM(F1309:F1311)</f>
        <v>0</v>
      </c>
      <c r="G1312" s="443">
        <f>SUM(G1309:G1311)</f>
        <v>0</v>
      </c>
      <c r="H1312" s="443">
        <f>SUM(H1309:H1311)</f>
        <v>188.87437819689512</v>
      </c>
      <c r="I1312" s="443">
        <f>SUM(I1309:I1311)</f>
        <v>95.298214441537851</v>
      </c>
      <c r="J1312" s="443">
        <f>SUM(J1309:J1311)</f>
        <v>88.192322561144834</v>
      </c>
      <c r="K1312" s="443">
        <f>SUM(K1309:K1311)</f>
        <v>74.472983039915562</v>
      </c>
    </row>
    <row r="1313" spans="1:11" x14ac:dyDescent="0.25">
      <c r="A1313" s="164" t="s">
        <v>36</v>
      </c>
      <c r="B1313" s="165" t="s">
        <v>105</v>
      </c>
      <c r="C1313" s="374" t="str">
        <f>"FCTYF_"&amp;B1313</f>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"FCTYF_"&amp;B1314</f>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"FCTYF_"&amp;B1315</f>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"FCTYF_"&amp;B1316</f>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"FCTYF_"&amp;B1317</f>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"FCTYF_"&amp;B1319</f>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"FCTYF_"&amp;B1320</f>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"FCTYF_"&amp;B1321</f>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"FCTYF_"&amp;B1322</f>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"FCTYF_"&amp;B1323</f>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"FCTYF_"&amp;B1324</f>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"FCTYF_"&amp;B1325</f>
        <v>FCTYF_PIG</v>
      </c>
      <c r="D1325" s="445"/>
      <c r="E1325" s="442" t="s">
        <v>515</v>
      </c>
      <c r="F1325" s="443">
        <f>SUM(F1313:F1324)</f>
        <v>0</v>
      </c>
      <c r="G1325" s="443">
        <f>SUM(G1313:G1324)</f>
        <v>0</v>
      </c>
      <c r="H1325" s="443">
        <f>SUM(H1313:H1324)</f>
        <v>0</v>
      </c>
      <c r="I1325" s="443">
        <f>SUM(I1313:I1324)</f>
        <v>0</v>
      </c>
      <c r="J1325" s="443">
        <f>SUM(J1313:J1324)</f>
        <v>0</v>
      </c>
      <c r="K1325" s="443">
        <f>SUM(K1313:K1324)</f>
        <v>0</v>
      </c>
    </row>
    <row r="1326" spans="1:11" x14ac:dyDescent="0.25">
      <c r="A1326" s="164" t="s">
        <v>36</v>
      </c>
      <c r="B1326" s="165" t="s">
        <v>105</v>
      </c>
      <c r="C1326" s="374" t="str">
        <f>"FCTYF_"&amp;B1326</f>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"FCTYF_"&amp;B1327</f>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"FCTYF_"&amp;B1328</f>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"FCTYF_"&amp;B1329</f>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"FCTYF_"&amp;B1330</f>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"FCTYF_"&amp;B1331</f>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"FCTYF_"&amp;B1332</f>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"FCTYF_"&amp;B1333</f>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"FCTYF_"&amp;B1334</f>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"FCTYF_"&amp;B1335</f>
        <v>FCTYF_PIG</v>
      </c>
      <c r="D1335" s="445"/>
      <c r="E1335" s="442" t="s">
        <v>743</v>
      </c>
      <c r="F1335" s="443">
        <f>SUM(F1326:F1334)</f>
        <v>0</v>
      </c>
      <c r="G1335" s="443">
        <f>SUM(G1326:G1334)</f>
        <v>0</v>
      </c>
      <c r="H1335" s="443">
        <f>SUM(H1326:H1334)</f>
        <v>0</v>
      </c>
      <c r="I1335" s="443">
        <f>SUM(I1326:I1334)</f>
        <v>0</v>
      </c>
      <c r="J1335" s="443">
        <f>SUM(J1326:J1334)</f>
        <v>0</v>
      </c>
      <c r="K1335" s="443">
        <f>SUM(K1326:K1334)</f>
        <v>0</v>
      </c>
    </row>
    <row r="1336" spans="1:11" x14ac:dyDescent="0.25">
      <c r="A1336" s="164" t="s">
        <v>36</v>
      </c>
      <c r="B1336" s="165" t="s">
        <v>105</v>
      </c>
      <c r="C1336" s="374" t="str">
        <f>"FCTYF_"&amp;B1336</f>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"FCTYF_"&amp;B1337</f>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"FCTYF_"&amp;B1338</f>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"FCTYF_"&amp;B1339</f>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"FCTYF_"&amp;B1340</f>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"FCTYF_"&amp;B1341</f>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"FCTYF_"&amp;B1342</f>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18.250355130434038</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3.6500710260868074</v>
      </c>
    </row>
    <row r="1343" spans="1:11" x14ac:dyDescent="0.25">
      <c r="A1343" s="164" t="s">
        <v>36</v>
      </c>
      <c r="B1343" s="165" t="s">
        <v>105</v>
      </c>
      <c r="C1343" s="374" t="str">
        <f>"FCTYF_"&amp;B1343</f>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"FCTYF_"&amp;B1344</f>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"FCTYF_"&amp;B1345</f>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"FCTYF_"&amp;B1346</f>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"FCTYF_"&amp;B1347</f>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"FCTYF_"&amp;B1348</f>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"FCTYF_"&amp;B1349</f>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"FCTYF_"&amp;B1351</f>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"FCTYF_"&amp;B1352</f>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"FCTYF_"&amp;B1353</f>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"FCTYF_"&amp;B1354</f>
        <v>FCTYF_PIG</v>
      </c>
      <c r="D1354" s="445"/>
      <c r="E1354" s="442" t="s">
        <v>873</v>
      </c>
      <c r="F1354" s="443">
        <f>SUM(F1336:F1353)</f>
        <v>0</v>
      </c>
      <c r="G1354" s="443">
        <f>SUM(G1336:G1353)</f>
        <v>18.250355130434038</v>
      </c>
      <c r="H1354" s="443">
        <f>SUM(H1336:H1353)</f>
        <v>0</v>
      </c>
      <c r="I1354" s="443">
        <f>SUM(I1336:I1353)</f>
        <v>0</v>
      </c>
      <c r="J1354" s="443">
        <f>SUM(J1336:J1353)</f>
        <v>0</v>
      </c>
      <c r="K1354" s="443">
        <f>SUM(K1336:K1353)</f>
        <v>3.6500710260868074</v>
      </c>
    </row>
    <row r="1355" spans="1:11" x14ac:dyDescent="0.25">
      <c r="A1355" s="164" t="s">
        <v>36</v>
      </c>
      <c r="B1355" s="165" t="s">
        <v>105</v>
      </c>
      <c r="C1355" s="374" t="str">
        <f>"FCTYF_"&amp;B1355</f>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"FCTYF_"&amp;B1356</f>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"FCTYF_"&amp;B1357</f>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"FCTYF_"&amp;B1358</f>
        <v>FCTYF_PIG</v>
      </c>
      <c r="D1358" s="445"/>
      <c r="E1358" s="442" t="s">
        <v>721</v>
      </c>
      <c r="F1358" s="443">
        <f>SUM(F1355:F1357)</f>
        <v>0</v>
      </c>
      <c r="G1358" s="443">
        <f>SUM(G1355:G1357)</f>
        <v>0</v>
      </c>
      <c r="H1358" s="443">
        <f>SUM(H1355:H1357)</f>
        <v>0</v>
      </c>
      <c r="I1358" s="443">
        <f>SUM(I1355:I1357)</f>
        <v>0</v>
      </c>
      <c r="J1358" s="443">
        <f>SUM(J1355:J1357)</f>
        <v>0</v>
      </c>
      <c r="K1358" s="443">
        <f>SUM(K1355:K1357)</f>
        <v>0</v>
      </c>
    </row>
    <row r="1359" spans="1:11" x14ac:dyDescent="0.25">
      <c r="A1359" s="164" t="s">
        <v>36</v>
      </c>
      <c r="B1359" s="165" t="s">
        <v>105</v>
      </c>
      <c r="C1359" s="374" t="str">
        <f>"FCTYF_"&amp;B1359</f>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"FCTYF_"&amp;B1360</f>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"FCTYF_"&amp;B1361</f>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"FCTYF_"&amp;B1362</f>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"FCTYF_"&amp;B1363</f>
        <v>FCTYF_PIG</v>
      </c>
      <c r="D1363" s="374" t="s">
        <v>899</v>
      </c>
      <c r="E1363" s="428" t="s">
        <v>535</v>
      </c>
      <c r="F1363" s="429">
        <f>IFERROR(_xll.Woodstock.Analyst.Xcel.UDFs.GetIndicatorValue($D1363, "5 Famille de courbes="&amp;$C1363&amp;";", IntrantScenario!$B$7, IntrantScenario!$B$10,F$5)/5,0)</f>
        <v>3.479999953508377</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122.00857992470264</v>
      </c>
      <c r="K1363" s="429">
        <f>IFERROR(_xll.Woodstock.Analyst.Xcel.UDFs.GetIndicatorValueAverage($D1363, "5 Famille de courbes="&amp;$C1363&amp;";", IntrantScenario!$B$7, IntrantScenario!$B$10,"2", "6")/5,0)</f>
        <v>25.097715975642206</v>
      </c>
    </row>
    <row r="1364" spans="1:11" x14ac:dyDescent="0.25">
      <c r="A1364" s="164" t="s">
        <v>36</v>
      </c>
      <c r="B1364" s="165" t="s">
        <v>105</v>
      </c>
      <c r="C1364" s="374" t="str">
        <f>"FCTYF_"&amp;B1364</f>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"FCTYF_"&amp;B1365</f>
        <v>FCTYF_PIG</v>
      </c>
      <c r="D1365" s="445"/>
      <c r="E1365" s="442" t="s">
        <v>535</v>
      </c>
      <c r="F1365" s="443">
        <f>SUM(F1359:F1364)</f>
        <v>3.479999953508377</v>
      </c>
      <c r="G1365" s="443">
        <f>SUM(G1359:G1364)</f>
        <v>0</v>
      </c>
      <c r="H1365" s="443">
        <f>SUM(H1359:H1364)</f>
        <v>0</v>
      </c>
      <c r="I1365" s="443">
        <f>SUM(I1359:I1364)</f>
        <v>0</v>
      </c>
      <c r="J1365" s="443">
        <f>SUM(J1359:J1364)</f>
        <v>122.00857992470264</v>
      </c>
      <c r="K1365" s="443">
        <f>SUM(K1359:K1364)</f>
        <v>25.097715975642206</v>
      </c>
    </row>
    <row r="1366" spans="1:11" x14ac:dyDescent="0.25">
      <c r="A1366" s="164" t="s">
        <v>36</v>
      </c>
      <c r="B1366" s="165" t="s">
        <v>105</v>
      </c>
      <c r="C1366" s="374" t="str">
        <f>"FCTYF_"&amp;B1366</f>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"FCTYF_"&amp;B1367</f>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"FCTYF_"&amp;B1368</f>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"FCTYF_"&amp;B1369</f>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"FCTYF_"&amp;B1370</f>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"FCTYF_"&amp;B1371</f>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"FCTYF_"&amp;B1372</f>
        <v>FCTYF_PIG</v>
      </c>
      <c r="D1372" s="445"/>
      <c r="E1372" s="442" t="s">
        <v>536</v>
      </c>
      <c r="F1372" s="443">
        <f>SUM(F1366:F1371)</f>
        <v>0</v>
      </c>
      <c r="G1372" s="443">
        <f>SUM(G1366:G1371)</f>
        <v>0</v>
      </c>
      <c r="H1372" s="443">
        <f>SUM(H1366:H1371)</f>
        <v>0</v>
      </c>
      <c r="I1372" s="443">
        <f>SUM(I1366:I1371)</f>
        <v>0</v>
      </c>
      <c r="J1372" s="443">
        <f>SUM(J1366:J1371)</f>
        <v>0</v>
      </c>
      <c r="K1372" s="443">
        <f>SUM(K1366:K1371)</f>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"FCTYF_"&amp;B1375</f>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"FCTYF_"&amp;B1376</f>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"FCTYF_"&amp;B1377</f>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"FCTYF_"&amp;B1378</f>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"FCTYF_"&amp;B1379</f>
        <v>FCTYF_PIN</v>
      </c>
      <c r="D1379" s="441"/>
      <c r="E1379" s="442" t="s">
        <v>1046</v>
      </c>
      <c r="F1379" s="443">
        <f>SUM(F1374:F1378)</f>
        <v>0</v>
      </c>
      <c r="G1379" s="443">
        <f>SUM(G1374:G1378)</f>
        <v>0</v>
      </c>
      <c r="H1379" s="443">
        <f>SUM(H1374:H1378)</f>
        <v>0</v>
      </c>
      <c r="I1379" s="443">
        <f>SUM(I1374:I1378)</f>
        <v>0</v>
      </c>
      <c r="J1379" s="443">
        <f>SUM(J1374:J1378)</f>
        <v>0</v>
      </c>
      <c r="K1379" s="443">
        <f>SUM(K1374:K1378)</f>
        <v>0</v>
      </c>
    </row>
    <row r="1380" spans="1:11" x14ac:dyDescent="0.25">
      <c r="A1380" s="164" t="s">
        <v>95</v>
      </c>
      <c r="B1380" s="165" t="s">
        <v>94</v>
      </c>
      <c r="C1380" s="374" t="str">
        <f>"FCTYF_"&amp;B1380</f>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"FCTYF_"&amp;B1381</f>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"FCTYF_"&amp;B1382</f>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"FCTYF_"&amp;B1383</f>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"FCTYF_"&amp;B1384</f>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"FCTYF_"&amp;B1385</f>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"FCTYF_"&amp;B1386</f>
        <v>FCTYF_PIN</v>
      </c>
      <c r="D1386" s="441"/>
      <c r="E1386" s="442" t="s">
        <v>518</v>
      </c>
      <c r="F1386" s="443">
        <f>SUM(F1380:F1385)</f>
        <v>0</v>
      </c>
      <c r="G1386" s="443">
        <f>SUM(G1380:G1385)</f>
        <v>0</v>
      </c>
      <c r="H1386" s="443">
        <f>SUM(H1380:H1385)</f>
        <v>0</v>
      </c>
      <c r="I1386" s="443">
        <f>SUM(I1380:I1385)</f>
        <v>0</v>
      </c>
      <c r="J1386" s="443">
        <f>SUM(J1380:J1385)</f>
        <v>0</v>
      </c>
      <c r="K1386" s="443">
        <f>SUM(K1380:K1385)</f>
        <v>0</v>
      </c>
    </row>
    <row r="1387" spans="1:11" x14ac:dyDescent="0.25">
      <c r="A1387" s="164" t="s">
        <v>95</v>
      </c>
      <c r="B1387" s="165" t="s">
        <v>94</v>
      </c>
      <c r="C1387" s="374" t="str">
        <f>"FCTYF_"&amp;B1387</f>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"FCTYF_"&amp;B1388</f>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"FCTYF_"&amp;B1389</f>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"FCTYF_"&amp;B1390</f>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"FCTYF_"&amp;B1391</f>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"FCTYF_"&amp;B1392</f>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"FCTYF_"&amp;B1393</f>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"FCTYF_"&amp;B1394</f>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"FCTYF_"&amp;B1395</f>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"FCTYF_"&amp;B1396</f>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"FCTYF_"&amp;B1397</f>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"FCTYF_"&amp;B1398</f>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"FCTYF_"&amp;B1399</f>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"FCTYF_"&amp;B1400</f>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"FCTYF_"&amp;B1401</f>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"FCTYF_"&amp;B1402</f>
        <v>FCTYF_PIN</v>
      </c>
      <c r="D1402" s="441"/>
      <c r="E1402" s="442" t="s">
        <v>513</v>
      </c>
      <c r="F1402" s="443">
        <f>SUM(F1387:F1401)</f>
        <v>0</v>
      </c>
      <c r="G1402" s="443">
        <f>SUM(G1387:G1401)</f>
        <v>0</v>
      </c>
      <c r="H1402" s="443">
        <f>SUM(H1387:H1401)</f>
        <v>0</v>
      </c>
      <c r="I1402" s="443">
        <f>SUM(I1387:I1401)</f>
        <v>0</v>
      </c>
      <c r="J1402" s="443">
        <f>SUM(J1387:J1401)</f>
        <v>0</v>
      </c>
      <c r="K1402" s="443">
        <f>SUM(K1387:K1401)</f>
        <v>0</v>
      </c>
    </row>
    <row r="1403" spans="1:11" x14ac:dyDescent="0.25">
      <c r="A1403" s="164" t="s">
        <v>95</v>
      </c>
      <c r="B1403" s="165" t="s">
        <v>94</v>
      </c>
      <c r="C1403" s="374" t="str">
        <f>"FCTYF_"&amp;B1403</f>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"FCTYF_"&amp;B1404</f>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"FCTYF_"&amp;B1405</f>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"FCTYF_"&amp;B1407</f>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"FCTYF_"&amp;B1408</f>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"FCTYF_"&amp;B1409</f>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"FCTYF_"&amp;B1410</f>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"FCTYF_"&amp;B1411</f>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"FCTYF_"&amp;B1412</f>
        <v>FCTYF_PIN</v>
      </c>
      <c r="D1412" s="445"/>
      <c r="E1412" s="442" t="s">
        <v>737</v>
      </c>
      <c r="F1412" s="443">
        <f>SUM(F1403:F1411)</f>
        <v>0</v>
      </c>
      <c r="G1412" s="443">
        <f>SUM(G1403:G1411)</f>
        <v>0</v>
      </c>
      <c r="H1412" s="443">
        <f>SUM(H1403:H1411)</f>
        <v>0</v>
      </c>
      <c r="I1412" s="443">
        <f>SUM(I1403:I1411)</f>
        <v>0</v>
      </c>
      <c r="J1412" s="443">
        <f>SUM(J1403:J1411)</f>
        <v>0</v>
      </c>
      <c r="K1412" s="443">
        <f>SUM(K1403:K1411)</f>
        <v>0</v>
      </c>
    </row>
    <row r="1413" spans="1:11" x14ac:dyDescent="0.25">
      <c r="A1413" s="164" t="s">
        <v>95</v>
      </c>
      <c r="B1413" s="165" t="s">
        <v>94</v>
      </c>
      <c r="C1413" s="374" t="str">
        <f>"FCTYF_"&amp;B1413</f>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"FCTYF_"&amp;B1414</f>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"FCTYF_"&amp;B1415</f>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"FCTYF_"&amp;B1416</f>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"FCTYF_"&amp;B1417</f>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"FCTYF_"&amp;B1418</f>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"FCTYF_"&amp;B1419</f>
        <v>FCTYF_PIN</v>
      </c>
      <c r="D1419" s="441"/>
      <c r="E1419" s="442" t="s">
        <v>984</v>
      </c>
      <c r="F1419" s="443">
        <f>SUM(F1413:F1418)</f>
        <v>0</v>
      </c>
      <c r="G1419" s="443">
        <f>SUM(G1413:G1418)</f>
        <v>0</v>
      </c>
      <c r="H1419" s="443">
        <f>SUM(H1413:H1418)</f>
        <v>0</v>
      </c>
      <c r="I1419" s="443">
        <f>SUM(I1413:I1418)</f>
        <v>0</v>
      </c>
      <c r="J1419" s="443">
        <f>SUM(J1413:J1418)</f>
        <v>0</v>
      </c>
      <c r="K1419" s="443">
        <f>SUM(K1413:K1418)</f>
        <v>0</v>
      </c>
    </row>
    <row r="1420" spans="1:11" x14ac:dyDescent="0.25">
      <c r="A1420" s="164" t="s">
        <v>95</v>
      </c>
      <c r="B1420" s="165" t="s">
        <v>94</v>
      </c>
      <c r="C1420" s="374" t="str">
        <f>"FCTYF_"&amp;B1420</f>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"FCTYF_"&amp;B1421</f>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"FCTYF_"&amp;B1422</f>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"FCTYF_"&amp;B1423</f>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"FCTYF_"&amp;B1424</f>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"FCTYF_"&amp;B1425</f>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"FCTYF_"&amp;B1426</f>
        <v>FCTYF_PIN</v>
      </c>
      <c r="D1426" s="445"/>
      <c r="E1426" s="442" t="s">
        <v>520</v>
      </c>
      <c r="F1426" s="443">
        <f>SUM(F1420:F1425)</f>
        <v>0</v>
      </c>
      <c r="G1426" s="443">
        <f>SUM(G1420:G1425)</f>
        <v>0</v>
      </c>
      <c r="H1426" s="443">
        <f>SUM(H1420:H1425)</f>
        <v>0</v>
      </c>
      <c r="I1426" s="443">
        <f>SUM(I1420:I1425)</f>
        <v>0</v>
      </c>
      <c r="J1426" s="443">
        <f>SUM(J1420:J1425)</f>
        <v>0</v>
      </c>
      <c r="K1426" s="443">
        <f>SUM(K1420:K1425)</f>
        <v>0</v>
      </c>
    </row>
    <row r="1427" spans="1:11" x14ac:dyDescent="0.25">
      <c r="A1427" s="164" t="s">
        <v>95</v>
      </c>
      <c r="B1427" s="165" t="s">
        <v>94</v>
      </c>
      <c r="C1427" s="374" t="str">
        <f>"FCTYF_"&amp;B1427</f>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"FCTYF_"&amp;B1428</f>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"FCTYF_"&amp;B1429</f>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"FCTYF_"&amp;B1430</f>
        <v>FCTYF_PIN</v>
      </c>
      <c r="D1430" s="445"/>
      <c r="E1430" s="442" t="s">
        <v>551</v>
      </c>
      <c r="F1430" s="443">
        <f>SUM(F1427:F1429)</f>
        <v>0</v>
      </c>
      <c r="G1430" s="443">
        <f>SUM(G1427:G1429)</f>
        <v>0</v>
      </c>
      <c r="H1430" s="443">
        <f>SUM(H1427:H1429)</f>
        <v>0</v>
      </c>
      <c r="I1430" s="443">
        <f>SUM(I1427:I1429)</f>
        <v>0</v>
      </c>
      <c r="J1430" s="443">
        <f>SUM(J1427:J1429)</f>
        <v>0</v>
      </c>
      <c r="K1430" s="443">
        <f>SUM(K1427:K1429)</f>
        <v>0</v>
      </c>
    </row>
    <row r="1431" spans="1:11" x14ac:dyDescent="0.25">
      <c r="A1431" s="164" t="s">
        <v>95</v>
      </c>
      <c r="B1431" s="165" t="s">
        <v>94</v>
      </c>
      <c r="C1431" s="374" t="str">
        <f>"FCTYF_"&amp;B1431</f>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"FCTYF_"&amp;B1432</f>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"FCTYF_"&amp;B1433</f>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"FCTYF_"&amp;B1434</f>
        <v>FCTYF_PIN</v>
      </c>
      <c r="D1434" s="445"/>
      <c r="E1434" s="442" t="s">
        <v>1056</v>
      </c>
      <c r="F1434" s="443">
        <f>SUM(F1431:F1433)</f>
        <v>0</v>
      </c>
      <c r="G1434" s="443">
        <f>SUM(G1431:G1433)</f>
        <v>0</v>
      </c>
      <c r="H1434" s="443">
        <f>SUM(H1431:H1433)</f>
        <v>0</v>
      </c>
      <c r="I1434" s="443">
        <f>SUM(I1431:I1433)</f>
        <v>0</v>
      </c>
      <c r="J1434" s="443">
        <f>SUM(J1431:J1433)</f>
        <v>0</v>
      </c>
      <c r="K1434" s="443">
        <f>SUM(K1431:K1433)</f>
        <v>0</v>
      </c>
    </row>
    <row r="1435" spans="1:11" x14ac:dyDescent="0.25">
      <c r="A1435" s="164" t="s">
        <v>95</v>
      </c>
      <c r="B1435" s="165" t="s">
        <v>94</v>
      </c>
      <c r="C1435" s="374" t="str">
        <f>"FCTYF_"&amp;B1435</f>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"FCTYF_"&amp;B1436</f>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"FCTYF_"&amp;B1437</f>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"FCTYF_"&amp;B1439</f>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"FCTYF_"&amp;B1440</f>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"FCTYF_"&amp;B1441</f>
        <v>FCTYF_PIN</v>
      </c>
      <c r="D1441" s="445"/>
      <c r="E1441" s="442" t="s">
        <v>1057</v>
      </c>
      <c r="F1441" s="443">
        <f>SUM(F1435:F1440)</f>
        <v>0</v>
      </c>
      <c r="G1441" s="443">
        <f>SUM(G1435:G1440)</f>
        <v>0</v>
      </c>
      <c r="H1441" s="443">
        <f>SUM(H1435:H1440)</f>
        <v>0</v>
      </c>
      <c r="I1441" s="443">
        <f>SUM(I1435:I1440)</f>
        <v>0</v>
      </c>
      <c r="J1441" s="443">
        <f>SUM(J1435:J1440)</f>
        <v>0</v>
      </c>
      <c r="K1441" s="443">
        <f>SUM(K1435:K1440)</f>
        <v>0</v>
      </c>
    </row>
    <row r="1442" spans="1:11" x14ac:dyDescent="0.25">
      <c r="A1442" s="164" t="s">
        <v>95</v>
      </c>
      <c r="B1442" s="165" t="s">
        <v>94</v>
      </c>
      <c r="C1442" s="374" t="str">
        <f>"FCTYF_"&amp;B1442</f>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"FCTYF_"&amp;B1443</f>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"FCTYF_"&amp;B1444</f>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"FCTYF_"&amp;B1445</f>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"FCTYF_"&amp;B1446</f>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"FCTYF_"&amp;B1447</f>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"FCTYF_"&amp;B1448</f>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"FCTYF_"&amp;B1449</f>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"FCTYF_"&amp;B1450</f>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"FCTYF_"&amp;B1451</f>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"FCTYF_"&amp;B1452</f>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"FCTYF_"&amp;B1453</f>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"FCTYF_"&amp;B1454</f>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"FCTYF_"&amp;B1455</f>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"FCTYF_"&amp;B1456</f>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"FCTYF_"&amp;B1457</f>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"FCTYF_"&amp;B1458</f>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"FCTYF_"&amp;B1459</f>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"FCTYF_"&amp;B1460</f>
        <v>FCTYF_PIN</v>
      </c>
      <c r="D1460" s="445"/>
      <c r="E1460" s="442" t="s">
        <v>1058</v>
      </c>
      <c r="F1460" s="443">
        <f>SUM(F1442:F1459)</f>
        <v>0</v>
      </c>
      <c r="G1460" s="443">
        <f>SUM(G1442:G1459)</f>
        <v>0</v>
      </c>
      <c r="H1460" s="443">
        <f>SUM(H1442:H1459)</f>
        <v>0</v>
      </c>
      <c r="I1460" s="443">
        <f>SUM(I1442:I1459)</f>
        <v>0</v>
      </c>
      <c r="J1460" s="443">
        <f>SUM(J1442:J1459)</f>
        <v>0</v>
      </c>
      <c r="K1460" s="443">
        <f>SUM(K1442:K1459)</f>
        <v>0</v>
      </c>
    </row>
    <row r="1461" spans="1:11" x14ac:dyDescent="0.25">
      <c r="A1461" s="164" t="s">
        <v>95</v>
      </c>
      <c r="B1461" s="165" t="s">
        <v>94</v>
      </c>
      <c r="C1461" s="374" t="str">
        <f>"FCTYF_"&amp;B1461</f>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"FCTYF_"&amp;B1462</f>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"FCTYF_"&amp;B1463</f>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"FCTYF_"&amp;B1464</f>
        <v>FCTYF_PIN</v>
      </c>
      <c r="D1464" s="445"/>
      <c r="E1464" s="442" t="s">
        <v>742</v>
      </c>
      <c r="F1464" s="443">
        <f>SUM(F1461:F1463)</f>
        <v>0</v>
      </c>
      <c r="G1464" s="443">
        <f>SUM(G1461:G1463)</f>
        <v>0</v>
      </c>
      <c r="H1464" s="443">
        <f>SUM(H1461:H1463)</f>
        <v>0</v>
      </c>
      <c r="I1464" s="443">
        <f>SUM(I1461:I1463)</f>
        <v>0</v>
      </c>
      <c r="J1464" s="443">
        <f>SUM(J1461:J1463)</f>
        <v>0</v>
      </c>
      <c r="K1464" s="443">
        <f>SUM(K1461:K1463)</f>
        <v>0</v>
      </c>
    </row>
    <row r="1465" spans="1:11" x14ac:dyDescent="0.25">
      <c r="A1465" s="164" t="s">
        <v>95</v>
      </c>
      <c r="B1465" s="165" t="s">
        <v>94</v>
      </c>
      <c r="C1465" s="374" t="str">
        <f>"FCTYF_"&amp;B1465</f>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"FCTYF_"&amp;B1466</f>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"FCTYF_"&amp;B1467</f>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"FCTYF_"&amp;B1468</f>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"FCTYF_"&amp;B1469</f>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"FCTYF_"&amp;B1471</f>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"FCTYF_"&amp;B1472</f>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"FCTYF_"&amp;B1473</f>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"FCTYF_"&amp;B1474</f>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"FCTYF_"&amp;B1475</f>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"FCTYF_"&amp;B1476</f>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"FCTYF_"&amp;B1477</f>
        <v>FCTYF_PIN</v>
      </c>
      <c r="D1477" s="445"/>
      <c r="E1477" s="442" t="s">
        <v>515</v>
      </c>
      <c r="F1477" s="443">
        <f>SUM(F1465:F1476)</f>
        <v>0</v>
      </c>
      <c r="G1477" s="443">
        <f>SUM(G1465:G1476)</f>
        <v>0</v>
      </c>
      <c r="H1477" s="443">
        <f>SUM(H1465:H1476)</f>
        <v>0</v>
      </c>
      <c r="I1477" s="443">
        <f>SUM(I1465:I1476)</f>
        <v>0</v>
      </c>
      <c r="J1477" s="443">
        <f>SUM(J1465:J1476)</f>
        <v>0</v>
      </c>
      <c r="K1477" s="443">
        <f>SUM(K1465:K1476)</f>
        <v>0</v>
      </c>
    </row>
    <row r="1478" spans="1:11" x14ac:dyDescent="0.25">
      <c r="A1478" s="164" t="s">
        <v>95</v>
      </c>
      <c r="B1478" s="165" t="s">
        <v>94</v>
      </c>
      <c r="C1478" s="374" t="str">
        <f>"FCTYF_"&amp;B1478</f>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"FCTYF_"&amp;B1479</f>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"FCTYF_"&amp;B1480</f>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"FCTYF_"&amp;B1481</f>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"FCTYF_"&amp;B1482</f>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"FCTYF_"&amp;B1483</f>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"FCTYF_"&amp;B1484</f>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"FCTYF_"&amp;B1485</f>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"FCTYF_"&amp;B1486</f>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"FCTYF_"&amp;B1487</f>
        <v>FCTYF_PIN</v>
      </c>
      <c r="D1487" s="445"/>
      <c r="E1487" s="442" t="s">
        <v>743</v>
      </c>
      <c r="F1487" s="443">
        <f>SUM(F1478:F1486)</f>
        <v>0</v>
      </c>
      <c r="G1487" s="443">
        <f>SUM(G1478:G1486)</f>
        <v>0</v>
      </c>
      <c r="H1487" s="443">
        <f>SUM(H1478:H1486)</f>
        <v>0</v>
      </c>
      <c r="I1487" s="443">
        <f>SUM(I1478:I1486)</f>
        <v>0</v>
      </c>
      <c r="J1487" s="443">
        <f>SUM(J1478:J1486)</f>
        <v>0</v>
      </c>
      <c r="K1487" s="443">
        <f>SUM(K1478:K1486)</f>
        <v>0</v>
      </c>
    </row>
    <row r="1488" spans="1:11" x14ac:dyDescent="0.25">
      <c r="A1488" s="164" t="s">
        <v>95</v>
      </c>
      <c r="B1488" s="165" t="s">
        <v>94</v>
      </c>
      <c r="C1488" s="374" t="str">
        <f>"FCTYF_"&amp;B1488</f>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"FCTYF_"&amp;B1489</f>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"FCTYF_"&amp;B1490</f>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"FCTYF_"&amp;B1491</f>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"FCTYF_"&amp;B1492</f>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"FCTYF_"&amp;B1493</f>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"FCTYF_"&amp;B1494</f>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"FCTYF_"&amp;B1495</f>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"FCTYF_"&amp;B1496</f>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"FCTYF_"&amp;B1497</f>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"FCTYF_"&amp;B1498</f>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"FCTYF_"&amp;B1499</f>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"FCTYF_"&amp;B1500</f>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"FCTYF_"&amp;B1501</f>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"FCTYF_"&amp;B1503</f>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"FCTYF_"&amp;B1504</f>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"FCTYF_"&amp;B1505</f>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"FCTYF_"&amp;B1506</f>
        <v>FCTYF_PIN</v>
      </c>
      <c r="D1506" s="445"/>
      <c r="E1506" s="442" t="s">
        <v>873</v>
      </c>
      <c r="F1506" s="443">
        <f>SUM(F1488:F1505)</f>
        <v>0</v>
      </c>
      <c r="G1506" s="443">
        <f>SUM(G1488:G1505)</f>
        <v>0</v>
      </c>
      <c r="H1506" s="443">
        <f>SUM(H1488:H1505)</f>
        <v>0</v>
      </c>
      <c r="I1506" s="443">
        <f>SUM(I1488:I1505)</f>
        <v>0</v>
      </c>
      <c r="J1506" s="443">
        <f>SUM(J1488:J1505)</f>
        <v>0</v>
      </c>
      <c r="K1506" s="443">
        <f>SUM(K1488:K1505)</f>
        <v>0</v>
      </c>
    </row>
    <row r="1507" spans="1:11" x14ac:dyDescent="0.25">
      <c r="A1507" s="164" t="s">
        <v>95</v>
      </c>
      <c r="B1507" s="165" t="s">
        <v>94</v>
      </c>
      <c r="C1507" s="374" t="str">
        <f>"FCTYF_"&amp;B1507</f>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"FCTYF_"&amp;B1508</f>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"FCTYF_"&amp;B1509</f>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"FCTYF_"&amp;B1510</f>
        <v>FCTYF_PIN</v>
      </c>
      <c r="D1510" s="445"/>
      <c r="E1510" s="442" t="s">
        <v>721</v>
      </c>
      <c r="F1510" s="443">
        <f>SUM(F1507:F1509)</f>
        <v>0</v>
      </c>
      <c r="G1510" s="443">
        <f>SUM(G1507:G1509)</f>
        <v>0</v>
      </c>
      <c r="H1510" s="443">
        <f>SUM(H1507:H1509)</f>
        <v>0</v>
      </c>
      <c r="I1510" s="443">
        <f>SUM(I1507:I1509)</f>
        <v>0</v>
      </c>
      <c r="J1510" s="443">
        <f>SUM(J1507:J1509)</f>
        <v>0</v>
      </c>
      <c r="K1510" s="443">
        <f>SUM(K1507:K1509)</f>
        <v>0</v>
      </c>
    </row>
    <row r="1511" spans="1:11" x14ac:dyDescent="0.25">
      <c r="A1511" s="164" t="s">
        <v>95</v>
      </c>
      <c r="B1511" s="165" t="s">
        <v>94</v>
      </c>
      <c r="C1511" s="374" t="str">
        <f>"FCTYF_"&amp;B1511</f>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"FCTYF_"&amp;B1512</f>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"FCTYF_"&amp;B1513</f>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"FCTYF_"&amp;B1514</f>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"FCTYF_"&amp;B1515</f>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"FCTYF_"&amp;B1516</f>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"FCTYF_"&amp;B1517</f>
        <v>FCTYF_PIN</v>
      </c>
      <c r="D1517" s="445"/>
      <c r="E1517" s="442" t="s">
        <v>535</v>
      </c>
      <c r="F1517" s="443">
        <f>SUM(F1511:F1516)</f>
        <v>0</v>
      </c>
      <c r="G1517" s="443">
        <f>SUM(G1511:G1516)</f>
        <v>0</v>
      </c>
      <c r="H1517" s="443">
        <f>SUM(H1511:H1516)</f>
        <v>0</v>
      </c>
      <c r="I1517" s="443">
        <f>SUM(I1511:I1516)</f>
        <v>0</v>
      </c>
      <c r="J1517" s="443">
        <f>SUM(J1511:J1516)</f>
        <v>0</v>
      </c>
      <c r="K1517" s="443">
        <f>SUM(K1511:K1516)</f>
        <v>0</v>
      </c>
    </row>
    <row r="1518" spans="1:11" x14ac:dyDescent="0.25">
      <c r="A1518" s="164" t="s">
        <v>95</v>
      </c>
      <c r="B1518" s="165" t="s">
        <v>94</v>
      </c>
      <c r="C1518" s="374" t="str">
        <f>"FCTYF_"&amp;B1518</f>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"FCTYF_"&amp;B1519</f>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"FCTYF_"&amp;B1520</f>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"FCTYF_"&amp;B1521</f>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"FCTYF_"&amp;B1522</f>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"FCTYF_"&amp;B1523</f>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"FCTYF_"&amp;B1524</f>
        <v>FCTYF_PIN</v>
      </c>
      <c r="D1524" s="445"/>
      <c r="E1524" s="442" t="s">
        <v>536</v>
      </c>
      <c r="F1524" s="443">
        <f>SUM(F1518:F1523)</f>
        <v>0</v>
      </c>
      <c r="G1524" s="443">
        <f>SUM(G1518:G1523)</f>
        <v>0</v>
      </c>
      <c r="H1524" s="443">
        <f>SUM(H1518:H1523)</f>
        <v>0</v>
      </c>
      <c r="I1524" s="443">
        <f>SUM(I1518:I1523)</f>
        <v>0</v>
      </c>
      <c r="J1524" s="443">
        <f>SUM(J1518:J1523)</f>
        <v>0</v>
      </c>
      <c r="K1524" s="443">
        <f>SUM(K1518:K1523)</f>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"FCTYF_"&amp;B1527</f>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"FCTYF_"&amp;B1528</f>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"FCTYF_"&amp;B1529</f>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"FCTYF_"&amp;B1530</f>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"FCTYF_"&amp;B1531</f>
        <v>FCTYF_PRU</v>
      </c>
      <c r="D1531" s="441"/>
      <c r="E1531" s="442" t="s">
        <v>1046</v>
      </c>
      <c r="F1531" s="443">
        <f>SUM(F1526:F1530)</f>
        <v>0</v>
      </c>
      <c r="G1531" s="443">
        <f>SUM(G1526:G1530)</f>
        <v>0</v>
      </c>
      <c r="H1531" s="443">
        <f>SUM(H1526:H1530)</f>
        <v>0</v>
      </c>
      <c r="I1531" s="443">
        <f>SUM(I1526:I1530)</f>
        <v>0</v>
      </c>
      <c r="J1531" s="443">
        <f>SUM(J1526:J1530)</f>
        <v>0</v>
      </c>
      <c r="K1531" s="443">
        <f>SUM(K1526:K1530)</f>
        <v>0</v>
      </c>
    </row>
    <row r="1532" spans="1:11" x14ac:dyDescent="0.25">
      <c r="A1532" s="164" t="s">
        <v>215</v>
      </c>
      <c r="B1532" s="165" t="s">
        <v>214</v>
      </c>
      <c r="C1532" s="374" t="str">
        <f>"FCTYF_"&amp;B1532</f>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"FCTYF_"&amp;B1533</f>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"FCTYF_"&amp;B1534</f>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"FCTYF_"&amp;B1535</f>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"FCTYF_"&amp;B1536</f>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"FCTYF_"&amp;B1537</f>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"FCTYF_"&amp;B1538</f>
        <v>FCTYF_PRU</v>
      </c>
      <c r="D1538" s="441"/>
      <c r="E1538" s="442" t="s">
        <v>518</v>
      </c>
      <c r="F1538" s="443">
        <f>SUM(F1532:F1537)</f>
        <v>0</v>
      </c>
      <c r="G1538" s="443">
        <f>SUM(G1532:G1537)</f>
        <v>0</v>
      </c>
      <c r="H1538" s="443">
        <f>SUM(H1532:H1537)</f>
        <v>0</v>
      </c>
      <c r="I1538" s="443">
        <f>SUM(I1532:I1537)</f>
        <v>0</v>
      </c>
      <c r="J1538" s="443">
        <f>SUM(J1532:J1537)</f>
        <v>0</v>
      </c>
      <c r="K1538" s="443">
        <f>SUM(K1532:K1537)</f>
        <v>0</v>
      </c>
    </row>
    <row r="1539" spans="1:11" x14ac:dyDescent="0.25">
      <c r="A1539" s="164" t="s">
        <v>215</v>
      </c>
      <c r="B1539" s="165" t="s">
        <v>214</v>
      </c>
      <c r="C1539" s="374" t="str">
        <f>"FCTYF_"&amp;B1539</f>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"FCTYF_"&amp;B1540</f>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"FCTYF_"&amp;B1541</f>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"FCTYF_"&amp;B1542</f>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"FCTYF_"&amp;B1543</f>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"FCTYF_"&amp;B1544</f>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"FCTYF_"&amp;B1545</f>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"FCTYF_"&amp;B1546</f>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"FCTYF_"&amp;B1547</f>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"FCTYF_"&amp;B1548</f>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"FCTYF_"&amp;B1549</f>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"FCTYF_"&amp;B1550</f>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"FCTYF_"&amp;B1551</f>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"FCTYF_"&amp;B1552</f>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"FCTYF_"&amp;B1553</f>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"FCTYF_"&amp;B1554</f>
        <v>FCTYF_PRU</v>
      </c>
      <c r="D1554" s="441"/>
      <c r="E1554" s="442" t="s">
        <v>513</v>
      </c>
      <c r="F1554" s="443">
        <f>SUM(F1539:F1553)</f>
        <v>0</v>
      </c>
      <c r="G1554" s="443">
        <f>SUM(G1539:G1553)</f>
        <v>0</v>
      </c>
      <c r="H1554" s="443">
        <f>SUM(H1539:H1553)</f>
        <v>0</v>
      </c>
      <c r="I1554" s="443">
        <f>SUM(I1539:I1553)</f>
        <v>0</v>
      </c>
      <c r="J1554" s="443">
        <f>SUM(J1539:J1553)</f>
        <v>0</v>
      </c>
      <c r="K1554" s="443">
        <f>SUM(K1539:K1553)</f>
        <v>0</v>
      </c>
    </row>
    <row r="1555" spans="1:11" x14ac:dyDescent="0.25">
      <c r="A1555" s="164" t="s">
        <v>215</v>
      </c>
      <c r="B1555" s="165" t="s">
        <v>214</v>
      </c>
      <c r="C1555" s="374" t="str">
        <f>"FCTYF_"&amp;B1555</f>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"FCTYF_"&amp;B1556</f>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"FCTYF_"&amp;B1557</f>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"FCTYF_"&amp;B1559</f>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"FCTYF_"&amp;B1560</f>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"FCTYF_"&amp;B1561</f>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"FCTYF_"&amp;B1562</f>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"FCTYF_"&amp;B1563</f>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"FCTYF_"&amp;B1564</f>
        <v>FCTYF_PRU</v>
      </c>
      <c r="D1564" s="445"/>
      <c r="E1564" s="442" t="s">
        <v>737</v>
      </c>
      <c r="F1564" s="443">
        <f>SUM(F1555:F1563)</f>
        <v>0</v>
      </c>
      <c r="G1564" s="443">
        <f>SUM(G1555:G1563)</f>
        <v>0</v>
      </c>
      <c r="H1564" s="443">
        <f>SUM(H1555:H1563)</f>
        <v>0</v>
      </c>
      <c r="I1564" s="443">
        <f>SUM(I1555:I1563)</f>
        <v>0</v>
      </c>
      <c r="J1564" s="443">
        <f>SUM(J1555:J1563)</f>
        <v>0</v>
      </c>
      <c r="K1564" s="443">
        <f>SUM(K1555:K1563)</f>
        <v>0</v>
      </c>
    </row>
    <row r="1565" spans="1:11" x14ac:dyDescent="0.25">
      <c r="A1565" s="164" t="s">
        <v>215</v>
      </c>
      <c r="B1565" s="165" t="s">
        <v>214</v>
      </c>
      <c r="C1565" s="374" t="str">
        <f>"FCTYF_"&amp;B1565</f>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"FCTYF_"&amp;B1566</f>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"FCTYF_"&amp;B1567</f>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"FCTYF_"&amp;B1568</f>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"FCTYF_"&amp;B1569</f>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"FCTYF_"&amp;B1570</f>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"FCTYF_"&amp;B1571</f>
        <v>FCTYF_PRU</v>
      </c>
      <c r="D1571" s="441"/>
      <c r="E1571" s="442" t="s">
        <v>984</v>
      </c>
      <c r="F1571" s="443">
        <f>SUM(F1565:F1570)</f>
        <v>0</v>
      </c>
      <c r="G1571" s="443">
        <f>SUM(G1565:G1570)</f>
        <v>0</v>
      </c>
      <c r="H1571" s="443">
        <f>SUM(H1565:H1570)</f>
        <v>0</v>
      </c>
      <c r="I1571" s="443">
        <f>SUM(I1565:I1570)</f>
        <v>0</v>
      </c>
      <c r="J1571" s="443">
        <f>SUM(J1565:J1570)</f>
        <v>0</v>
      </c>
      <c r="K1571" s="443">
        <f>SUM(K1565:K1570)</f>
        <v>0</v>
      </c>
    </row>
    <row r="1572" spans="1:11" x14ac:dyDescent="0.25">
      <c r="A1572" s="164" t="s">
        <v>215</v>
      </c>
      <c r="B1572" s="165" t="s">
        <v>214</v>
      </c>
      <c r="C1572" s="374" t="str">
        <f>"FCTYF_"&amp;B1572</f>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"FCTYF_"&amp;B1573</f>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"FCTYF_"&amp;B1574</f>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"FCTYF_"&amp;B1575</f>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"FCTYF_"&amp;B1576</f>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"FCTYF_"&amp;B1577</f>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"FCTYF_"&amp;B1578</f>
        <v>FCTYF_PRU</v>
      </c>
      <c r="D1578" s="445"/>
      <c r="E1578" s="442" t="s">
        <v>520</v>
      </c>
      <c r="F1578" s="443">
        <f>SUM(F1572:F1577)</f>
        <v>0</v>
      </c>
      <c r="G1578" s="443">
        <f>SUM(G1572:G1577)</f>
        <v>0</v>
      </c>
      <c r="H1578" s="443">
        <f>SUM(H1572:H1577)</f>
        <v>0</v>
      </c>
      <c r="I1578" s="443">
        <f>SUM(I1572:I1577)</f>
        <v>0</v>
      </c>
      <c r="J1578" s="443">
        <f>SUM(J1572:J1577)</f>
        <v>0</v>
      </c>
      <c r="K1578" s="443">
        <f>SUM(K1572:K1577)</f>
        <v>0</v>
      </c>
    </row>
    <row r="1579" spans="1:11" x14ac:dyDescent="0.25">
      <c r="A1579" s="164" t="s">
        <v>215</v>
      </c>
      <c r="B1579" s="165" t="s">
        <v>214</v>
      </c>
      <c r="C1579" s="374" t="str">
        <f>"FCTYF_"&amp;B1579</f>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"FCTYF_"&amp;B1580</f>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"FCTYF_"&amp;B1581</f>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"FCTYF_"&amp;B1582</f>
        <v>FCTYF_PRU</v>
      </c>
      <c r="D1582" s="445"/>
      <c r="E1582" s="442" t="s">
        <v>551</v>
      </c>
      <c r="F1582" s="443">
        <f>SUM(F1579:F1581)</f>
        <v>0</v>
      </c>
      <c r="G1582" s="443">
        <f>SUM(G1579:G1581)</f>
        <v>0</v>
      </c>
      <c r="H1582" s="443">
        <f>SUM(H1579:H1581)</f>
        <v>0</v>
      </c>
      <c r="I1582" s="443">
        <f>SUM(I1579:I1581)</f>
        <v>0</v>
      </c>
      <c r="J1582" s="443">
        <f>SUM(J1579:J1581)</f>
        <v>0</v>
      </c>
      <c r="K1582" s="443">
        <f>SUM(K1579:K1581)</f>
        <v>0</v>
      </c>
    </row>
    <row r="1583" spans="1:11" x14ac:dyDescent="0.25">
      <c r="A1583" s="164" t="s">
        <v>215</v>
      </c>
      <c r="B1583" s="165" t="s">
        <v>214</v>
      </c>
      <c r="C1583" s="374" t="str">
        <f>"FCTYF_"&amp;B1583</f>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"FCTYF_"&amp;B1584</f>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"FCTYF_"&amp;B1585</f>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"FCTYF_"&amp;B1586</f>
        <v>FCTYF_PRU</v>
      </c>
      <c r="D1586" s="445"/>
      <c r="E1586" s="442" t="s">
        <v>1056</v>
      </c>
      <c r="F1586" s="443">
        <f>SUM(F1583:F1585)</f>
        <v>0</v>
      </c>
      <c r="G1586" s="443">
        <f>SUM(G1583:G1585)</f>
        <v>0</v>
      </c>
      <c r="H1586" s="443">
        <f>SUM(H1583:H1585)</f>
        <v>0</v>
      </c>
      <c r="I1586" s="443">
        <f>SUM(I1583:I1585)</f>
        <v>0</v>
      </c>
      <c r="J1586" s="443">
        <f>SUM(J1583:J1585)</f>
        <v>0</v>
      </c>
      <c r="K1586" s="443">
        <f>SUM(K1583:K1585)</f>
        <v>0</v>
      </c>
    </row>
    <row r="1587" spans="1:11" x14ac:dyDescent="0.25">
      <c r="A1587" s="164" t="s">
        <v>215</v>
      </c>
      <c r="B1587" s="165" t="s">
        <v>214</v>
      </c>
      <c r="C1587" s="374" t="str">
        <f>"FCTYF_"&amp;B1587</f>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"FCTYF_"&amp;B1588</f>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"FCTYF_"&amp;B1589</f>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"FCTYF_"&amp;B1591</f>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"FCTYF_"&amp;B1592</f>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"FCTYF_"&amp;B1593</f>
        <v>FCTYF_PRU</v>
      </c>
      <c r="D1593" s="445"/>
      <c r="E1593" s="442" t="s">
        <v>1057</v>
      </c>
      <c r="F1593" s="443">
        <f>SUM(F1587:F1592)</f>
        <v>0</v>
      </c>
      <c r="G1593" s="443">
        <f>SUM(G1587:G1592)</f>
        <v>0</v>
      </c>
      <c r="H1593" s="443">
        <f>SUM(H1587:H1592)</f>
        <v>0</v>
      </c>
      <c r="I1593" s="443">
        <f>SUM(I1587:I1592)</f>
        <v>0</v>
      </c>
      <c r="J1593" s="443">
        <f>SUM(J1587:J1592)</f>
        <v>0</v>
      </c>
      <c r="K1593" s="443">
        <f>SUM(K1587:K1592)</f>
        <v>0</v>
      </c>
    </row>
    <row r="1594" spans="1:11" x14ac:dyDescent="0.25">
      <c r="A1594" s="164" t="s">
        <v>215</v>
      </c>
      <c r="B1594" s="165" t="s">
        <v>214</v>
      </c>
      <c r="C1594" s="374" t="str">
        <f>"FCTYF_"&amp;B1594</f>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"FCTYF_"&amp;B1595</f>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"FCTYF_"&amp;B1596</f>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"FCTYF_"&amp;B1597</f>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"FCTYF_"&amp;B1598</f>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"FCTYF_"&amp;B1599</f>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"FCTYF_"&amp;B1600</f>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"FCTYF_"&amp;B1601</f>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"FCTYF_"&amp;B1602</f>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"FCTYF_"&amp;B1603</f>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"FCTYF_"&amp;B1604</f>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"FCTYF_"&amp;B1605</f>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"FCTYF_"&amp;B1606</f>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"FCTYF_"&amp;B1607</f>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"FCTYF_"&amp;B1608</f>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"FCTYF_"&amp;B1609</f>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"FCTYF_"&amp;B1610</f>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"FCTYF_"&amp;B1611</f>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"FCTYF_"&amp;B1612</f>
        <v>FCTYF_PRU</v>
      </c>
      <c r="D1612" s="445"/>
      <c r="E1612" s="442" t="s">
        <v>1058</v>
      </c>
      <c r="F1612" s="443">
        <f>SUM(F1594:F1611)</f>
        <v>0</v>
      </c>
      <c r="G1612" s="443">
        <f>SUM(G1594:G1611)</f>
        <v>0</v>
      </c>
      <c r="H1612" s="443">
        <f>SUM(H1594:H1611)</f>
        <v>0</v>
      </c>
      <c r="I1612" s="443">
        <f>SUM(I1594:I1611)</f>
        <v>0</v>
      </c>
      <c r="J1612" s="443">
        <f>SUM(J1594:J1611)</f>
        <v>0</v>
      </c>
      <c r="K1612" s="443">
        <f>SUM(K1594:K1611)</f>
        <v>0</v>
      </c>
    </row>
    <row r="1613" spans="1:11" x14ac:dyDescent="0.25">
      <c r="A1613" s="164" t="s">
        <v>215</v>
      </c>
      <c r="B1613" s="165" t="s">
        <v>214</v>
      </c>
      <c r="C1613" s="374" t="str">
        <f>"FCTYF_"&amp;B1613</f>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"FCTYF_"&amp;B1614</f>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"FCTYF_"&amp;B1615</f>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"FCTYF_"&amp;B1616</f>
        <v>FCTYF_PRU</v>
      </c>
      <c r="D1616" s="445"/>
      <c r="E1616" s="442" t="s">
        <v>742</v>
      </c>
      <c r="F1616" s="443">
        <f>SUM(F1613:F1615)</f>
        <v>0</v>
      </c>
      <c r="G1616" s="443">
        <f>SUM(G1613:G1615)</f>
        <v>0</v>
      </c>
      <c r="H1616" s="443">
        <f>SUM(H1613:H1615)</f>
        <v>0</v>
      </c>
      <c r="I1616" s="443">
        <f>SUM(I1613:I1615)</f>
        <v>0</v>
      </c>
      <c r="J1616" s="443">
        <f>SUM(J1613:J1615)</f>
        <v>0</v>
      </c>
      <c r="K1616" s="443">
        <f>SUM(K1613:K1615)</f>
        <v>0</v>
      </c>
    </row>
    <row r="1617" spans="1:11" x14ac:dyDescent="0.25">
      <c r="A1617" s="164" t="s">
        <v>215</v>
      </c>
      <c r="B1617" s="165" t="s">
        <v>214</v>
      </c>
      <c r="C1617" s="374" t="str">
        <f>"FCTYF_"&amp;B1617</f>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"FCTYF_"&amp;B1618</f>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"FCTYF_"&amp;B1619</f>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"FCTYF_"&amp;B1620</f>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"FCTYF_"&amp;B1621</f>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"FCTYF_"&amp;B1623</f>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"FCTYF_"&amp;B1624</f>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"FCTYF_"&amp;B1625</f>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"FCTYF_"&amp;B1626</f>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"FCTYF_"&amp;B1627</f>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"FCTYF_"&amp;B1628</f>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"FCTYF_"&amp;B1629</f>
        <v>FCTYF_PRU</v>
      </c>
      <c r="D1629" s="445"/>
      <c r="E1629" s="442" t="s">
        <v>515</v>
      </c>
      <c r="F1629" s="443">
        <f>SUM(F1617:F1628)</f>
        <v>0</v>
      </c>
      <c r="G1629" s="443">
        <f>SUM(G1617:G1628)</f>
        <v>0</v>
      </c>
      <c r="H1629" s="443">
        <f>SUM(H1617:H1628)</f>
        <v>0</v>
      </c>
      <c r="I1629" s="443">
        <f>SUM(I1617:I1628)</f>
        <v>0</v>
      </c>
      <c r="J1629" s="443">
        <f>SUM(J1617:J1628)</f>
        <v>0</v>
      </c>
      <c r="K1629" s="443">
        <f>SUM(K1617:K1628)</f>
        <v>0</v>
      </c>
    </row>
    <row r="1630" spans="1:11" x14ac:dyDescent="0.25">
      <c r="A1630" s="164" t="s">
        <v>215</v>
      </c>
      <c r="B1630" s="165" t="s">
        <v>214</v>
      </c>
      <c r="C1630" s="374" t="str">
        <f>"FCTYF_"&amp;B1630</f>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"FCTYF_"&amp;B1631</f>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"FCTYF_"&amp;B1632</f>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"FCTYF_"&amp;B1633</f>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"FCTYF_"&amp;B1634</f>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"FCTYF_"&amp;B1635</f>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"FCTYF_"&amp;B1636</f>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"FCTYF_"&amp;B1637</f>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"FCTYF_"&amp;B1638</f>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"FCTYF_"&amp;B1639</f>
        <v>FCTYF_PRU</v>
      </c>
      <c r="D1639" s="445"/>
      <c r="E1639" s="442" t="s">
        <v>743</v>
      </c>
      <c r="F1639" s="443">
        <f>SUM(F1630:F1638)</f>
        <v>0</v>
      </c>
      <c r="G1639" s="443">
        <f>SUM(G1630:G1638)</f>
        <v>0</v>
      </c>
      <c r="H1639" s="443">
        <f>SUM(H1630:H1638)</f>
        <v>0</v>
      </c>
      <c r="I1639" s="443">
        <f>SUM(I1630:I1638)</f>
        <v>0</v>
      </c>
      <c r="J1639" s="443">
        <f>SUM(J1630:J1638)</f>
        <v>0</v>
      </c>
      <c r="K1639" s="443">
        <f>SUM(K1630:K1638)</f>
        <v>0</v>
      </c>
    </row>
    <row r="1640" spans="1:11" x14ac:dyDescent="0.25">
      <c r="A1640" s="164" t="s">
        <v>215</v>
      </c>
      <c r="B1640" s="165" t="s">
        <v>214</v>
      </c>
      <c r="C1640" s="374" t="str">
        <f>"FCTYF_"&amp;B1640</f>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"FCTYF_"&amp;B1641</f>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"FCTYF_"&amp;B1642</f>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"FCTYF_"&amp;B1643</f>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"FCTYF_"&amp;B1644</f>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"FCTYF_"&amp;B1645</f>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"FCTYF_"&amp;B1646</f>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"FCTYF_"&amp;B1647</f>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"FCTYF_"&amp;B1648</f>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"FCTYF_"&amp;B1649</f>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"FCTYF_"&amp;B1650</f>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"FCTYF_"&amp;B1651</f>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"FCTYF_"&amp;B1652</f>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"FCTYF_"&amp;B1653</f>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"FCTYF_"&amp;B1655</f>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"FCTYF_"&amp;B1656</f>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"FCTYF_"&amp;B1657</f>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"FCTYF_"&amp;B1658</f>
        <v>FCTYF_PRU</v>
      </c>
      <c r="D1658" s="445"/>
      <c r="E1658" s="442" t="s">
        <v>873</v>
      </c>
      <c r="F1658" s="443">
        <f>SUM(F1640:F1657)</f>
        <v>0</v>
      </c>
      <c r="G1658" s="443">
        <f>SUM(G1640:G1657)</f>
        <v>0</v>
      </c>
      <c r="H1658" s="443">
        <f>SUM(H1640:H1657)</f>
        <v>0</v>
      </c>
      <c r="I1658" s="443">
        <f>SUM(I1640:I1657)</f>
        <v>0</v>
      </c>
      <c r="J1658" s="443">
        <f>SUM(J1640:J1657)</f>
        <v>0</v>
      </c>
      <c r="K1658" s="443">
        <f>SUM(K1640:K1657)</f>
        <v>0</v>
      </c>
    </row>
    <row r="1659" spans="1:11" x14ac:dyDescent="0.25">
      <c r="A1659" s="164" t="s">
        <v>215</v>
      </c>
      <c r="B1659" s="165" t="s">
        <v>214</v>
      </c>
      <c r="C1659" s="374" t="str">
        <f>"FCTYF_"&amp;B1659</f>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"FCTYF_"&amp;B1660</f>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"FCTYF_"&amp;B1661</f>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"FCTYF_"&amp;B1662</f>
        <v>FCTYF_PRU</v>
      </c>
      <c r="D1662" s="445"/>
      <c r="E1662" s="442" t="s">
        <v>721</v>
      </c>
      <c r="F1662" s="443">
        <f>SUM(F1659:F1661)</f>
        <v>0</v>
      </c>
      <c r="G1662" s="443">
        <f>SUM(G1659:G1661)</f>
        <v>0</v>
      </c>
      <c r="H1662" s="443">
        <f>SUM(H1659:H1661)</f>
        <v>0</v>
      </c>
      <c r="I1662" s="443">
        <f>SUM(I1659:I1661)</f>
        <v>0</v>
      </c>
      <c r="J1662" s="443">
        <f>SUM(J1659:J1661)</f>
        <v>0</v>
      </c>
      <c r="K1662" s="443">
        <f>SUM(K1659:K1661)</f>
        <v>0</v>
      </c>
    </row>
    <row r="1663" spans="1:11" x14ac:dyDescent="0.25">
      <c r="A1663" s="164" t="s">
        <v>215</v>
      </c>
      <c r="B1663" s="165" t="s">
        <v>214</v>
      </c>
      <c r="C1663" s="374" t="str">
        <f>"FCTYF_"&amp;B1663</f>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"FCTYF_"&amp;B1664</f>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"FCTYF_"&amp;B1665</f>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"FCTYF_"&amp;B1666</f>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"FCTYF_"&amp;B1667</f>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"FCTYF_"&amp;B1668</f>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"FCTYF_"&amp;B1669</f>
        <v>FCTYF_PRU</v>
      </c>
      <c r="D1669" s="445"/>
      <c r="E1669" s="442" t="s">
        <v>535</v>
      </c>
      <c r="F1669" s="443">
        <f>SUM(F1663:F1668)</f>
        <v>0</v>
      </c>
      <c r="G1669" s="443">
        <f>SUM(G1663:G1668)</f>
        <v>0</v>
      </c>
      <c r="H1669" s="443">
        <f>SUM(H1663:H1668)</f>
        <v>0</v>
      </c>
      <c r="I1669" s="443">
        <f>SUM(I1663:I1668)</f>
        <v>0</v>
      </c>
      <c r="J1669" s="443">
        <f>SUM(J1663:J1668)</f>
        <v>0</v>
      </c>
      <c r="K1669" s="443">
        <f>SUM(K1663:K1668)</f>
        <v>0</v>
      </c>
    </row>
    <row r="1670" spans="1:11" x14ac:dyDescent="0.25">
      <c r="A1670" s="164" t="s">
        <v>215</v>
      </c>
      <c r="B1670" s="165" t="s">
        <v>214</v>
      </c>
      <c r="C1670" s="374" t="str">
        <f>"FCTYF_"&amp;B1670</f>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"FCTYF_"&amp;B1671</f>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"FCTYF_"&amp;B1672</f>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"FCTYF_"&amp;B1673</f>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"FCTYF_"&amp;B1674</f>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"FCTYF_"&amp;B1675</f>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"FCTYF_"&amp;B1676</f>
        <v>FCTYF_PRU</v>
      </c>
      <c r="D1676" s="445"/>
      <c r="E1676" s="442" t="s">
        <v>536</v>
      </c>
      <c r="F1676" s="443">
        <f>SUM(F1670:F1675)</f>
        <v>0</v>
      </c>
      <c r="G1676" s="443">
        <f>SUM(G1670:G1675)</f>
        <v>0</v>
      </c>
      <c r="H1676" s="443">
        <f>SUM(H1670:H1675)</f>
        <v>0</v>
      </c>
      <c r="I1676" s="443">
        <f>SUM(I1670:I1675)</f>
        <v>0</v>
      </c>
      <c r="J1676" s="443">
        <f>SUM(J1670:J1675)</f>
        <v>0</v>
      </c>
      <c r="K1676" s="443">
        <f>SUM(K1670:K1675)</f>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"FCTYF_"&amp;B1678</f>
        <v>FCTYF_RF</v>
      </c>
      <c r="D1678" s="374" t="s">
        <v>907</v>
      </c>
      <c r="E1678" s="428" t="s">
        <v>1046</v>
      </c>
      <c r="F1678" s="429">
        <f>IFERROR(_xll.Woodstock.Analyst.Xcel.UDFs.GetIndicatorValue($D1678, "5 Famille de courbes="&amp;$C1678&amp;";", IntrantScenario!$B$7, IntrantScenario!$B$10,F$5)/5,0)</f>
        <v>1051.5422201231122</v>
      </c>
      <c r="G1678" s="429">
        <f>IFERROR(_xll.Woodstock.Analyst.Xcel.UDFs.GetIndicatorValue($D1678, "5 Famille de courbes="&amp;$C1678&amp;";", IntrantScenario!$B$7, IntrantScenario!$B$10,G$5)/5,0)</f>
        <v>903.32367393821482</v>
      </c>
      <c r="H1678" s="429">
        <f>IFERROR(_xll.Woodstock.Analyst.Xcel.UDFs.GetIndicatorValue($D1678, "5 Famille de courbes="&amp;$C1678&amp;";", IntrantScenario!$B$7, IntrantScenario!$B$10,H$5)/5,0)</f>
        <v>1137.0063531696796</v>
      </c>
      <c r="I1678" s="429">
        <f>IFERROR(_xll.Woodstock.Analyst.Xcel.UDFs.GetIndicatorValue($D1678, "5 Famille de courbes="&amp;$C1678&amp;";", IntrantScenario!$B$7, IntrantScenario!$B$10,I$5)/5,0)</f>
        <v>1131.4448255896568</v>
      </c>
      <c r="J1678" s="429">
        <f>IFERROR(_xll.Woodstock.Analyst.Xcel.UDFs.GetIndicatorValue($D1678, "5 Famille de courbes="&amp;$C1678&amp;";", IntrantScenario!$B$7, IntrantScenario!$B$10,J$5)/5,0)</f>
        <v>1206.2060346767307</v>
      </c>
      <c r="K1678" s="429">
        <f>IFERROR(_xll.Woodstock.Analyst.Xcel.UDFs.GetIndicatorValueAverage($D1678, "5 Famille de courbes="&amp;$C1678&amp;";", IntrantScenario!$B$7, IntrantScenario!$B$10,"2", "6")/5,0)</f>
        <v>1085.9046214994789</v>
      </c>
    </row>
    <row r="1679" spans="1:11" x14ac:dyDescent="0.25">
      <c r="A1679" s="164" t="s">
        <v>34</v>
      </c>
      <c r="B1679" s="165" t="s">
        <v>638</v>
      </c>
      <c r="C1679" s="374" t="str">
        <f>"FCTYF_"&amp;B1679</f>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"FCTYF_"&amp;B1680</f>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"FCTYF_"&amp;B1681</f>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"FCTYF_"&amp;B1682</f>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"FCTYF_"&amp;B1683</f>
        <v>FCTYF_RF</v>
      </c>
      <c r="D1683" s="441"/>
      <c r="E1683" s="442" t="s">
        <v>1046</v>
      </c>
      <c r="F1683" s="443">
        <f>SUM(F1678:F1682)</f>
        <v>1051.5422201231122</v>
      </c>
      <c r="G1683" s="443">
        <f>SUM(G1678:G1682)</f>
        <v>903.32367393821482</v>
      </c>
      <c r="H1683" s="443">
        <f>SUM(H1678:H1682)</f>
        <v>1137.0063531696796</v>
      </c>
      <c r="I1683" s="443">
        <f>SUM(I1678:I1682)</f>
        <v>1131.4448255896568</v>
      </c>
      <c r="J1683" s="443">
        <f>SUM(J1678:J1682)</f>
        <v>1206.2060346767307</v>
      </c>
      <c r="K1683" s="443">
        <f>SUM(K1678:K1682)</f>
        <v>1085.9046214994789</v>
      </c>
    </row>
    <row r="1684" spans="1:11" x14ac:dyDescent="0.25">
      <c r="A1684" s="164" t="s">
        <v>34</v>
      </c>
      <c r="B1684" s="165" t="s">
        <v>638</v>
      </c>
      <c r="C1684" s="374" t="str">
        <f>"FCTYF_"&amp;B1684</f>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"FCTYF_"&amp;B1685</f>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"FCTYF_"&amp;B1686</f>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"FCTYF_"&amp;B1687</f>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"FCTYF_"&amp;B1688</f>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"FCTYF_"&amp;B1689</f>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"FCTYF_"&amp;B1690</f>
        <v>FCTYF_RF</v>
      </c>
      <c r="D1690" s="441"/>
      <c r="E1690" s="442" t="s">
        <v>518</v>
      </c>
      <c r="F1690" s="443">
        <f>SUM(F1684:F1689)</f>
        <v>0</v>
      </c>
      <c r="G1690" s="443">
        <f>SUM(G1684:G1689)</f>
        <v>0</v>
      </c>
      <c r="H1690" s="443">
        <f>SUM(H1684:H1689)</f>
        <v>0</v>
      </c>
      <c r="I1690" s="443">
        <f>SUM(I1684:I1689)</f>
        <v>0</v>
      </c>
      <c r="J1690" s="443">
        <f>SUM(J1684:J1689)</f>
        <v>0</v>
      </c>
      <c r="K1690" s="443">
        <f>SUM(K1684:K1689)</f>
        <v>0</v>
      </c>
    </row>
    <row r="1691" spans="1:11" x14ac:dyDescent="0.25">
      <c r="A1691" s="164" t="s">
        <v>34</v>
      </c>
      <c r="B1691" s="165" t="s">
        <v>638</v>
      </c>
      <c r="C1691" s="374" t="str">
        <f>"FCTYF_"&amp;B1691</f>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"FCTYF_"&amp;B1692</f>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"FCTYF_"&amp;B1693</f>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"FCTYF_"&amp;B1694</f>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"FCTYF_"&amp;B1695</f>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"FCTYF_"&amp;B1696</f>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"FCTYF_"&amp;B1697</f>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"FCTYF_"&amp;B1698</f>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"FCTYF_"&amp;B1699</f>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"FCTYF_"&amp;B1700</f>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"FCTYF_"&amp;B1701</f>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"FCTYF_"&amp;B1702</f>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"FCTYF_"&amp;B1703</f>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"FCTYF_"&amp;B1704</f>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"FCTYF_"&amp;B1705</f>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"FCTYF_"&amp;B1706</f>
        <v>FCTYF_RF</v>
      </c>
      <c r="D1706" s="441"/>
      <c r="E1706" s="442" t="s">
        <v>513</v>
      </c>
      <c r="F1706" s="443">
        <f>SUM(F1691:F1705)</f>
        <v>0</v>
      </c>
      <c r="G1706" s="443">
        <f>SUM(G1691:G1705)</f>
        <v>0</v>
      </c>
      <c r="H1706" s="443">
        <f>SUM(H1691:H1705)</f>
        <v>0</v>
      </c>
      <c r="I1706" s="443">
        <f>SUM(I1691:I1705)</f>
        <v>0</v>
      </c>
      <c r="J1706" s="443">
        <f>SUM(J1691:J1705)</f>
        <v>0</v>
      </c>
      <c r="K1706" s="443">
        <f>SUM(K1691:K1705)</f>
        <v>0</v>
      </c>
    </row>
    <row r="1707" spans="1:11" x14ac:dyDescent="0.25">
      <c r="A1707" s="164" t="s">
        <v>34</v>
      </c>
      <c r="B1707" s="165" t="s">
        <v>638</v>
      </c>
      <c r="C1707" s="374" t="str">
        <f>"FCTYF_"&amp;B1707</f>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"FCTYF_"&amp;B1708</f>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"FCTYF_"&amp;B1709</f>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"FCTYF_"&amp;B1711</f>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"FCTYF_"&amp;B1712</f>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"FCTYF_"&amp;B1713</f>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"FCTYF_"&amp;B1714</f>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"FCTYF_"&amp;B1715</f>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"FCTYF_"&amp;B1716</f>
        <v>FCTYF_RF</v>
      </c>
      <c r="D1716" s="445"/>
      <c r="E1716" s="442" t="s">
        <v>737</v>
      </c>
      <c r="F1716" s="443">
        <f>SUM(F1707:F1715)</f>
        <v>0</v>
      </c>
      <c r="G1716" s="443">
        <f>SUM(G1707:G1715)</f>
        <v>0</v>
      </c>
      <c r="H1716" s="443">
        <f>SUM(H1707:H1715)</f>
        <v>0</v>
      </c>
      <c r="I1716" s="443">
        <f>SUM(I1707:I1715)</f>
        <v>0</v>
      </c>
      <c r="J1716" s="443">
        <f>SUM(J1707:J1715)</f>
        <v>0</v>
      </c>
      <c r="K1716" s="443">
        <f>SUM(K1707:K1715)</f>
        <v>0</v>
      </c>
    </row>
    <row r="1717" spans="1:11" x14ac:dyDescent="0.25">
      <c r="A1717" s="164" t="s">
        <v>34</v>
      </c>
      <c r="B1717" s="165" t="s">
        <v>638</v>
      </c>
      <c r="C1717" s="374" t="str">
        <f>"FCTYF_"&amp;B1717</f>
        <v>FCTYF_RF</v>
      </c>
      <c r="D1717" s="374" t="s">
        <v>952</v>
      </c>
      <c r="E1717" s="428" t="s">
        <v>984</v>
      </c>
      <c r="F1717" s="429">
        <f>IFERROR(_xll.Woodstock.Analyst.Xcel.UDFs.GetIndicatorValue($D1717, "5 Famille de courbes="&amp;$C1717&amp;";", IntrantScenario!$B$7, IntrantScenario!$B$10,F$5)/5,0)</f>
        <v>190.53676783740519</v>
      </c>
      <c r="G1717" s="429">
        <f>IFERROR(_xll.Woodstock.Analyst.Xcel.UDFs.GetIndicatorValue($D1717, "5 Famille de courbes="&amp;$C1717&amp;";", IntrantScenario!$B$7, IntrantScenario!$B$10,G$5)/5,0)</f>
        <v>215.00000095516444</v>
      </c>
      <c r="H1717" s="429">
        <f>IFERROR(_xll.Woodstock.Analyst.Xcel.UDFs.GetIndicatorValue($D1717, "5 Famille de courbes="&amp;$C1717&amp;";", IntrantScenario!$B$7, IntrantScenario!$B$10,H$5)/5,0)</f>
        <v>211.6399982690811</v>
      </c>
      <c r="I1717" s="429">
        <f>IFERROR(_xll.Woodstock.Analyst.Xcel.UDFs.GetIndicatorValue($D1717, "5 Famille de courbes="&amp;$C1717&amp;";", IntrantScenario!$B$7, IntrantScenario!$B$10,I$5)/5,0)</f>
        <v>27.716642254590987</v>
      </c>
      <c r="J1717" s="429">
        <f>IFERROR(_xll.Woodstock.Analyst.Xcel.UDFs.GetIndicatorValue($D1717, "5 Famille de courbes="&amp;$C1717&amp;";", IntrantScenario!$B$7, IntrantScenario!$B$10,J$5)/5,0)</f>
        <v>10.603358049690723</v>
      </c>
      <c r="K1717" s="429">
        <f>IFERROR(_xll.Woodstock.Analyst.Xcel.UDFs.GetIndicatorValueAverage($D1717, "5 Famille de courbes="&amp;$C1717&amp;";", IntrantScenario!$B$7, IntrantScenario!$B$10,"2", "6")/5,0)</f>
        <v>131.09935347318648</v>
      </c>
    </row>
    <row r="1718" spans="1:11" x14ac:dyDescent="0.25">
      <c r="A1718" s="164" t="s">
        <v>34</v>
      </c>
      <c r="B1718" s="165" t="s">
        <v>638</v>
      </c>
      <c r="C1718" s="374" t="str">
        <f>"FCTYF_"&amp;B1718</f>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"FCTYF_"&amp;B1719</f>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"FCTYF_"&amp;B1720</f>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"FCTYF_"&amp;B1721</f>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"FCTYF_"&amp;B1722</f>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"FCTYF_"&amp;B1723</f>
        <v>FCTYF_RF</v>
      </c>
      <c r="D1723" s="441"/>
      <c r="E1723" s="442" t="s">
        <v>984</v>
      </c>
      <c r="F1723" s="443">
        <f>SUM(F1717:F1722)</f>
        <v>190.53676783740519</v>
      </c>
      <c r="G1723" s="443">
        <f>SUM(G1717:G1722)</f>
        <v>215.00000095516444</v>
      </c>
      <c r="H1723" s="443">
        <f>SUM(H1717:H1722)</f>
        <v>211.6399982690811</v>
      </c>
      <c r="I1723" s="443">
        <f>SUM(I1717:I1722)</f>
        <v>27.716642254590987</v>
      </c>
      <c r="J1723" s="443">
        <f>SUM(J1717:J1722)</f>
        <v>10.603358049690723</v>
      </c>
      <c r="K1723" s="443">
        <f>SUM(K1717:K1722)</f>
        <v>131.09935347318648</v>
      </c>
    </row>
    <row r="1724" spans="1:11" x14ac:dyDescent="0.25">
      <c r="A1724" s="164" t="s">
        <v>34</v>
      </c>
      <c r="B1724" s="165" t="s">
        <v>638</v>
      </c>
      <c r="C1724" s="374" t="str">
        <f>"FCTYF_"&amp;B1724</f>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"FCTYF_"&amp;B1725</f>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"FCTYF_"&amp;B1726</f>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"FCTYF_"&amp;B1727</f>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"FCTYF_"&amp;B1728</f>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"FCTYF_"&amp;B1729</f>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"FCTYF_"&amp;B1730</f>
        <v>FCTYF_RF</v>
      </c>
      <c r="D1730" s="445"/>
      <c r="E1730" s="442" t="s">
        <v>520</v>
      </c>
      <c r="F1730" s="443">
        <f>SUM(F1724:F1729)</f>
        <v>0</v>
      </c>
      <c r="G1730" s="443">
        <f>SUM(G1724:G1729)</f>
        <v>0</v>
      </c>
      <c r="H1730" s="443">
        <f>SUM(H1724:H1729)</f>
        <v>0</v>
      </c>
      <c r="I1730" s="443">
        <f>SUM(I1724:I1729)</f>
        <v>0</v>
      </c>
      <c r="J1730" s="443">
        <f>SUM(J1724:J1729)</f>
        <v>0</v>
      </c>
      <c r="K1730" s="443">
        <f>SUM(K1724:K1729)</f>
        <v>0</v>
      </c>
    </row>
    <row r="1731" spans="1:11" x14ac:dyDescent="0.25">
      <c r="A1731" s="164" t="s">
        <v>34</v>
      </c>
      <c r="B1731" s="165" t="s">
        <v>638</v>
      </c>
      <c r="C1731" s="374" t="str">
        <f>"FCTYF_"&amp;B1731</f>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"FCTYF_"&amp;B1732</f>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"FCTYF_"&amp;B1733</f>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"FCTYF_"&amp;B1734</f>
        <v>FCTYF_RF</v>
      </c>
      <c r="D1734" s="445"/>
      <c r="E1734" s="442" t="s">
        <v>551</v>
      </c>
      <c r="F1734" s="443">
        <f>SUM(F1731:F1733)</f>
        <v>0</v>
      </c>
      <c r="G1734" s="443">
        <f>SUM(G1731:G1733)</f>
        <v>0</v>
      </c>
      <c r="H1734" s="443">
        <f>SUM(H1731:H1733)</f>
        <v>0</v>
      </c>
      <c r="I1734" s="443">
        <f>SUM(I1731:I1733)</f>
        <v>0</v>
      </c>
      <c r="J1734" s="443">
        <f>SUM(J1731:J1733)</f>
        <v>0</v>
      </c>
      <c r="K1734" s="443">
        <f>SUM(K1731:K1733)</f>
        <v>0</v>
      </c>
    </row>
    <row r="1735" spans="1:11" x14ac:dyDescent="0.25">
      <c r="A1735" s="164" t="s">
        <v>34</v>
      </c>
      <c r="B1735" s="165" t="s">
        <v>638</v>
      </c>
      <c r="C1735" s="374" t="str">
        <f>"FCTYF_"&amp;B1735</f>
        <v>FCTYF_RF</v>
      </c>
      <c r="D1735" s="374" t="s">
        <v>821</v>
      </c>
      <c r="E1735" s="428" t="s">
        <v>1056</v>
      </c>
      <c r="F1735" s="429">
        <f>IFERROR(_xll.Woodstock.Analyst.Xcel.UDFs.GetIndicatorValue($D1735, "5 Famille de courbes="&amp;$C1735&amp;";", IntrantScenario!$B$7, IntrantScenario!$B$10,F$5)/5,0)</f>
        <v>18.250355130434038</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3.6500710260868074</v>
      </c>
    </row>
    <row r="1736" spans="1:11" x14ac:dyDescent="0.25">
      <c r="A1736" s="164" t="s">
        <v>34</v>
      </c>
      <c r="B1736" s="165" t="s">
        <v>638</v>
      </c>
      <c r="C1736" s="374" t="str">
        <f>"FCTYF_"&amp;B1736</f>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"FCTYF_"&amp;B1737</f>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"FCTYF_"&amp;B1738</f>
        <v>FCTYF_RF</v>
      </c>
      <c r="D1738" s="445"/>
      <c r="E1738" s="442" t="s">
        <v>1056</v>
      </c>
      <c r="F1738" s="443">
        <f>SUM(F1735:F1737)</f>
        <v>18.250355130434038</v>
      </c>
      <c r="G1738" s="443">
        <f>SUM(G1735:G1737)</f>
        <v>0</v>
      </c>
      <c r="H1738" s="443">
        <f>SUM(H1735:H1737)</f>
        <v>0</v>
      </c>
      <c r="I1738" s="443">
        <f>SUM(I1735:I1737)</f>
        <v>0</v>
      </c>
      <c r="J1738" s="443">
        <f>SUM(J1735:J1737)</f>
        <v>0</v>
      </c>
      <c r="K1738" s="443">
        <f>SUM(K1735:K1737)</f>
        <v>3.6500710260868074</v>
      </c>
    </row>
    <row r="1739" spans="1:11" x14ac:dyDescent="0.25">
      <c r="A1739" s="164" t="s">
        <v>34</v>
      </c>
      <c r="B1739" s="165" t="s">
        <v>638</v>
      </c>
      <c r="C1739" s="374" t="str">
        <f>"FCTYF_"&amp;B1739</f>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"FCTYF_"&amp;B1740</f>
        <v>FCTYF_RF</v>
      </c>
      <c r="D1740" s="374" t="s">
        <v>825</v>
      </c>
      <c r="E1740" s="428" t="s">
        <v>1057</v>
      </c>
      <c r="F1740" s="429">
        <f>IFERROR(_xll.Woodstock.Analyst.Xcel.UDFs.GetIndicatorValue($D1740, "5 Famille de courbes="&amp;$C1740&amp;";", IntrantScenario!$B$7, IntrantScenario!$B$10,F$5)/5,0)</f>
        <v>1142.2910815045238</v>
      </c>
      <c r="G1740" s="429">
        <f>IFERROR(_xll.Woodstock.Analyst.Xcel.UDFs.GetIndicatorValue($D1740, "5 Famille de courbes="&amp;$C1740&amp;";", IntrantScenario!$B$7, IntrantScenario!$B$10,G$5)/5,0)</f>
        <v>1405.3304965108632</v>
      </c>
      <c r="H1740" s="429">
        <f>IFERROR(_xll.Woodstock.Analyst.Xcel.UDFs.GetIndicatorValue($D1740, "5 Famille de courbes="&amp;$C1740&amp;";", IntrantScenario!$B$7, IntrantScenario!$B$10,H$5)/5,0)</f>
        <v>625.77865532934663</v>
      </c>
      <c r="I1740" s="429">
        <f>IFERROR(_xll.Woodstock.Analyst.Xcel.UDFs.GetIndicatorValue($D1740, "5 Famille de courbes="&amp;$C1740&amp;";", IntrantScenario!$B$7, IntrantScenario!$B$10,I$5)/5,0)</f>
        <v>1106.4558218359948</v>
      </c>
      <c r="J1740" s="429">
        <f>IFERROR(_xll.Woodstock.Analyst.Xcel.UDFs.GetIndicatorValue($D1740, "5 Famille de courbes="&amp;$C1740&amp;";", IntrantScenario!$B$7, IntrantScenario!$B$10,J$5)/5,0)</f>
        <v>686.24350785017009</v>
      </c>
      <c r="K1740" s="429">
        <f>IFERROR(_xll.Woodstock.Analyst.Xcel.UDFs.GetIndicatorValueAverage($D1740, "5 Famille de courbes="&amp;$C1740&amp;";", IntrantScenario!$B$7, IntrantScenario!$B$10,"2", "6")/5,0)</f>
        <v>993.21991260617983</v>
      </c>
    </row>
    <row r="1741" spans="1:11" x14ac:dyDescent="0.25">
      <c r="A1741" s="164" t="s">
        <v>34</v>
      </c>
      <c r="B1741" s="165" t="s">
        <v>638</v>
      </c>
      <c r="C1741" s="374" t="str">
        <f>"FCTYF_"&amp;B1741</f>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"FCTYF_"&amp;B1743</f>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"FCTYF_"&amp;B1744</f>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"FCTYF_"&amp;B1745</f>
        <v>FCTYF_RF</v>
      </c>
      <c r="D1745" s="445"/>
      <c r="E1745" s="442" t="s">
        <v>1057</v>
      </c>
      <c r="F1745" s="443">
        <f>SUM(F1739:F1744)</f>
        <v>1142.2910815045238</v>
      </c>
      <c r="G1745" s="443">
        <f>SUM(G1739:G1744)</f>
        <v>1405.3304965108632</v>
      </c>
      <c r="H1745" s="443">
        <f>SUM(H1739:H1744)</f>
        <v>625.77865532934663</v>
      </c>
      <c r="I1745" s="443">
        <f>SUM(I1739:I1744)</f>
        <v>1106.4558218359948</v>
      </c>
      <c r="J1745" s="443">
        <f>SUM(J1739:J1744)</f>
        <v>686.24350785017009</v>
      </c>
      <c r="K1745" s="443">
        <f>SUM(K1739:K1744)</f>
        <v>993.21991260617983</v>
      </c>
    </row>
    <row r="1746" spans="1:11" x14ac:dyDescent="0.25">
      <c r="A1746" s="164" t="s">
        <v>34</v>
      </c>
      <c r="B1746" s="165" t="s">
        <v>638</v>
      </c>
      <c r="C1746" s="374" t="str">
        <f>"FCTYF_"&amp;B1746</f>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"FCTYF_"&amp;B1747</f>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"FCTYF_"&amp;B1748</f>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"FCTYF_"&amp;B1749</f>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"FCTYF_"&amp;B1750</f>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"FCTYF_"&amp;B1751</f>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"FCTYF_"&amp;B1752</f>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"FCTYF_"&amp;B1753</f>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"FCTYF_"&amp;B1754</f>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"FCTYF_"&amp;B1755</f>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"FCTYF_"&amp;B1756</f>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"FCTYF_"&amp;B1757</f>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"FCTYF_"&amp;B1758</f>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"FCTYF_"&amp;B1759</f>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"FCTYF_"&amp;B1760</f>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"FCTYF_"&amp;B1761</f>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"FCTYF_"&amp;B1762</f>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"FCTYF_"&amp;B1763</f>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"FCTYF_"&amp;B1764</f>
        <v>FCTYF_RF</v>
      </c>
      <c r="D1764" s="445"/>
      <c r="E1764" s="442" t="s">
        <v>1058</v>
      </c>
      <c r="F1764" s="443">
        <f>SUM(F1746:F1763)</f>
        <v>0</v>
      </c>
      <c r="G1764" s="443">
        <f>SUM(G1746:G1763)</f>
        <v>0</v>
      </c>
      <c r="H1764" s="443">
        <f>SUM(H1746:H1763)</f>
        <v>0</v>
      </c>
      <c r="I1764" s="443">
        <f>SUM(I1746:I1763)</f>
        <v>0</v>
      </c>
      <c r="J1764" s="443">
        <f>SUM(J1746:J1763)</f>
        <v>0</v>
      </c>
      <c r="K1764" s="443">
        <f>SUM(K1746:K1763)</f>
        <v>0</v>
      </c>
    </row>
    <row r="1765" spans="1:11" x14ac:dyDescent="0.25">
      <c r="A1765" s="164" t="s">
        <v>34</v>
      </c>
      <c r="B1765" s="165" t="s">
        <v>638</v>
      </c>
      <c r="C1765" s="374" t="str">
        <f>"FCTYF_"&amp;B1765</f>
        <v>FCTYF_RF</v>
      </c>
      <c r="D1765" s="374" t="s">
        <v>849</v>
      </c>
      <c r="E1765" s="428" t="s">
        <v>742</v>
      </c>
      <c r="F1765" s="429">
        <f>IFERROR(_xll.Woodstock.Analyst.Xcel.UDFs.GetIndicatorValue($D1765, "5 Famille de courbes="&amp;$C1765&amp;";", IntrantScenario!$B$7, IntrantScenario!$B$10,F$5)/5,0)</f>
        <v>753.54303523600106</v>
      </c>
      <c r="G1765" s="429">
        <f>IFERROR(_xll.Woodstock.Analyst.Xcel.UDFs.GetIndicatorValue($D1765, "5 Famille de courbes="&amp;$C1765&amp;";", IntrantScenario!$B$7, IntrantScenario!$B$10,G$5)/5,0)</f>
        <v>726.94696499407291</v>
      </c>
      <c r="H1765" s="429">
        <f>IFERROR(_xll.Woodstock.Analyst.Xcel.UDFs.GetIndicatorValue($D1765, "5 Famille de courbes="&amp;$C1765&amp;";", IntrantScenario!$B$7, IntrantScenario!$B$10,H$5)/5,0)</f>
        <v>358.86999711990359</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367.8719994699955</v>
      </c>
    </row>
    <row r="1766" spans="1:11" x14ac:dyDescent="0.25">
      <c r="A1766" s="164" t="s">
        <v>34</v>
      </c>
      <c r="B1766" s="165" t="s">
        <v>638</v>
      </c>
      <c r="C1766" s="374" t="str">
        <f>"FCTYF_"&amp;B1766</f>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"FCTYF_"&amp;B1767</f>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"FCTYF_"&amp;B1768</f>
        <v>FCTYF_RF</v>
      </c>
      <c r="D1768" s="445"/>
      <c r="E1768" s="442" t="s">
        <v>742</v>
      </c>
      <c r="F1768" s="443">
        <f>SUM(F1765:F1767)</f>
        <v>753.54303523600106</v>
      </c>
      <c r="G1768" s="443">
        <f>SUM(G1765:G1767)</f>
        <v>726.94696499407291</v>
      </c>
      <c r="H1768" s="443">
        <f>SUM(H1765:H1767)</f>
        <v>358.86999711990359</v>
      </c>
      <c r="I1768" s="443">
        <f>SUM(I1765:I1767)</f>
        <v>0</v>
      </c>
      <c r="J1768" s="443">
        <f>SUM(J1765:J1767)</f>
        <v>0</v>
      </c>
      <c r="K1768" s="443">
        <f>SUM(K1765:K1767)</f>
        <v>367.8719994699955</v>
      </c>
    </row>
    <row r="1769" spans="1:11" x14ac:dyDescent="0.25">
      <c r="A1769" s="164" t="s">
        <v>34</v>
      </c>
      <c r="B1769" s="165" t="s">
        <v>638</v>
      </c>
      <c r="C1769" s="374" t="str">
        <f>"FCTYF_"&amp;B1769</f>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"FCTYF_"&amp;B1770</f>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"FCTYF_"&amp;B1771</f>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"FCTYF_"&amp;B1772</f>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"FCTYF_"&amp;B1773</f>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"FCTYF_"&amp;B1775</f>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"FCTYF_"&amp;B1776</f>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"FCTYF_"&amp;B1777</f>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"FCTYF_"&amp;B1778</f>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"FCTYF_"&amp;B1779</f>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"FCTYF_"&amp;B1780</f>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"FCTYF_"&amp;B1781</f>
        <v>FCTYF_RF</v>
      </c>
      <c r="D1781" s="445"/>
      <c r="E1781" s="442" t="s">
        <v>515</v>
      </c>
      <c r="F1781" s="443">
        <f>SUM(F1769:F1780)</f>
        <v>0</v>
      </c>
      <c r="G1781" s="443">
        <f>SUM(G1769:G1780)</f>
        <v>0</v>
      </c>
      <c r="H1781" s="443">
        <f>SUM(H1769:H1780)</f>
        <v>0</v>
      </c>
      <c r="I1781" s="443">
        <f>SUM(I1769:I1780)</f>
        <v>0</v>
      </c>
      <c r="J1781" s="443">
        <f>SUM(J1769:J1780)</f>
        <v>0</v>
      </c>
      <c r="K1781" s="443">
        <f>SUM(K1769:K1780)</f>
        <v>0</v>
      </c>
    </row>
    <row r="1782" spans="1:11" x14ac:dyDescent="0.25">
      <c r="A1782" s="164" t="s">
        <v>34</v>
      </c>
      <c r="B1782" s="165" t="s">
        <v>638</v>
      </c>
      <c r="C1782" s="374" t="str">
        <f>"FCTYF_"&amp;B1782</f>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"FCTYF_"&amp;B1783</f>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"FCTYF_"&amp;B1784</f>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"FCTYF_"&amp;B1785</f>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"FCTYF_"&amp;B1786</f>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"FCTYF_"&amp;B1787</f>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"FCTYF_"&amp;B1788</f>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"FCTYF_"&amp;B1789</f>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"FCTYF_"&amp;B1790</f>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"FCTYF_"&amp;B1791</f>
        <v>FCTYF_RF</v>
      </c>
      <c r="D1791" s="445"/>
      <c r="E1791" s="442" t="s">
        <v>743</v>
      </c>
      <c r="F1791" s="443">
        <f>SUM(F1782:F1790)</f>
        <v>0</v>
      </c>
      <c r="G1791" s="443">
        <f>SUM(G1782:G1790)</f>
        <v>0</v>
      </c>
      <c r="H1791" s="443">
        <f>SUM(H1782:H1790)</f>
        <v>0</v>
      </c>
      <c r="I1791" s="443">
        <f>SUM(I1782:I1790)</f>
        <v>0</v>
      </c>
      <c r="J1791" s="443">
        <f>SUM(J1782:J1790)</f>
        <v>0</v>
      </c>
      <c r="K1791" s="443">
        <f>SUM(K1782:K1790)</f>
        <v>0</v>
      </c>
    </row>
    <row r="1792" spans="1:11" x14ac:dyDescent="0.25">
      <c r="A1792" s="164" t="s">
        <v>34</v>
      </c>
      <c r="B1792" s="165" t="s">
        <v>638</v>
      </c>
      <c r="C1792" s="374" t="str">
        <f>"FCTYF_"&amp;B1792</f>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"FCTYF_"&amp;B1793</f>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"FCTYF_"&amp;B1794</f>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"FCTYF_"&amp;B1795</f>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"FCTYF_"&amp;B1796</f>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"FCTYF_"&amp;B1797</f>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"FCTYF_"&amp;B1798</f>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"FCTYF_"&amp;B1799</f>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"FCTYF_"&amp;B1800</f>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"FCTYF_"&amp;B1801</f>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"FCTYF_"&amp;B1802</f>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"FCTYF_"&amp;B1803</f>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"FCTYF_"&amp;B1804</f>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"FCTYF_"&amp;B1805</f>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"FCTYF_"&amp;B1807</f>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"FCTYF_"&amp;B1808</f>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"FCTYF_"&amp;B1809</f>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"FCTYF_"&amp;B1810</f>
        <v>FCTYF_RF</v>
      </c>
      <c r="D1810" s="445"/>
      <c r="E1810" s="442" t="s">
        <v>873</v>
      </c>
      <c r="F1810" s="443">
        <f>SUM(F1792:F1809)</f>
        <v>0</v>
      </c>
      <c r="G1810" s="443">
        <f>SUM(G1792:G1809)</f>
        <v>0</v>
      </c>
      <c r="H1810" s="443">
        <f>SUM(H1792:H1809)</f>
        <v>0</v>
      </c>
      <c r="I1810" s="443">
        <f>SUM(I1792:I1809)</f>
        <v>0</v>
      </c>
      <c r="J1810" s="443">
        <f>SUM(J1792:J1809)</f>
        <v>0</v>
      </c>
      <c r="K1810" s="443">
        <f>SUM(K1792:K1809)</f>
        <v>0</v>
      </c>
    </row>
    <row r="1811" spans="1:11" x14ac:dyDescent="0.25">
      <c r="A1811" s="164" t="s">
        <v>34</v>
      </c>
      <c r="B1811" s="165" t="s">
        <v>638</v>
      </c>
      <c r="C1811" s="374" t="str">
        <f>"FCTYF_"&amp;B1811</f>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"FCTYF_"&amp;B1812</f>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"FCTYF_"&amp;B1813</f>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"FCTYF_"&amp;B1814</f>
        <v>FCTYF_RF</v>
      </c>
      <c r="D1814" s="445"/>
      <c r="E1814" s="442" t="s">
        <v>721</v>
      </c>
      <c r="F1814" s="443">
        <f>SUM(F1811:F1813)</f>
        <v>0</v>
      </c>
      <c r="G1814" s="443">
        <f>SUM(G1811:G1813)</f>
        <v>0</v>
      </c>
      <c r="H1814" s="443">
        <f>SUM(H1811:H1813)</f>
        <v>0</v>
      </c>
      <c r="I1814" s="443">
        <f>SUM(I1811:I1813)</f>
        <v>0</v>
      </c>
      <c r="J1814" s="443">
        <f>SUM(J1811:J1813)</f>
        <v>0</v>
      </c>
      <c r="K1814" s="443">
        <f>SUM(K1811:K1813)</f>
        <v>0</v>
      </c>
    </row>
    <row r="1815" spans="1:11" x14ac:dyDescent="0.25">
      <c r="A1815" s="164" t="s">
        <v>34</v>
      </c>
      <c r="B1815" s="165" t="s">
        <v>638</v>
      </c>
      <c r="C1815" s="374" t="str">
        <f>"FCTYF_"&amp;B1815</f>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"FCTYF_"&amp;B1816</f>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"FCTYF_"&amp;B1817</f>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"FCTYF_"&amp;B1818</f>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"FCTYF_"&amp;B1819</f>
        <v>FCTYF_RF</v>
      </c>
      <c r="D1819" s="374" t="s">
        <v>899</v>
      </c>
      <c r="E1819" s="428" t="s">
        <v>535</v>
      </c>
      <c r="F1819" s="429">
        <f>IFERROR(_xll.Woodstock.Analyst.Xcel.UDFs.GetIndicatorValue($D1819, "5 Famille de courbes="&amp;$C1819&amp;";", IntrantScenario!$B$7, IntrantScenario!$B$10,F$5)/5,0)</f>
        <v>190.53676783740519</v>
      </c>
      <c r="G1819" s="429">
        <f>IFERROR(_xll.Woodstock.Analyst.Xcel.UDFs.GetIndicatorValue($D1819, "5 Famille de courbes="&amp;$C1819&amp;";", IntrantScenario!$B$7, IntrantScenario!$B$10,G$5)/5,0)</f>
        <v>215.00000095516444</v>
      </c>
      <c r="H1819" s="429">
        <f>IFERROR(_xll.Woodstock.Analyst.Xcel.UDFs.GetIndicatorValue($D1819, "5 Famille de courbes="&amp;$C1819&amp;";", IntrantScenario!$B$7, IntrantScenario!$B$10,H$5)/5,0)</f>
        <v>211.6399982690811</v>
      </c>
      <c r="I1819" s="429">
        <f>IFERROR(_xll.Woodstock.Analyst.Xcel.UDFs.GetIndicatorValue($D1819, "5 Famille de courbes="&amp;$C1819&amp;";", IntrantScenario!$B$7, IntrantScenario!$B$10,I$5)/5,0)</f>
        <v>27.716642254590987</v>
      </c>
      <c r="J1819" s="429">
        <f>IFERROR(_xll.Woodstock.Analyst.Xcel.UDFs.GetIndicatorValue($D1819, "5 Famille de courbes="&amp;$C1819&amp;";", IntrantScenario!$B$7, IntrantScenario!$B$10,J$5)/5,0)</f>
        <v>10.603358049690723</v>
      </c>
      <c r="K1819" s="429">
        <f>IFERROR(_xll.Woodstock.Analyst.Xcel.UDFs.GetIndicatorValueAverage($D1819, "5 Famille de courbes="&amp;$C1819&amp;";", IntrantScenario!$B$7, IntrantScenario!$B$10,"2", "6")/5,0)</f>
        <v>131.09935347318648</v>
      </c>
    </row>
    <row r="1820" spans="1:11" x14ac:dyDescent="0.25">
      <c r="A1820" s="164" t="s">
        <v>34</v>
      </c>
      <c r="B1820" s="165" t="s">
        <v>638</v>
      </c>
      <c r="C1820" s="374" t="str">
        <f>"FCTYF_"&amp;B1820</f>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"FCTYF_"&amp;B1821</f>
        <v>FCTYF_RF</v>
      </c>
      <c r="D1821" s="445"/>
      <c r="E1821" s="442" t="s">
        <v>535</v>
      </c>
      <c r="F1821" s="443">
        <f>SUM(F1815:F1820)</f>
        <v>190.53676783740519</v>
      </c>
      <c r="G1821" s="443">
        <f>SUM(G1815:G1820)</f>
        <v>215.00000095516444</v>
      </c>
      <c r="H1821" s="443">
        <f>SUM(H1815:H1820)</f>
        <v>211.6399982690811</v>
      </c>
      <c r="I1821" s="443">
        <f>SUM(I1815:I1820)</f>
        <v>27.716642254590987</v>
      </c>
      <c r="J1821" s="443">
        <f>SUM(J1815:J1820)</f>
        <v>10.603358049690723</v>
      </c>
      <c r="K1821" s="443">
        <f>SUM(K1815:K1820)</f>
        <v>131.09935347318648</v>
      </c>
    </row>
    <row r="1822" spans="1:11" x14ac:dyDescent="0.25">
      <c r="A1822" s="164" t="s">
        <v>34</v>
      </c>
      <c r="B1822" s="165" t="s">
        <v>638</v>
      </c>
      <c r="C1822" s="374" t="str">
        <f>"FCTYF_"&amp;B1822</f>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"FCTYF_"&amp;B1823</f>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"FCTYF_"&amp;B1824</f>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"FCTYF_"&amp;B1825</f>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"FCTYF_"&amp;B1826</f>
        <v>FCTYF_RF</v>
      </c>
      <c r="D1826" s="374" t="s">
        <v>905</v>
      </c>
      <c r="E1826" s="446" t="s">
        <v>536</v>
      </c>
      <c r="F1826" s="429">
        <f>IFERROR(_xll.Woodstock.Analyst.Xcel.UDFs.GetIndicatorValue($D1826, "5 Famille de courbes="&amp;$C1826&amp;";", IntrantScenario!$B$7, IntrantScenario!$B$10,F$5)/5,0)</f>
        <v>1160.5414366349578</v>
      </c>
      <c r="G1826" s="429">
        <f>IFERROR(_xll.Woodstock.Analyst.Xcel.UDFs.GetIndicatorValue($D1826, "5 Famille de courbes="&amp;$C1826&amp;";", IntrantScenario!$B$7, IntrantScenario!$B$10,G$5)/5,0)</f>
        <v>1405.3304965108632</v>
      </c>
      <c r="H1826" s="429">
        <f>IFERROR(_xll.Woodstock.Analyst.Xcel.UDFs.GetIndicatorValue($D1826, "5 Famille de courbes="&amp;$C1826&amp;";", IntrantScenario!$B$7, IntrantScenario!$B$10,H$5)/5,0)</f>
        <v>625.77865532934663</v>
      </c>
      <c r="I1826" s="429">
        <f>IFERROR(_xll.Woodstock.Analyst.Xcel.UDFs.GetIndicatorValue($D1826, "5 Famille de courbes="&amp;$C1826&amp;";", IntrantScenario!$B$7, IntrantScenario!$B$10,I$5)/5,0)</f>
        <v>1106.4558218359948</v>
      </c>
      <c r="J1826" s="429">
        <f>IFERROR(_xll.Woodstock.Analyst.Xcel.UDFs.GetIndicatorValue($D1826, "5 Famille de courbes="&amp;$C1826&amp;";", IntrantScenario!$B$7, IntrantScenario!$B$10,J$5)/5,0)</f>
        <v>686.24350785017009</v>
      </c>
      <c r="K1826" s="429">
        <f>IFERROR(_xll.Woodstock.Analyst.Xcel.UDFs.GetIndicatorValueAverage($D1826, "5 Famille de courbes="&amp;$C1826&amp;";", IntrantScenario!$B$7, IntrantScenario!$B$10,"2", "6")/5,0)</f>
        <v>996.86998363226644</v>
      </c>
    </row>
    <row r="1827" spans="1:11" x14ac:dyDescent="0.25">
      <c r="A1827" s="164" t="s">
        <v>34</v>
      </c>
      <c r="B1827" s="165" t="s">
        <v>638</v>
      </c>
      <c r="C1827" s="374" t="str">
        <f>"FCTYF_"&amp;B1827</f>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"FCTYF_"&amp;B1828</f>
        <v>FCTYF_RF</v>
      </c>
      <c r="D1828" s="445"/>
      <c r="E1828" s="442" t="s">
        <v>536</v>
      </c>
      <c r="F1828" s="443">
        <f>SUM(F1822:F1827)</f>
        <v>1160.5414366349578</v>
      </c>
      <c r="G1828" s="443">
        <f>SUM(G1822:G1827)</f>
        <v>1405.3304965108632</v>
      </c>
      <c r="H1828" s="443">
        <f>SUM(H1822:H1827)</f>
        <v>625.77865532934663</v>
      </c>
      <c r="I1828" s="443">
        <f>SUM(I1822:I1827)</f>
        <v>1106.4558218359948</v>
      </c>
      <c r="J1828" s="443">
        <f>SUM(J1822:J1827)</f>
        <v>686.24350785017009</v>
      </c>
      <c r="K1828" s="443">
        <f>SUM(K1822:K1827)</f>
        <v>996.86998363226644</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"FCTYF_"&amp;B1830</f>
        <v>FCTYF_SAB</v>
      </c>
      <c r="D1830" s="374" t="s">
        <v>907</v>
      </c>
      <c r="E1830" s="428" t="s">
        <v>1046</v>
      </c>
      <c r="F1830" s="429">
        <f>IFERROR(_xll.Woodstock.Analyst.Xcel.UDFs.GetIndicatorValue($D1830, "5 Famille de courbes="&amp;$C1830&amp;";", IntrantScenario!$B$7, IntrantScenario!$B$10,F$5)/5,0)</f>
        <v>61.800000041723251</v>
      </c>
      <c r="G1830" s="429">
        <f>IFERROR(_xll.Woodstock.Analyst.Xcel.UDFs.GetIndicatorValue($D1830, "5 Famille de courbes="&amp;$C1830&amp;";", IntrantScenario!$B$7, IntrantScenario!$B$10,G$5)/5,0)</f>
        <v>10.66000015437603</v>
      </c>
      <c r="H1830" s="429">
        <f>IFERROR(_xll.Woodstock.Analyst.Xcel.UDFs.GetIndicatorValue($D1830, "5 Famille de courbes="&amp;$C1830&amp;";", IntrantScenario!$B$7, IntrantScenario!$B$10,H$5)/5,0)</f>
        <v>84.199999922513967</v>
      </c>
      <c r="I1830" s="429">
        <f>IFERROR(_xll.Woodstock.Analyst.Xcel.UDFs.GetIndicatorValue($D1830, "5 Famille de courbes="&amp;$C1830&amp;";", IntrantScenario!$B$7, IntrantScenario!$B$10,I$5)/5,0)</f>
        <v>75.059999912977219</v>
      </c>
      <c r="J1830" s="429">
        <f>IFERROR(_xll.Woodstock.Analyst.Xcel.UDFs.GetIndicatorValue($D1830, "5 Famille de courbes="&amp;$C1830&amp;";", IntrantScenario!$B$7, IntrantScenario!$B$10,J$5)/5,0)</f>
        <v>28.019999927282335</v>
      </c>
      <c r="K1830" s="429">
        <f>IFERROR(_xll.Woodstock.Analyst.Xcel.UDFs.GetIndicatorValueAverage($D1830, "5 Famille de courbes="&amp;$C1830&amp;";", IntrantScenario!$B$7, IntrantScenario!$B$10,"2", "6")/5,0)</f>
        <v>51.947999991774552</v>
      </c>
    </row>
    <row r="1831" spans="1:11" x14ac:dyDescent="0.25">
      <c r="A1831" s="164" t="s">
        <v>37</v>
      </c>
      <c r="B1831" s="165" t="s">
        <v>84</v>
      </c>
      <c r="C1831" s="374" t="str">
        <f>"FCTYF_"&amp;B1831</f>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"FCTYF_"&amp;B1832</f>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"FCTYF_"&amp;B1833</f>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"FCTYF_"&amp;B1834</f>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"FCTYF_"&amp;B1835</f>
        <v>FCTYF_SAB</v>
      </c>
      <c r="D1835" s="441"/>
      <c r="E1835" s="442" t="s">
        <v>1046</v>
      </c>
      <c r="F1835" s="443">
        <f>SUM(F1830:F1834)</f>
        <v>61.800000041723251</v>
      </c>
      <c r="G1835" s="443">
        <f>SUM(G1830:G1834)</f>
        <v>10.66000015437603</v>
      </c>
      <c r="H1835" s="443">
        <f>SUM(H1830:H1834)</f>
        <v>84.199999922513967</v>
      </c>
      <c r="I1835" s="443">
        <f>SUM(I1830:I1834)</f>
        <v>75.059999912977219</v>
      </c>
      <c r="J1835" s="443">
        <f>SUM(J1830:J1834)</f>
        <v>28.019999927282335</v>
      </c>
      <c r="K1835" s="443">
        <f>SUM(K1830:K1834)</f>
        <v>51.947999991774552</v>
      </c>
    </row>
    <row r="1836" spans="1:11" x14ac:dyDescent="0.25">
      <c r="A1836" s="164" t="s">
        <v>37</v>
      </c>
      <c r="B1836" s="165" t="s">
        <v>84</v>
      </c>
      <c r="C1836" s="374" t="str">
        <f>"FCTYF_"&amp;B1836</f>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"FCTYF_"&amp;B1837</f>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"FCTYF_"&amp;B1838</f>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"FCTYF_"&amp;B1839</f>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"FCTYF_"&amp;B1840</f>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"FCTYF_"&amp;B1841</f>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"FCTYF_"&amp;B1842</f>
        <v>FCTYF_SAB</v>
      </c>
      <c r="D1842" s="441"/>
      <c r="E1842" s="442" t="s">
        <v>518</v>
      </c>
      <c r="F1842" s="443">
        <f>SUM(F1836:F1841)</f>
        <v>0</v>
      </c>
      <c r="G1842" s="443">
        <f>SUM(G1836:G1841)</f>
        <v>0</v>
      </c>
      <c r="H1842" s="443">
        <f>SUM(H1836:H1841)</f>
        <v>0</v>
      </c>
      <c r="I1842" s="443">
        <f>SUM(I1836:I1841)</f>
        <v>0</v>
      </c>
      <c r="J1842" s="443">
        <f>SUM(J1836:J1841)</f>
        <v>0</v>
      </c>
      <c r="K1842" s="443">
        <f>SUM(K1836:K1841)</f>
        <v>0</v>
      </c>
    </row>
    <row r="1843" spans="1:11" x14ac:dyDescent="0.25">
      <c r="A1843" s="164" t="s">
        <v>37</v>
      </c>
      <c r="B1843" s="165" t="s">
        <v>84</v>
      </c>
      <c r="C1843" s="374" t="str">
        <f>"FCTYF_"&amp;B1843</f>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"FCTYF_"&amp;B1844</f>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"FCTYF_"&amp;B1845</f>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"FCTYF_"&amp;B1846</f>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"FCTYF_"&amp;B1847</f>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"FCTYF_"&amp;B1848</f>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"FCTYF_"&amp;B1849</f>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"FCTYF_"&amp;B1850</f>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"FCTYF_"&amp;B1851</f>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"FCTYF_"&amp;B1852</f>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"FCTYF_"&amp;B1853</f>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"FCTYF_"&amp;B1854</f>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"FCTYF_"&amp;B1855</f>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"FCTYF_"&amp;B1856</f>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"FCTYF_"&amp;B1857</f>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"FCTYF_"&amp;B1858</f>
        <v>FCTYF_SAB</v>
      </c>
      <c r="D1858" s="441"/>
      <c r="E1858" s="442" t="s">
        <v>513</v>
      </c>
      <c r="F1858" s="443">
        <f>SUM(F1843:F1857)</f>
        <v>0</v>
      </c>
      <c r="G1858" s="443">
        <f>SUM(G1843:G1857)</f>
        <v>0</v>
      </c>
      <c r="H1858" s="443">
        <f>SUM(H1843:H1857)</f>
        <v>0</v>
      </c>
      <c r="I1858" s="443">
        <f>SUM(I1843:I1857)</f>
        <v>0</v>
      </c>
      <c r="J1858" s="443">
        <f>SUM(J1843:J1857)</f>
        <v>0</v>
      </c>
      <c r="K1858" s="443">
        <f>SUM(K1843:K1857)</f>
        <v>0</v>
      </c>
    </row>
    <row r="1859" spans="1:11" x14ac:dyDescent="0.25">
      <c r="A1859" s="164" t="s">
        <v>37</v>
      </c>
      <c r="B1859" s="165" t="s">
        <v>84</v>
      </c>
      <c r="C1859" s="374" t="str">
        <f>"FCTYF_"&amp;B1859</f>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"FCTYF_"&amp;B1860</f>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"FCTYF_"&amp;B1861</f>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"FCTYF_"&amp;B1863</f>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"FCTYF_"&amp;B1864</f>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"FCTYF_"&amp;B1865</f>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"FCTYF_"&amp;B1866</f>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"FCTYF_"&amp;B1867</f>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"FCTYF_"&amp;B1868</f>
        <v>FCTYF_SAB</v>
      </c>
      <c r="D1868" s="445"/>
      <c r="E1868" s="442" t="s">
        <v>737</v>
      </c>
      <c r="F1868" s="443">
        <f>SUM(F1859:F1867)</f>
        <v>0</v>
      </c>
      <c r="G1868" s="443">
        <f>SUM(G1859:G1867)</f>
        <v>0</v>
      </c>
      <c r="H1868" s="443">
        <f>SUM(H1859:H1867)</f>
        <v>0</v>
      </c>
      <c r="I1868" s="443">
        <f>SUM(I1859:I1867)</f>
        <v>0</v>
      </c>
      <c r="J1868" s="443">
        <f>SUM(J1859:J1867)</f>
        <v>0</v>
      </c>
      <c r="K1868" s="443">
        <f>SUM(K1859:K1867)</f>
        <v>0</v>
      </c>
    </row>
    <row r="1869" spans="1:11" x14ac:dyDescent="0.25">
      <c r="A1869" s="164" t="s">
        <v>37</v>
      </c>
      <c r="B1869" s="165" t="s">
        <v>84</v>
      </c>
      <c r="C1869" s="374" t="str">
        <f>"FCTYF_"&amp;B1869</f>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"FCTYF_"&amp;B1870</f>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"FCTYF_"&amp;B1871</f>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"FCTYF_"&amp;B1872</f>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"FCTYF_"&amp;B1873</f>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"FCTYF_"&amp;B1874</f>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"FCTYF_"&amp;B1875</f>
        <v>FCTYF_SAB</v>
      </c>
      <c r="D1875" s="441"/>
      <c r="E1875" s="442" t="s">
        <v>984</v>
      </c>
      <c r="F1875" s="443">
        <f>SUM(F1869:F1874)</f>
        <v>0</v>
      </c>
      <c r="G1875" s="443">
        <f>SUM(G1869:G1874)</f>
        <v>0</v>
      </c>
      <c r="H1875" s="443">
        <f>SUM(H1869:H1874)</f>
        <v>0</v>
      </c>
      <c r="I1875" s="443">
        <f>SUM(I1869:I1874)</f>
        <v>0</v>
      </c>
      <c r="J1875" s="443">
        <f>SUM(J1869:J1874)</f>
        <v>0</v>
      </c>
      <c r="K1875" s="443">
        <f>SUM(K1869:K1874)</f>
        <v>0</v>
      </c>
    </row>
    <row r="1876" spans="1:11" x14ac:dyDescent="0.25">
      <c r="A1876" s="164" t="s">
        <v>37</v>
      </c>
      <c r="B1876" s="165" t="s">
        <v>84</v>
      </c>
      <c r="C1876" s="374" t="str">
        <f>"FCTYF_"&amp;B1876</f>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"FCTYF_"&amp;B1877</f>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"FCTYF_"&amp;B1878</f>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"FCTYF_"&amp;B1879</f>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"FCTYF_"&amp;B1880</f>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"FCTYF_"&amp;B1881</f>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"FCTYF_"&amp;B1882</f>
        <v>FCTYF_SAB</v>
      </c>
      <c r="D1882" s="445"/>
      <c r="E1882" s="442" t="s">
        <v>520</v>
      </c>
      <c r="F1882" s="443">
        <f>SUM(F1876:F1881)</f>
        <v>0</v>
      </c>
      <c r="G1882" s="443">
        <f>SUM(G1876:G1881)</f>
        <v>0</v>
      </c>
      <c r="H1882" s="443">
        <f>SUM(H1876:H1881)</f>
        <v>0</v>
      </c>
      <c r="I1882" s="443">
        <f>SUM(I1876:I1881)</f>
        <v>0</v>
      </c>
      <c r="J1882" s="443">
        <f>SUM(J1876:J1881)</f>
        <v>0</v>
      </c>
      <c r="K1882" s="443">
        <f>SUM(K1876:K1881)</f>
        <v>0</v>
      </c>
    </row>
    <row r="1883" spans="1:11" x14ac:dyDescent="0.25">
      <c r="A1883" s="164" t="s">
        <v>37</v>
      </c>
      <c r="B1883" s="165" t="s">
        <v>84</v>
      </c>
      <c r="C1883" s="374" t="str">
        <f>"FCTYF_"&amp;B1883</f>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"FCTYF_"&amp;B1884</f>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"FCTYF_"&amp;B1885</f>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"FCTYF_"&amp;B1886</f>
        <v>FCTYF_SAB</v>
      </c>
      <c r="D1886" s="445"/>
      <c r="E1886" s="442" t="s">
        <v>551</v>
      </c>
      <c r="F1886" s="443">
        <f>SUM(F1883:F1885)</f>
        <v>0</v>
      </c>
      <c r="G1886" s="443">
        <f>SUM(G1883:G1885)</f>
        <v>0</v>
      </c>
      <c r="H1886" s="443">
        <f>SUM(H1883:H1885)</f>
        <v>0</v>
      </c>
      <c r="I1886" s="443">
        <f>SUM(I1883:I1885)</f>
        <v>0</v>
      </c>
      <c r="J1886" s="443">
        <f>SUM(J1883:J1885)</f>
        <v>0</v>
      </c>
      <c r="K1886" s="443">
        <f>SUM(K1883:K1885)</f>
        <v>0</v>
      </c>
    </row>
    <row r="1887" spans="1:11" x14ac:dyDescent="0.25">
      <c r="A1887" s="164" t="s">
        <v>37</v>
      </c>
      <c r="B1887" s="165" t="s">
        <v>84</v>
      </c>
      <c r="C1887" s="374" t="str">
        <f>"FCTYF_"&amp;B1887</f>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"FCTYF_"&amp;B1888</f>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"FCTYF_"&amp;B1889</f>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"FCTYF_"&amp;B1890</f>
        <v>FCTYF_SAB</v>
      </c>
      <c r="D1890" s="445"/>
      <c r="E1890" s="442" t="s">
        <v>1056</v>
      </c>
      <c r="F1890" s="443">
        <f>SUM(F1887:F1889)</f>
        <v>0</v>
      </c>
      <c r="G1890" s="443">
        <f>SUM(G1887:G1889)</f>
        <v>0</v>
      </c>
      <c r="H1890" s="443">
        <f>SUM(H1887:H1889)</f>
        <v>0</v>
      </c>
      <c r="I1890" s="443">
        <f>SUM(I1887:I1889)</f>
        <v>0</v>
      </c>
      <c r="J1890" s="443">
        <f>SUM(J1887:J1889)</f>
        <v>0</v>
      </c>
      <c r="K1890" s="443">
        <f>SUM(K1887:K1889)</f>
        <v>0</v>
      </c>
    </row>
    <row r="1891" spans="1:11" x14ac:dyDescent="0.25">
      <c r="A1891" s="164" t="s">
        <v>37</v>
      </c>
      <c r="B1891" s="165" t="s">
        <v>84</v>
      </c>
      <c r="C1891" s="374" t="str">
        <f>"FCTYF_"&amp;B1891</f>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"FCTYF_"&amp;B1892</f>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"FCTYF_"&amp;B1893</f>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"FCTYF_"&amp;B1895</f>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"FCTYF_"&amp;B1896</f>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"FCTYF_"&amp;B1897</f>
        <v>FCTYF_SAB</v>
      </c>
      <c r="D1897" s="445"/>
      <c r="E1897" s="442" t="s">
        <v>1057</v>
      </c>
      <c r="F1897" s="443">
        <f>SUM(F1891:F1896)</f>
        <v>0</v>
      </c>
      <c r="G1897" s="443">
        <f>SUM(G1891:G1896)</f>
        <v>0</v>
      </c>
      <c r="H1897" s="443">
        <f>SUM(H1891:H1896)</f>
        <v>0</v>
      </c>
      <c r="I1897" s="443">
        <f>SUM(I1891:I1896)</f>
        <v>0</v>
      </c>
      <c r="J1897" s="443">
        <f>SUM(J1891:J1896)</f>
        <v>0</v>
      </c>
      <c r="K1897" s="443">
        <f>SUM(K1891:K1896)</f>
        <v>0</v>
      </c>
    </row>
    <row r="1898" spans="1:11" x14ac:dyDescent="0.25">
      <c r="A1898" s="164" t="s">
        <v>37</v>
      </c>
      <c r="B1898" s="165" t="s">
        <v>84</v>
      </c>
      <c r="C1898" s="374" t="str">
        <f>"FCTYF_"&amp;B1898</f>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"FCTYF_"&amp;B1899</f>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"FCTYF_"&amp;B1900</f>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"FCTYF_"&amp;B1901</f>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"FCTYF_"&amp;B1902</f>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"FCTYF_"&amp;B1903</f>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"FCTYF_"&amp;B1904</f>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"FCTYF_"&amp;B1905</f>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"FCTYF_"&amp;B1906</f>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"FCTYF_"&amp;B1907</f>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"FCTYF_"&amp;B1908</f>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"FCTYF_"&amp;B1909</f>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"FCTYF_"&amp;B1910</f>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"FCTYF_"&amp;B1911</f>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"FCTYF_"&amp;B1912</f>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"FCTYF_"&amp;B1913</f>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"FCTYF_"&amp;B1914</f>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"FCTYF_"&amp;B1915</f>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"FCTYF_"&amp;B1916</f>
        <v>FCTYF_SAB</v>
      </c>
      <c r="D1916" s="445"/>
      <c r="E1916" s="442" t="s">
        <v>1058</v>
      </c>
      <c r="F1916" s="443">
        <f>SUM(F1898:F1915)</f>
        <v>0</v>
      </c>
      <c r="G1916" s="443">
        <f>SUM(G1898:G1915)</f>
        <v>0</v>
      </c>
      <c r="H1916" s="443">
        <f>SUM(H1898:H1915)</f>
        <v>0</v>
      </c>
      <c r="I1916" s="443">
        <f>SUM(I1898:I1915)</f>
        <v>0</v>
      </c>
      <c r="J1916" s="443">
        <f>SUM(J1898:J1915)</f>
        <v>0</v>
      </c>
      <c r="K1916" s="443">
        <f>SUM(K1898:K1915)</f>
        <v>0</v>
      </c>
    </row>
    <row r="1917" spans="1:11" x14ac:dyDescent="0.25">
      <c r="A1917" s="164" t="s">
        <v>37</v>
      </c>
      <c r="B1917" s="165" t="s">
        <v>84</v>
      </c>
      <c r="C1917" s="374" t="str">
        <f>"FCTYF_"&amp;B1917</f>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"FCTYF_"&amp;B1918</f>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"FCTYF_"&amp;B1919</f>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"FCTYF_"&amp;B1920</f>
        <v>FCTYF_SAB</v>
      </c>
      <c r="D1920" s="445"/>
      <c r="E1920" s="442" t="s">
        <v>742</v>
      </c>
      <c r="F1920" s="443">
        <f>SUM(F1917:F1919)</f>
        <v>0</v>
      </c>
      <c r="G1920" s="443">
        <f>SUM(G1917:G1919)</f>
        <v>0</v>
      </c>
      <c r="H1920" s="443">
        <f>SUM(H1917:H1919)</f>
        <v>0</v>
      </c>
      <c r="I1920" s="443">
        <f>SUM(I1917:I1919)</f>
        <v>0</v>
      </c>
      <c r="J1920" s="443">
        <f>SUM(J1917:J1919)</f>
        <v>0</v>
      </c>
      <c r="K1920" s="443">
        <f>SUM(K1917:K1919)</f>
        <v>0</v>
      </c>
    </row>
    <row r="1921" spans="1:11" x14ac:dyDescent="0.25">
      <c r="A1921" s="164" t="s">
        <v>37</v>
      </c>
      <c r="B1921" s="165" t="s">
        <v>84</v>
      </c>
      <c r="C1921" s="374" t="str">
        <f>"FCTYF_"&amp;B1921</f>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"FCTYF_"&amp;B1922</f>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"FCTYF_"&amp;B1923</f>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"FCTYF_"&amp;B1924</f>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"FCTYF_"&amp;B1925</f>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"FCTYF_"&amp;B1927</f>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"FCTYF_"&amp;B1928</f>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"FCTYF_"&amp;B1929</f>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"FCTYF_"&amp;B1930</f>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"FCTYF_"&amp;B1931</f>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"FCTYF_"&amp;B1932</f>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"FCTYF_"&amp;B1933</f>
        <v>FCTYF_SAB</v>
      </c>
      <c r="D1933" s="445"/>
      <c r="E1933" s="442" t="s">
        <v>515</v>
      </c>
      <c r="F1933" s="443">
        <f>SUM(F1921:F1932)</f>
        <v>0</v>
      </c>
      <c r="G1933" s="443">
        <f>SUM(G1921:G1932)</f>
        <v>0</v>
      </c>
      <c r="H1933" s="443">
        <f>SUM(H1921:H1932)</f>
        <v>0</v>
      </c>
      <c r="I1933" s="443">
        <f>SUM(I1921:I1932)</f>
        <v>0</v>
      </c>
      <c r="J1933" s="443">
        <f>SUM(J1921:J1932)</f>
        <v>0</v>
      </c>
      <c r="K1933" s="443">
        <f>SUM(K1921:K1932)</f>
        <v>0</v>
      </c>
    </row>
    <row r="1934" spans="1:11" x14ac:dyDescent="0.25">
      <c r="A1934" s="164" t="s">
        <v>37</v>
      </c>
      <c r="B1934" s="165" t="s">
        <v>84</v>
      </c>
      <c r="C1934" s="374" t="str">
        <f>"FCTYF_"&amp;B1934</f>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"FCTYF_"&amp;B1935</f>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"FCTYF_"&amp;B1936</f>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"FCTYF_"&amp;B1937</f>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"FCTYF_"&amp;B1938</f>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"FCTYF_"&amp;B1939</f>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"FCTYF_"&amp;B1940</f>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"FCTYF_"&amp;B1941</f>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"FCTYF_"&amp;B1942</f>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"FCTYF_"&amp;B1943</f>
        <v>FCTYF_SAB</v>
      </c>
      <c r="D1943" s="445"/>
      <c r="E1943" s="442" t="s">
        <v>743</v>
      </c>
      <c r="F1943" s="443">
        <f>SUM(F1934:F1942)</f>
        <v>0</v>
      </c>
      <c r="G1943" s="443">
        <f>SUM(G1934:G1942)</f>
        <v>0</v>
      </c>
      <c r="H1943" s="443">
        <f>SUM(H1934:H1942)</f>
        <v>0</v>
      </c>
      <c r="I1943" s="443">
        <f>SUM(I1934:I1942)</f>
        <v>0</v>
      </c>
      <c r="J1943" s="443">
        <f>SUM(J1934:J1942)</f>
        <v>0</v>
      </c>
      <c r="K1943" s="443">
        <f>SUM(K1934:K1942)</f>
        <v>0</v>
      </c>
    </row>
    <row r="1944" spans="1:11" x14ac:dyDescent="0.25">
      <c r="A1944" s="164" t="s">
        <v>37</v>
      </c>
      <c r="B1944" s="165" t="s">
        <v>84</v>
      </c>
      <c r="C1944" s="374" t="str">
        <f>"FCTYF_"&amp;B1944</f>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"FCTYF_"&amp;B1945</f>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"FCTYF_"&amp;B1946</f>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"FCTYF_"&amp;B1947</f>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"FCTYF_"&amp;B1948</f>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"FCTYF_"&amp;B1949</f>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"FCTYF_"&amp;B1950</f>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"FCTYF_"&amp;B1951</f>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"FCTYF_"&amp;B1952</f>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"FCTYF_"&amp;B1953</f>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"FCTYF_"&amp;B1954</f>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"FCTYF_"&amp;B1955</f>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"FCTYF_"&amp;B1956</f>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"FCTYF_"&amp;B1957</f>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"FCTYF_"&amp;B1959</f>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"FCTYF_"&amp;B1960</f>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"FCTYF_"&amp;B1961</f>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"FCTYF_"&amp;B1962</f>
        <v>FCTYF_SAB</v>
      </c>
      <c r="D1962" s="445"/>
      <c r="E1962" s="442" t="s">
        <v>873</v>
      </c>
      <c r="F1962" s="443">
        <f>SUM(F1944:F1961)</f>
        <v>0</v>
      </c>
      <c r="G1962" s="443">
        <f>SUM(G1944:G1961)</f>
        <v>0</v>
      </c>
      <c r="H1962" s="443">
        <f>SUM(H1944:H1961)</f>
        <v>0</v>
      </c>
      <c r="I1962" s="443">
        <f>SUM(I1944:I1961)</f>
        <v>0</v>
      </c>
      <c r="J1962" s="443">
        <f>SUM(J1944:J1961)</f>
        <v>0</v>
      </c>
      <c r="K1962" s="443">
        <f>SUM(K1944:K1961)</f>
        <v>0</v>
      </c>
    </row>
    <row r="1963" spans="1:11" x14ac:dyDescent="0.25">
      <c r="A1963" s="164" t="s">
        <v>37</v>
      </c>
      <c r="B1963" s="165" t="s">
        <v>84</v>
      </c>
      <c r="C1963" s="374" t="str">
        <f>"FCTYF_"&amp;B1963</f>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"FCTYF_"&amp;B1964</f>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"FCTYF_"&amp;B1965</f>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"FCTYF_"&amp;B1966</f>
        <v>FCTYF_SAB</v>
      </c>
      <c r="D1966" s="445"/>
      <c r="E1966" s="442" t="s">
        <v>721</v>
      </c>
      <c r="F1966" s="443">
        <f>SUM(F1963:F1965)</f>
        <v>0</v>
      </c>
      <c r="G1966" s="443">
        <f>SUM(G1963:G1965)</f>
        <v>0</v>
      </c>
      <c r="H1966" s="443">
        <f>SUM(H1963:H1965)</f>
        <v>0</v>
      </c>
      <c r="I1966" s="443">
        <f>SUM(I1963:I1965)</f>
        <v>0</v>
      </c>
      <c r="J1966" s="443">
        <f>SUM(J1963:J1965)</f>
        <v>0</v>
      </c>
      <c r="K1966" s="443">
        <f>SUM(K1963:K1965)</f>
        <v>0</v>
      </c>
    </row>
    <row r="1967" spans="1:11" x14ac:dyDescent="0.25">
      <c r="A1967" s="164" t="s">
        <v>37</v>
      </c>
      <c r="B1967" s="165" t="s">
        <v>84</v>
      </c>
      <c r="C1967" s="374" t="str">
        <f>"FCTYF_"&amp;B1967</f>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"FCTYF_"&amp;B1968</f>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"FCTYF_"&amp;B1969</f>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"FCTYF_"&amp;B1970</f>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"FCTYF_"&amp;B1971</f>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"FCTYF_"&amp;B1972</f>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"FCTYF_"&amp;B1973</f>
        <v>FCTYF_SAB</v>
      </c>
      <c r="D1973" s="445"/>
      <c r="E1973" s="442" t="s">
        <v>535</v>
      </c>
      <c r="F1973" s="443">
        <f>SUM(F1967:F1972)</f>
        <v>0</v>
      </c>
      <c r="G1973" s="443">
        <f>SUM(G1967:G1972)</f>
        <v>0</v>
      </c>
      <c r="H1973" s="443">
        <f>SUM(H1967:H1972)</f>
        <v>0</v>
      </c>
      <c r="I1973" s="443">
        <f>SUM(I1967:I1972)</f>
        <v>0</v>
      </c>
      <c r="J1973" s="443">
        <f>SUM(J1967:J1972)</f>
        <v>0</v>
      </c>
      <c r="K1973" s="443">
        <f>SUM(K1967:K1972)</f>
        <v>0</v>
      </c>
    </row>
    <row r="1974" spans="1:11" x14ac:dyDescent="0.25">
      <c r="A1974" s="164" t="s">
        <v>37</v>
      </c>
      <c r="B1974" s="165" t="s">
        <v>84</v>
      </c>
      <c r="C1974" s="374" t="str">
        <f>"FCTYF_"&amp;B1974</f>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"FCTYF_"&amp;B1975</f>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"FCTYF_"&amp;B1976</f>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"FCTYF_"&amp;B1977</f>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"FCTYF_"&amp;B1978</f>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"FCTYF_"&amp;B1979</f>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"FCTYF_"&amp;B1980</f>
        <v>FCTYF_SAB</v>
      </c>
      <c r="D1980" s="445"/>
      <c r="E1980" s="442" t="s">
        <v>536</v>
      </c>
      <c r="F1980" s="443">
        <f>SUM(F1974:F1979)</f>
        <v>0</v>
      </c>
      <c r="G1980" s="443">
        <f>SUM(G1974:G1979)</f>
        <v>0</v>
      </c>
      <c r="H1980" s="443">
        <f>SUM(H1974:H1979)</f>
        <v>0</v>
      </c>
      <c r="I1980" s="443">
        <f>SUM(I1974:I1979)</f>
        <v>0</v>
      </c>
      <c r="J1980" s="443">
        <f>SUM(J1974:J1979)</f>
        <v>0</v>
      </c>
      <c r="K1980" s="443">
        <f>SUM(K1974:K1979)</f>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"FCTYF_"&amp;B1983</f>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"FCTYF_"&amp;B1984</f>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"FCTYF_"&amp;B1985</f>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"FCTYF_"&amp;B1986</f>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"FCTYF_"&amp;B1987</f>
        <v>FCTYF_THO</v>
      </c>
      <c r="D1987" s="441"/>
      <c r="E1987" s="442" t="s">
        <v>1046</v>
      </c>
      <c r="F1987" s="443">
        <f>SUM(F1982:F1986)</f>
        <v>0</v>
      </c>
      <c r="G1987" s="443">
        <f>SUM(G1982:G1986)</f>
        <v>0</v>
      </c>
      <c r="H1987" s="443">
        <f>SUM(H1982:H1986)</f>
        <v>0</v>
      </c>
      <c r="I1987" s="443">
        <f>SUM(I1982:I1986)</f>
        <v>0</v>
      </c>
      <c r="J1987" s="443">
        <f>SUM(J1982:J1986)</f>
        <v>0</v>
      </c>
      <c r="K1987" s="443">
        <f>SUM(K1982:K1986)</f>
        <v>0</v>
      </c>
    </row>
    <row r="1988" spans="1:11" x14ac:dyDescent="0.25">
      <c r="A1988" s="164" t="s">
        <v>112</v>
      </c>
      <c r="B1988" s="165" t="s">
        <v>111</v>
      </c>
      <c r="C1988" s="374" t="str">
        <f>"FCTYF_"&amp;B1988</f>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"FCTYF_"&amp;B1989</f>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"FCTYF_"&amp;B1990</f>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"FCTYF_"&amp;B1991</f>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"FCTYF_"&amp;B1992</f>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"FCTYF_"&amp;B1993</f>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"FCTYF_"&amp;B1994</f>
        <v>FCTYF_THO</v>
      </c>
      <c r="D1994" s="441"/>
      <c r="E1994" s="442" t="s">
        <v>518</v>
      </c>
      <c r="F1994" s="443">
        <f>SUM(F1988:F1993)</f>
        <v>0</v>
      </c>
      <c r="G1994" s="443">
        <f>SUM(G1988:G1993)</f>
        <v>0</v>
      </c>
      <c r="H1994" s="443">
        <f>SUM(H1988:H1993)</f>
        <v>0</v>
      </c>
      <c r="I1994" s="443">
        <f>SUM(I1988:I1993)</f>
        <v>0</v>
      </c>
      <c r="J1994" s="443">
        <f>SUM(J1988:J1993)</f>
        <v>0</v>
      </c>
      <c r="K1994" s="443">
        <f>SUM(K1988:K1993)</f>
        <v>0</v>
      </c>
    </row>
    <row r="1995" spans="1:11" x14ac:dyDescent="0.25">
      <c r="A1995" s="164" t="s">
        <v>112</v>
      </c>
      <c r="B1995" s="165" t="s">
        <v>111</v>
      </c>
      <c r="C1995" s="374" t="str">
        <f>"FCTYF_"&amp;B1995</f>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"FCTYF_"&amp;B1996</f>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"FCTYF_"&amp;B1997</f>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"FCTYF_"&amp;B1998</f>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"FCTYF_"&amp;B1999</f>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"FCTYF_"&amp;B2000</f>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"FCTYF_"&amp;B2001</f>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"FCTYF_"&amp;B2002</f>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"FCTYF_"&amp;B2003</f>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"FCTYF_"&amp;B2004</f>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"FCTYF_"&amp;B2005</f>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"FCTYF_"&amp;B2006</f>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"FCTYF_"&amp;B2007</f>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"FCTYF_"&amp;B2008</f>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"FCTYF_"&amp;B2009</f>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"FCTYF_"&amp;B2010</f>
        <v>FCTYF_THO</v>
      </c>
      <c r="D2010" s="441"/>
      <c r="E2010" s="442" t="s">
        <v>513</v>
      </c>
      <c r="F2010" s="443">
        <f>SUM(F1995:F2009)</f>
        <v>0</v>
      </c>
      <c r="G2010" s="443">
        <f>SUM(G1995:G2009)</f>
        <v>0</v>
      </c>
      <c r="H2010" s="443">
        <f>SUM(H1995:H2009)</f>
        <v>0</v>
      </c>
      <c r="I2010" s="443">
        <f>SUM(I1995:I2009)</f>
        <v>0</v>
      </c>
      <c r="J2010" s="443">
        <f>SUM(J1995:J2009)</f>
        <v>0</v>
      </c>
      <c r="K2010" s="443">
        <f>SUM(K1995:K2009)</f>
        <v>0</v>
      </c>
    </row>
    <row r="2011" spans="1:11" x14ac:dyDescent="0.25">
      <c r="A2011" s="164" t="s">
        <v>112</v>
      </c>
      <c r="B2011" s="165" t="s">
        <v>111</v>
      </c>
      <c r="C2011" s="374" t="str">
        <f>"FCTYF_"&amp;B2011</f>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"FCTYF_"&amp;B2012</f>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"FCTYF_"&amp;B2013</f>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"FCTYF_"&amp;B2015</f>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"FCTYF_"&amp;B2016</f>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"FCTYF_"&amp;B2017</f>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"FCTYF_"&amp;B2018</f>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"FCTYF_"&amp;B2019</f>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"FCTYF_"&amp;B2020</f>
        <v>FCTYF_THO</v>
      </c>
      <c r="D2020" s="445"/>
      <c r="E2020" s="442" t="s">
        <v>737</v>
      </c>
      <c r="F2020" s="443">
        <f>SUM(F2011:F2019)</f>
        <v>0</v>
      </c>
      <c r="G2020" s="443">
        <f>SUM(G2011:G2019)</f>
        <v>0</v>
      </c>
      <c r="H2020" s="443">
        <f>SUM(H2011:H2019)</f>
        <v>0</v>
      </c>
      <c r="I2020" s="443">
        <f>SUM(I2011:I2019)</f>
        <v>0</v>
      </c>
      <c r="J2020" s="443">
        <f>SUM(J2011:J2019)</f>
        <v>0</v>
      </c>
      <c r="K2020" s="443">
        <f>SUM(K2011:K2019)</f>
        <v>0</v>
      </c>
    </row>
    <row r="2021" spans="1:11" x14ac:dyDescent="0.25">
      <c r="A2021" s="164" t="s">
        <v>112</v>
      </c>
      <c r="B2021" s="165" t="s">
        <v>111</v>
      </c>
      <c r="C2021" s="374" t="str">
        <f>"FCTYF_"&amp;B2021</f>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"FCTYF_"&amp;B2022</f>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"FCTYF_"&amp;B2023</f>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"FCTYF_"&amp;B2024</f>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"FCTYF_"&amp;B2025</f>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"FCTYF_"&amp;B2026</f>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"FCTYF_"&amp;B2027</f>
        <v>FCTYF_THO</v>
      </c>
      <c r="D2027" s="441"/>
      <c r="E2027" s="442" t="s">
        <v>984</v>
      </c>
      <c r="F2027" s="443">
        <f>SUM(F2021:F2026)</f>
        <v>0</v>
      </c>
      <c r="G2027" s="443">
        <f>SUM(G2021:G2026)</f>
        <v>0</v>
      </c>
      <c r="H2027" s="443">
        <f>SUM(H2021:H2026)</f>
        <v>0</v>
      </c>
      <c r="I2027" s="443">
        <f>SUM(I2021:I2026)</f>
        <v>0</v>
      </c>
      <c r="J2027" s="443">
        <f>SUM(J2021:J2026)</f>
        <v>0</v>
      </c>
      <c r="K2027" s="443">
        <f>SUM(K2021:K2026)</f>
        <v>0</v>
      </c>
    </row>
    <row r="2028" spans="1:11" x14ac:dyDescent="0.25">
      <c r="A2028" s="164" t="s">
        <v>112</v>
      </c>
      <c r="B2028" s="165" t="s">
        <v>111</v>
      </c>
      <c r="C2028" s="374" t="str">
        <f>"FCTYF_"&amp;B2028</f>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"FCTYF_"&amp;B2029</f>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"FCTYF_"&amp;B2030</f>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"FCTYF_"&amp;B2031</f>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"FCTYF_"&amp;B2032</f>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"FCTYF_"&amp;B2033</f>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"FCTYF_"&amp;B2034</f>
        <v>FCTYF_THO</v>
      </c>
      <c r="D2034" s="445"/>
      <c r="E2034" s="442" t="s">
        <v>520</v>
      </c>
      <c r="F2034" s="443">
        <f>SUM(F2028:F2033)</f>
        <v>0</v>
      </c>
      <c r="G2034" s="443">
        <f>SUM(G2028:G2033)</f>
        <v>0</v>
      </c>
      <c r="H2034" s="443">
        <f>SUM(H2028:H2033)</f>
        <v>0</v>
      </c>
      <c r="I2034" s="443">
        <f>SUM(I2028:I2033)</f>
        <v>0</v>
      </c>
      <c r="J2034" s="443">
        <f>SUM(J2028:J2033)</f>
        <v>0</v>
      </c>
      <c r="K2034" s="443">
        <f>SUM(K2028:K2033)</f>
        <v>0</v>
      </c>
    </row>
    <row r="2035" spans="1:11" x14ac:dyDescent="0.25">
      <c r="A2035" s="164" t="s">
        <v>112</v>
      </c>
      <c r="B2035" s="165" t="s">
        <v>111</v>
      </c>
      <c r="C2035" s="374" t="str">
        <f>"FCTYF_"&amp;B2035</f>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"FCTYF_"&amp;B2036</f>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"FCTYF_"&amp;B2037</f>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"FCTYF_"&amp;B2038</f>
        <v>FCTYF_THO</v>
      </c>
      <c r="D2038" s="445"/>
      <c r="E2038" s="442" t="s">
        <v>551</v>
      </c>
      <c r="F2038" s="443">
        <f>SUM(F2035:F2037)</f>
        <v>0</v>
      </c>
      <c r="G2038" s="443">
        <f>SUM(G2035:G2037)</f>
        <v>0</v>
      </c>
      <c r="H2038" s="443">
        <f>SUM(H2035:H2037)</f>
        <v>0</v>
      </c>
      <c r="I2038" s="443">
        <f>SUM(I2035:I2037)</f>
        <v>0</v>
      </c>
      <c r="J2038" s="443">
        <f>SUM(J2035:J2037)</f>
        <v>0</v>
      </c>
      <c r="K2038" s="443">
        <f>SUM(K2035:K2037)</f>
        <v>0</v>
      </c>
    </row>
    <row r="2039" spans="1:11" x14ac:dyDescent="0.25">
      <c r="A2039" s="164" t="s">
        <v>112</v>
      </c>
      <c r="B2039" s="165" t="s">
        <v>111</v>
      </c>
      <c r="C2039" s="374" t="str">
        <f>"FCTYF_"&amp;B2039</f>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"FCTYF_"&amp;B2040</f>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"FCTYF_"&amp;B2041</f>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"FCTYF_"&amp;B2042</f>
        <v>FCTYF_THO</v>
      </c>
      <c r="D2042" s="445"/>
      <c r="E2042" s="442" t="s">
        <v>1056</v>
      </c>
      <c r="F2042" s="443">
        <f>SUM(F2039:F2041)</f>
        <v>0</v>
      </c>
      <c r="G2042" s="443">
        <f>SUM(G2039:G2041)</f>
        <v>0</v>
      </c>
      <c r="H2042" s="443">
        <f>SUM(H2039:H2041)</f>
        <v>0</v>
      </c>
      <c r="I2042" s="443">
        <f>SUM(I2039:I2041)</f>
        <v>0</v>
      </c>
      <c r="J2042" s="443">
        <f>SUM(J2039:J2041)</f>
        <v>0</v>
      </c>
      <c r="K2042" s="443">
        <f>SUM(K2039:K2041)</f>
        <v>0</v>
      </c>
    </row>
    <row r="2043" spans="1:11" x14ac:dyDescent="0.25">
      <c r="A2043" s="164" t="s">
        <v>112</v>
      </c>
      <c r="B2043" s="165" t="s">
        <v>111</v>
      </c>
      <c r="C2043" s="374" t="str">
        <f>"FCTYF_"&amp;B2043</f>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"FCTYF_"&amp;B2044</f>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"FCTYF_"&amp;B2045</f>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"FCTYF_"&amp;B2047</f>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"FCTYF_"&amp;B2048</f>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"FCTYF_"&amp;B2049</f>
        <v>FCTYF_THO</v>
      </c>
      <c r="D2049" s="445"/>
      <c r="E2049" s="442" t="s">
        <v>1057</v>
      </c>
      <c r="F2049" s="443">
        <f>SUM(F2043:F2048)</f>
        <v>0</v>
      </c>
      <c r="G2049" s="443">
        <f>SUM(G2043:G2048)</f>
        <v>0</v>
      </c>
      <c r="H2049" s="443">
        <f>SUM(H2043:H2048)</f>
        <v>0</v>
      </c>
      <c r="I2049" s="443">
        <f>SUM(I2043:I2048)</f>
        <v>0</v>
      </c>
      <c r="J2049" s="443">
        <f>SUM(J2043:J2048)</f>
        <v>0</v>
      </c>
      <c r="K2049" s="443">
        <f>SUM(K2043:K2048)</f>
        <v>0</v>
      </c>
    </row>
    <row r="2050" spans="1:11" x14ac:dyDescent="0.25">
      <c r="A2050" s="164" t="s">
        <v>112</v>
      </c>
      <c r="B2050" s="165" t="s">
        <v>111</v>
      </c>
      <c r="C2050" s="374" t="str">
        <f>"FCTYF_"&amp;B2050</f>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"FCTYF_"&amp;B2051</f>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"FCTYF_"&amp;B2052</f>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"FCTYF_"&amp;B2053</f>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"FCTYF_"&amp;B2054</f>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"FCTYF_"&amp;B2055</f>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"FCTYF_"&amp;B2056</f>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"FCTYF_"&amp;B2057</f>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"FCTYF_"&amp;B2058</f>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"FCTYF_"&amp;B2059</f>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"FCTYF_"&amp;B2060</f>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"FCTYF_"&amp;B2061</f>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"FCTYF_"&amp;B2062</f>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"FCTYF_"&amp;B2063</f>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"FCTYF_"&amp;B2064</f>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"FCTYF_"&amp;B2065</f>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"FCTYF_"&amp;B2066</f>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"FCTYF_"&amp;B2067</f>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"FCTYF_"&amp;B2068</f>
        <v>FCTYF_THO</v>
      </c>
      <c r="D2068" s="445"/>
      <c r="E2068" s="442" t="s">
        <v>1058</v>
      </c>
      <c r="F2068" s="443">
        <f>SUM(F2050:F2067)</f>
        <v>0</v>
      </c>
      <c r="G2068" s="443">
        <f>SUM(G2050:G2067)</f>
        <v>0</v>
      </c>
      <c r="H2068" s="443">
        <f>SUM(H2050:H2067)</f>
        <v>0</v>
      </c>
      <c r="I2068" s="443">
        <f>SUM(I2050:I2067)</f>
        <v>0</v>
      </c>
      <c r="J2068" s="443">
        <f>SUM(J2050:J2067)</f>
        <v>0</v>
      </c>
      <c r="K2068" s="443">
        <f>SUM(K2050:K2067)</f>
        <v>0</v>
      </c>
    </row>
    <row r="2069" spans="1:11" x14ac:dyDescent="0.25">
      <c r="A2069" s="164" t="s">
        <v>112</v>
      </c>
      <c r="B2069" s="165" t="s">
        <v>111</v>
      </c>
      <c r="C2069" s="374" t="str">
        <f>"FCTYF_"&amp;B2069</f>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"FCTYF_"&amp;B2070</f>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"FCTYF_"&amp;B2071</f>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"FCTYF_"&amp;B2072</f>
        <v>FCTYF_THO</v>
      </c>
      <c r="D2072" s="445"/>
      <c r="E2072" s="442" t="s">
        <v>742</v>
      </c>
      <c r="F2072" s="443">
        <f>SUM(F2069:F2071)</f>
        <v>0</v>
      </c>
      <c r="G2072" s="443">
        <f>SUM(G2069:G2071)</f>
        <v>0</v>
      </c>
      <c r="H2072" s="443">
        <f>SUM(H2069:H2071)</f>
        <v>0</v>
      </c>
      <c r="I2072" s="443">
        <f>SUM(I2069:I2071)</f>
        <v>0</v>
      </c>
      <c r="J2072" s="443">
        <f>SUM(J2069:J2071)</f>
        <v>0</v>
      </c>
      <c r="K2072" s="443">
        <f>SUM(K2069:K2071)</f>
        <v>0</v>
      </c>
    </row>
    <row r="2073" spans="1:11" x14ac:dyDescent="0.25">
      <c r="A2073" s="164" t="s">
        <v>112</v>
      </c>
      <c r="B2073" s="165" t="s">
        <v>111</v>
      </c>
      <c r="C2073" s="374" t="str">
        <f>"FCTYF_"&amp;B2073</f>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"FCTYF_"&amp;B2074</f>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"FCTYF_"&amp;B2075</f>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"FCTYF_"&amp;B2076</f>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"FCTYF_"&amp;B2077</f>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"FCTYF_"&amp;B2079</f>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"FCTYF_"&amp;B2080</f>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"FCTYF_"&amp;B2081</f>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"FCTYF_"&amp;B2082</f>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"FCTYF_"&amp;B2083</f>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"FCTYF_"&amp;B2084</f>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"FCTYF_"&amp;B2085</f>
        <v>FCTYF_THO</v>
      </c>
      <c r="D2085" s="445"/>
      <c r="E2085" s="442" t="s">
        <v>515</v>
      </c>
      <c r="F2085" s="443">
        <f>SUM(F2073:F2084)</f>
        <v>0</v>
      </c>
      <c r="G2085" s="443">
        <f>SUM(G2073:G2084)</f>
        <v>0</v>
      </c>
      <c r="H2085" s="443">
        <f>SUM(H2073:H2084)</f>
        <v>0</v>
      </c>
      <c r="I2085" s="443">
        <f>SUM(I2073:I2084)</f>
        <v>0</v>
      </c>
      <c r="J2085" s="443">
        <f>SUM(J2073:J2084)</f>
        <v>0</v>
      </c>
      <c r="K2085" s="443">
        <f>SUM(K2073:K2084)</f>
        <v>0</v>
      </c>
    </row>
    <row r="2086" spans="1:11" x14ac:dyDescent="0.25">
      <c r="A2086" s="164" t="s">
        <v>112</v>
      </c>
      <c r="B2086" s="165" t="s">
        <v>111</v>
      </c>
      <c r="C2086" s="374" t="str">
        <f>"FCTYF_"&amp;B2086</f>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"FCTYF_"&amp;B2087</f>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"FCTYF_"&amp;B2088</f>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"FCTYF_"&amp;B2089</f>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"FCTYF_"&amp;B2090</f>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"FCTYF_"&amp;B2091</f>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"FCTYF_"&amp;B2092</f>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"FCTYF_"&amp;B2093</f>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"FCTYF_"&amp;B2094</f>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"FCTYF_"&amp;B2095</f>
        <v>FCTYF_THO</v>
      </c>
      <c r="D2095" s="445"/>
      <c r="E2095" s="442" t="s">
        <v>743</v>
      </c>
      <c r="F2095" s="443">
        <f>SUM(F2086:F2094)</f>
        <v>0</v>
      </c>
      <c r="G2095" s="443">
        <f>SUM(G2086:G2094)</f>
        <v>0</v>
      </c>
      <c r="H2095" s="443">
        <f>SUM(H2086:H2094)</f>
        <v>0</v>
      </c>
      <c r="I2095" s="443">
        <f>SUM(I2086:I2094)</f>
        <v>0</v>
      </c>
      <c r="J2095" s="443">
        <f>SUM(J2086:J2094)</f>
        <v>0</v>
      </c>
      <c r="K2095" s="443">
        <f>SUM(K2086:K2094)</f>
        <v>0</v>
      </c>
    </row>
    <row r="2096" spans="1:11" x14ac:dyDescent="0.25">
      <c r="A2096" s="164" t="s">
        <v>112</v>
      </c>
      <c r="B2096" s="165" t="s">
        <v>111</v>
      </c>
      <c r="C2096" s="374" t="str">
        <f>"FCTYF_"&amp;B2096</f>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"FCTYF_"&amp;B2097</f>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"FCTYF_"&amp;B2098</f>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"FCTYF_"&amp;B2099</f>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"FCTYF_"&amp;B2100</f>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"FCTYF_"&amp;B2101</f>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"FCTYF_"&amp;B2102</f>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"FCTYF_"&amp;B2103</f>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"FCTYF_"&amp;B2104</f>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"FCTYF_"&amp;B2105</f>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"FCTYF_"&amp;B2106</f>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"FCTYF_"&amp;B2107</f>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"FCTYF_"&amp;B2108</f>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"FCTYF_"&amp;B2109</f>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"FCTYF_"&amp;B2111</f>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"FCTYF_"&amp;B2112</f>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"FCTYF_"&amp;B2113</f>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"FCTYF_"&amp;B2114</f>
        <v>FCTYF_THO</v>
      </c>
      <c r="D2114" s="445"/>
      <c r="E2114" s="442" t="s">
        <v>873</v>
      </c>
      <c r="F2114" s="443">
        <f>SUM(F2096:F2113)</f>
        <v>0</v>
      </c>
      <c r="G2114" s="443">
        <f>SUM(G2096:G2113)</f>
        <v>0</v>
      </c>
      <c r="H2114" s="443">
        <f>SUM(H2096:H2113)</f>
        <v>0</v>
      </c>
      <c r="I2114" s="443">
        <f>SUM(I2096:I2113)</f>
        <v>0</v>
      </c>
      <c r="J2114" s="443">
        <f>SUM(J2096:J2113)</f>
        <v>0</v>
      </c>
      <c r="K2114" s="443">
        <f>SUM(K2096:K2113)</f>
        <v>0</v>
      </c>
    </row>
    <row r="2115" spans="1:11" x14ac:dyDescent="0.25">
      <c r="A2115" s="164" t="s">
        <v>112</v>
      </c>
      <c r="B2115" s="165" t="s">
        <v>111</v>
      </c>
      <c r="C2115" s="374" t="str">
        <f>"FCTYF_"&amp;B2115</f>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"FCTYF_"&amp;B2116</f>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"FCTYF_"&amp;B2117</f>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"FCTYF_"&amp;B2118</f>
        <v>FCTYF_THO</v>
      </c>
      <c r="D2118" s="445"/>
      <c r="E2118" s="442" t="s">
        <v>721</v>
      </c>
      <c r="F2118" s="443">
        <f>SUM(F2115:F2117)</f>
        <v>0</v>
      </c>
      <c r="G2118" s="443">
        <f>SUM(G2115:G2117)</f>
        <v>0</v>
      </c>
      <c r="H2118" s="443">
        <f>SUM(H2115:H2117)</f>
        <v>0</v>
      </c>
      <c r="I2118" s="443">
        <f>SUM(I2115:I2117)</f>
        <v>0</v>
      </c>
      <c r="J2118" s="443">
        <f>SUM(J2115:J2117)</f>
        <v>0</v>
      </c>
      <c r="K2118" s="443">
        <f>SUM(K2115:K2117)</f>
        <v>0</v>
      </c>
    </row>
    <row r="2119" spans="1:11" x14ac:dyDescent="0.25">
      <c r="A2119" s="164" t="s">
        <v>112</v>
      </c>
      <c r="B2119" s="165" t="s">
        <v>111</v>
      </c>
      <c r="C2119" s="374" t="str">
        <f>"FCTYF_"&amp;B2119</f>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"FCTYF_"&amp;B2120</f>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"FCTYF_"&amp;B2121</f>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"FCTYF_"&amp;B2122</f>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"FCTYF_"&amp;B2123</f>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"FCTYF_"&amp;B2124</f>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"FCTYF_"&amp;B2125</f>
        <v>FCTYF_THO</v>
      </c>
      <c r="D2125" s="445"/>
      <c r="E2125" s="442" t="s">
        <v>535</v>
      </c>
      <c r="F2125" s="443">
        <f>SUM(F2119:F2124)</f>
        <v>0</v>
      </c>
      <c r="G2125" s="443">
        <f>SUM(G2119:G2124)</f>
        <v>0</v>
      </c>
      <c r="H2125" s="443">
        <f>SUM(H2119:H2124)</f>
        <v>0</v>
      </c>
      <c r="I2125" s="443">
        <f>SUM(I2119:I2124)</f>
        <v>0</v>
      </c>
      <c r="J2125" s="443">
        <f>SUM(J2119:J2124)</f>
        <v>0</v>
      </c>
      <c r="K2125" s="443">
        <f>SUM(K2119:K2124)</f>
        <v>0</v>
      </c>
    </row>
    <row r="2126" spans="1:11" x14ac:dyDescent="0.25">
      <c r="A2126" s="164" t="s">
        <v>112</v>
      </c>
      <c r="B2126" s="165" t="s">
        <v>111</v>
      </c>
      <c r="C2126" s="374" t="str">
        <f>"FCTYF_"&amp;B2126</f>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"FCTYF_"&amp;B2127</f>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"FCTYF_"&amp;B2128</f>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"FCTYF_"&amp;B2129</f>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"FCTYF_"&amp;B2130</f>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"FCTYF_"&amp;B2131</f>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"FCTYF_"&amp;B2132</f>
        <v>FCTYF_THO</v>
      </c>
      <c r="D2132" s="445"/>
      <c r="E2132" s="442" t="s">
        <v>536</v>
      </c>
      <c r="F2132" s="443">
        <f>SUM(F2126:F2131)</f>
        <v>0</v>
      </c>
      <c r="G2132" s="443">
        <f>SUM(G2126:G2131)</f>
        <v>0</v>
      </c>
      <c r="H2132" s="443">
        <f>SUM(H2126:H2131)</f>
        <v>0</v>
      </c>
      <c r="I2132" s="443">
        <f>SUM(I2126:I2131)</f>
        <v>0</v>
      </c>
      <c r="J2132" s="443">
        <f>SUM(J2126:J2131)</f>
        <v>0</v>
      </c>
      <c r="K2132" s="443">
        <f>SUM(K2126:K2131)</f>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"FCTYF_"&amp;B2134</f>
        <v>FCTYF_TOUS</v>
      </c>
      <c r="D2134" s="374" t="s">
        <v>907</v>
      </c>
      <c r="E2134" s="428" t="s">
        <v>1046</v>
      </c>
      <c r="F2134" s="429">
        <f>F6+F158+F310+F462+F614+F766+F918+F1070+F1222+F1374+F1526+F1678+F1830+F1982</f>
        <v>5164.0742159023885</v>
      </c>
      <c r="G2134" s="429">
        <f>G6+G158+G310+G462+G614+G766+G918+G1070+G1222+G1374+G1526+G1678+G1830+G1982</f>
        <v>5035.3739572197192</v>
      </c>
      <c r="H2134" s="429">
        <f>H6+H158+H310+H462+H614+H766+H918+H1070+H1222+H1374+H1526+H1678+H1830+H1982</f>
        <v>5227.6987100064753</v>
      </c>
      <c r="I2134" s="429">
        <f>I6+I158+I310+I462+I614+I766+I918+I1070+I1222+I1374+I1526+I1678+I1830+I1982</f>
        <v>4896.5424606829874</v>
      </c>
      <c r="J2134" s="429">
        <f>J6+J158+J310+J462+J614+J766+J918+J1070+J1222+J1374+J1526+J1678+J1830+J1982</f>
        <v>5146.0440512135629</v>
      </c>
      <c r="K2134" s="429">
        <f>K6+K158+K310+K462+K614+K766+K918+K1070+K1222+K1374+K1526+K1678+K1830+K1982</f>
        <v>5093.9466790050274</v>
      </c>
    </row>
    <row r="2135" spans="1:11" x14ac:dyDescent="0.25">
      <c r="A2135" s="164" t="s">
        <v>1060</v>
      </c>
      <c r="B2135" s="165" t="s">
        <v>1059</v>
      </c>
      <c r="C2135" s="374" t="str">
        <f>"FCTYF_"&amp;B2135</f>
        <v>FCTYF_TOUS</v>
      </c>
      <c r="D2135" s="374" t="s">
        <v>908</v>
      </c>
      <c r="E2135" s="428" t="s">
        <v>1046</v>
      </c>
      <c r="F2135" s="429">
        <f>F7+F159+F311+F463+F615+F767+F919+F1071+F1223+F1375+F1527+F1679+F1831+F1983</f>
        <v>0</v>
      </c>
      <c r="G2135" s="429">
        <f>G7+G159+G311+G463+G615+G767+G919+G1071+G1223+G1375+G1527+G1679+G1831+G1983</f>
        <v>0</v>
      </c>
      <c r="H2135" s="429">
        <f>H7+H159+H311+H463+H615+H767+H919+H1071+H1223+H1375+H1527+H1679+H1831+H1983</f>
        <v>0</v>
      </c>
      <c r="I2135" s="429">
        <f>I7+I159+I311+I463+I615+I767+I919+I1071+I1223+I1375+I1527+I1679+I1831+I1983</f>
        <v>0</v>
      </c>
      <c r="J2135" s="429">
        <f>J7+J159+J311+J463+J615+J767+J919+J1071+J1223+J1375+J1527+J1679+J1831+J1983</f>
        <v>0</v>
      </c>
      <c r="K2135" s="429">
        <f>K7+K159+K311+K463+K615+K767+K919+K1071+K1223+K1375+K1527+K1679+K1831+K1983</f>
        <v>0</v>
      </c>
    </row>
    <row r="2136" spans="1:11" x14ac:dyDescent="0.25">
      <c r="A2136" s="164" t="s">
        <v>1060</v>
      </c>
      <c r="B2136" s="165" t="s">
        <v>1059</v>
      </c>
      <c r="C2136" s="374" t="str">
        <f>"FCTYF_"&amp;B2136</f>
        <v>FCTYF_TOUS</v>
      </c>
      <c r="D2136" s="374" t="s">
        <v>909</v>
      </c>
      <c r="E2136" s="428" t="s">
        <v>1046</v>
      </c>
      <c r="F2136" s="429">
        <f>F8+F160+F312+F464+F616+F768+F920+F1072+F1224+F1376+F1528+F1680+F1832+F1984</f>
        <v>0</v>
      </c>
      <c r="G2136" s="429">
        <f>G8+G160+G312+G464+G616+G768+G920+G1072+G1224+G1376+G1528+G1680+G1832+G1984</f>
        <v>0</v>
      </c>
      <c r="H2136" s="429">
        <f>H8+H160+H312+H464+H616+H768+H920+H1072+H1224+H1376+H1528+H1680+H1832+H1984</f>
        <v>0</v>
      </c>
      <c r="I2136" s="429">
        <f>I8+I160+I312+I464+I616+I768+I920+I1072+I1224+I1376+I1528+I1680+I1832+I1984</f>
        <v>0</v>
      </c>
      <c r="J2136" s="429">
        <f>J8+J160+J312+J464+J616+J768+J920+J1072+J1224+J1376+J1528+J1680+J1832+J1984</f>
        <v>0</v>
      </c>
      <c r="K2136" s="429">
        <f>K8+K160+K312+K464+K616+K768+K920+K1072+K1224+K1376+K1528+K1680+K1832+K1984</f>
        <v>0</v>
      </c>
    </row>
    <row r="2137" spans="1:11" x14ac:dyDescent="0.25">
      <c r="A2137" s="164" t="s">
        <v>1060</v>
      </c>
      <c r="B2137" s="165" t="s">
        <v>1059</v>
      </c>
      <c r="C2137" s="374" t="str">
        <f>"FCTYF_"&amp;B2137</f>
        <v>FCTYF_TOUS</v>
      </c>
      <c r="D2137" s="374" t="s">
        <v>910</v>
      </c>
      <c r="E2137" s="428" t="s">
        <v>1046</v>
      </c>
      <c r="F2137" s="429">
        <f>F9+F161+F313+F465+F617+F769+F921+F1073+F1225+F1377+F1529+F1681+F1833+F1985</f>
        <v>0</v>
      </c>
      <c r="G2137" s="429">
        <f>G9+G161+G313+G465+G617+G769+G921+G1073+G1225+G1377+G1529+G1681+G1833+G1985</f>
        <v>0</v>
      </c>
      <c r="H2137" s="429">
        <f>H9+H161+H313+H465+H617+H769+H921+H1073+H1225+H1377+H1529+H1681+H1833+H1985</f>
        <v>0</v>
      </c>
      <c r="I2137" s="429">
        <f>I9+I161+I313+I465+I617+I769+I921+I1073+I1225+I1377+I1529+I1681+I1833+I1985</f>
        <v>0</v>
      </c>
      <c r="J2137" s="429">
        <f>J9+J161+J313+J465+J617+J769+J921+J1073+J1225+J1377+J1529+J1681+J1833+J1985</f>
        <v>0</v>
      </c>
      <c r="K2137" s="429">
        <f>K9+K161+K313+K465+K617+K769+K921+K1073+K1225+K1377+K1529+K1681+K1833+K1985</f>
        <v>0</v>
      </c>
    </row>
    <row r="2138" spans="1:11" x14ac:dyDescent="0.25">
      <c r="A2138" s="164" t="s">
        <v>1060</v>
      </c>
      <c r="B2138" s="165" t="s">
        <v>1059</v>
      </c>
      <c r="C2138" s="374" t="str">
        <f>"FCTYF_"&amp;B2138</f>
        <v>FCTYF_TOUS</v>
      </c>
      <c r="D2138" s="374" t="s">
        <v>911</v>
      </c>
      <c r="E2138" s="428" t="s">
        <v>1046</v>
      </c>
      <c r="F2138" s="429">
        <f>F10+F162+F314+F466+F618+F770+F922+F1074+F1226+F1378+F1530+F1682+F1834+F1986</f>
        <v>0</v>
      </c>
      <c r="G2138" s="429">
        <f>G10+G162+G314+G466+G618+G770+G922+G1074+G1226+G1378+G1530+G1682+G1834+G1986</f>
        <v>0</v>
      </c>
      <c r="H2138" s="429">
        <f>H10+H162+H314+H466+H618+H770+H922+H1074+H1226+H1378+H1530+H1682+H1834+H1986</f>
        <v>0</v>
      </c>
      <c r="I2138" s="429">
        <f>I10+I162+I314+I466+I618+I770+I922+I1074+I1226+I1378+I1530+I1682+I1834+I1986</f>
        <v>0</v>
      </c>
      <c r="J2138" s="429">
        <f>J10+J162+J314+J466+J618+J770+J922+J1074+J1226+J1378+J1530+J1682+J1834+J1986</f>
        <v>0</v>
      </c>
      <c r="K2138" s="429">
        <f>K10+K162+K314+K466+K618+K770+K922+K1074+K1226+K1378+K1530+K1682+K1834+K1986</f>
        <v>0</v>
      </c>
    </row>
    <row r="2139" spans="1:11" x14ac:dyDescent="0.25">
      <c r="A2139" s="164" t="s">
        <v>1060</v>
      </c>
      <c r="B2139" s="441" t="s">
        <v>1059</v>
      </c>
      <c r="C2139" s="441" t="str">
        <f>"FCTYF_"&amp;B2139</f>
        <v>FCTYF_TOUS</v>
      </c>
      <c r="D2139" s="441"/>
      <c r="E2139" s="442" t="s">
        <v>1046</v>
      </c>
      <c r="F2139" s="443">
        <f>SUM(F2134:F2138)</f>
        <v>5164.0742159023885</v>
      </c>
      <c r="G2139" s="443">
        <f>SUM(G2134:G2138)</f>
        <v>5035.3739572197192</v>
      </c>
      <c r="H2139" s="443">
        <f>SUM(H2134:H2138)</f>
        <v>5227.6987100064753</v>
      </c>
      <c r="I2139" s="443">
        <f>SUM(I2134:I2138)</f>
        <v>4896.5424606829874</v>
      </c>
      <c r="J2139" s="443">
        <f>SUM(J2134:J2138)</f>
        <v>5146.0440512135629</v>
      </c>
      <c r="K2139" s="443">
        <f>SUM(K2134:K2138)</f>
        <v>5093.9466790050274</v>
      </c>
    </row>
    <row r="2140" spans="1:11" x14ac:dyDescent="0.25">
      <c r="A2140" s="164" t="s">
        <v>1060</v>
      </c>
      <c r="B2140" s="165" t="s">
        <v>1059</v>
      </c>
      <c r="C2140" s="374" t="str">
        <f>"FCTYF_"&amp;B2140</f>
        <v>FCTYF_TOUS</v>
      </c>
      <c r="D2140" s="374" t="s">
        <v>945</v>
      </c>
      <c r="E2140" s="428" t="s">
        <v>518</v>
      </c>
      <c r="F2140" s="429">
        <f>F12+F164+F316+F468+F620+F772+F924+F1076+F1228+F1380+F1532+F1684+F1836+F1988</f>
        <v>0</v>
      </c>
      <c r="G2140" s="429">
        <f>G12+G164+G316+G468+G620+G772+G924+G1076+G1228+G1380+G1532+G1684+G1836+G1988</f>
        <v>0</v>
      </c>
      <c r="H2140" s="429">
        <f>H12+H164+H316+H468+H620+H772+H924+H1076+H1228+H1380+H1532+H1684+H1836+H1988</f>
        <v>0</v>
      </c>
      <c r="I2140" s="429">
        <f>I12+I164+I316+I468+I620+I772+I924+I1076+I1228+I1380+I1532+I1684+I1836+I1988</f>
        <v>0</v>
      </c>
      <c r="J2140" s="429">
        <f>J12+J164+J316+J468+J620+J772+J924+J1076+J1228+J1380+J1532+J1684+J1836+J1988</f>
        <v>0</v>
      </c>
      <c r="K2140" s="429">
        <f>K12+K164+K316+K468+K620+K772+K924+K1076+K1228+K1380+K1532+K1684+K1836+K1988</f>
        <v>0</v>
      </c>
    </row>
    <row r="2141" spans="1:11" x14ac:dyDescent="0.25">
      <c r="A2141" s="164" t="s">
        <v>1060</v>
      </c>
      <c r="B2141" s="165" t="s">
        <v>1059</v>
      </c>
      <c r="C2141" s="374" t="str">
        <f>"FCTYF_"&amp;B2141</f>
        <v>FCTYF_TOUS</v>
      </c>
      <c r="D2141" s="374" t="s">
        <v>960</v>
      </c>
      <c r="E2141" s="428" t="s">
        <v>518</v>
      </c>
      <c r="F2141" s="429">
        <f>F13+F165+F317+F469+F621+F773+F925+F1077+F1229+F1381+F1533+F1685+F1837+F1989</f>
        <v>0</v>
      </c>
      <c r="G2141" s="429">
        <f>G13+G165+G317+G469+G621+G773+G925+G1077+G1229+G1381+G1533+G1685+G1837+G1989</f>
        <v>0</v>
      </c>
      <c r="H2141" s="429">
        <f>H13+H165+H317+H469+H621+H773+H925+H1077+H1229+H1381+H1533+H1685+H1837+H1989</f>
        <v>0</v>
      </c>
      <c r="I2141" s="429">
        <f>I13+I165+I317+I469+I621+I773+I925+I1077+I1229+I1381+I1533+I1685+I1837+I1989</f>
        <v>0</v>
      </c>
      <c r="J2141" s="429">
        <f>J13+J165+J317+J469+J621+J773+J925+J1077+J1229+J1381+J1533+J1685+J1837+J1989</f>
        <v>0</v>
      </c>
      <c r="K2141" s="429">
        <f>K13+K165+K317+K469+K621+K773+K925+K1077+K1229+K1381+K1533+K1685+K1837+K1989</f>
        <v>0</v>
      </c>
    </row>
    <row r="2142" spans="1:11" x14ac:dyDescent="0.25">
      <c r="A2142" s="164" t="s">
        <v>1060</v>
      </c>
      <c r="B2142" s="165" t="s">
        <v>1059</v>
      </c>
      <c r="C2142" s="374" t="str">
        <f>"FCTYF_"&amp;B2142</f>
        <v>FCTYF_TOUS</v>
      </c>
      <c r="D2142" s="374" t="s">
        <v>972</v>
      </c>
      <c r="E2142" s="428" t="s">
        <v>518</v>
      </c>
      <c r="F2142" s="429">
        <f>F14+F166+F318+F470+F622+F774+F926+F1078+F1230+F1382+F1534+F1686+F1838+F1990</f>
        <v>0</v>
      </c>
      <c r="G2142" s="429">
        <f>G14+G166+G318+G470+G622+G774+G926+G1078+G1230+G1382+G1534+G1686+G1838+G1990</f>
        <v>0</v>
      </c>
      <c r="H2142" s="429">
        <f>H14+H166+H318+H470+H622+H774+H926+H1078+H1230+H1382+H1534+H1686+H1838+H1990</f>
        <v>0</v>
      </c>
      <c r="I2142" s="429">
        <f>I14+I166+I318+I470+I622+I774+I926+I1078+I1230+I1382+I1534+I1686+I1838+I1990</f>
        <v>0</v>
      </c>
      <c r="J2142" s="429">
        <f>J14+J166+J318+J470+J622+J774+J926+J1078+J1230+J1382+J1534+J1686+J1838+J1990</f>
        <v>0</v>
      </c>
      <c r="K2142" s="429">
        <f>K14+K166+K318+K470+K622+K774+K926+K1078+K1230+K1382+K1534+K1686+K1838+K1990</f>
        <v>0</v>
      </c>
    </row>
    <row r="2143" spans="1:11" x14ac:dyDescent="0.25">
      <c r="A2143" s="164" t="s">
        <v>1060</v>
      </c>
      <c r="B2143" s="165" t="s">
        <v>1059</v>
      </c>
      <c r="C2143" s="374" t="str">
        <f>"FCTYF_"&amp;B2143</f>
        <v>FCTYF_TOUS</v>
      </c>
      <c r="D2143" s="374" t="s">
        <v>954</v>
      </c>
      <c r="E2143" s="428" t="s">
        <v>518</v>
      </c>
      <c r="F2143" s="429">
        <f>F15+F167+F319+F471+F623+F775+F927+F1079+F1231+F1383+F1535+F1687+F1839+F1991</f>
        <v>0</v>
      </c>
      <c r="G2143" s="429">
        <f>G15+G167+G319+G471+G623+G775+G927+G1079+G1231+G1383+G1535+G1687+G1839+G1991</f>
        <v>0</v>
      </c>
      <c r="H2143" s="429">
        <f>H15+H167+H319+H471+H623+H775+H927+H1079+H1231+H1383+H1535+H1687+H1839+H1991</f>
        <v>0</v>
      </c>
      <c r="I2143" s="429">
        <f>I15+I167+I319+I471+I623+I775+I927+I1079+I1231+I1383+I1535+I1687+I1839+I1991</f>
        <v>0</v>
      </c>
      <c r="J2143" s="429">
        <f>J15+J167+J319+J471+J623+J775+J927+J1079+J1231+J1383+J1535+J1687+J1839+J1991</f>
        <v>0</v>
      </c>
      <c r="K2143" s="429">
        <f>K15+K167+K319+K471+K623+K775+K927+K1079+K1231+K1383+K1535+K1687+K1839+K1991</f>
        <v>0</v>
      </c>
    </row>
    <row r="2144" spans="1:11" x14ac:dyDescent="0.25">
      <c r="A2144" s="164" t="s">
        <v>1060</v>
      </c>
      <c r="B2144" s="165" t="s">
        <v>1059</v>
      </c>
      <c r="C2144" s="374" t="str">
        <f>"FCTYF_"&amp;B2144</f>
        <v>FCTYF_TOUS</v>
      </c>
      <c r="D2144" s="374" t="s">
        <v>968</v>
      </c>
      <c r="E2144" s="428" t="s">
        <v>518</v>
      </c>
      <c r="F2144" s="429">
        <f>F16+F168+F320+F472+F624+F776+F928+F1080+F1232+F1384+F1536+F1688+F1840+F1992</f>
        <v>0</v>
      </c>
      <c r="G2144" s="429">
        <f>G16+G168+G320+G472+G624+G776+G928+G1080+G1232+G1384+G1536+G1688+G1840+G1992</f>
        <v>0</v>
      </c>
      <c r="H2144" s="429">
        <f>H16+H168+H320+H472+H624+H776+H928+H1080+H1232+H1384+H1536+H1688+H1840+H1992</f>
        <v>0</v>
      </c>
      <c r="I2144" s="429">
        <f>I16+I168+I320+I472+I624+I776+I928+I1080+I1232+I1384+I1536+I1688+I1840+I1992</f>
        <v>0</v>
      </c>
      <c r="J2144" s="429">
        <f>J16+J168+J320+J472+J624+J776+J928+J1080+J1232+J1384+J1536+J1688+J1840+J1992</f>
        <v>0</v>
      </c>
      <c r="K2144" s="429">
        <f>K16+K168+K320+K472+K624+K776+K928+K1080+K1232+K1384+K1536+K1688+K1840+K1992</f>
        <v>0</v>
      </c>
    </row>
    <row r="2145" spans="1:11" x14ac:dyDescent="0.25">
      <c r="A2145" s="164" t="s">
        <v>1060</v>
      </c>
      <c r="B2145" s="165" t="s">
        <v>1059</v>
      </c>
      <c r="C2145" s="374" t="str">
        <f>"FCTYF_"&amp;B2145</f>
        <v>FCTYF_TOUS</v>
      </c>
      <c r="D2145" s="374" t="s">
        <v>980</v>
      </c>
      <c r="E2145" s="428" t="s">
        <v>518</v>
      </c>
      <c r="F2145" s="429">
        <f>F17+F169+F321+F473+F625+F777+F929+F1081+F1233+F1385+F1537+F1689+F1841+F1993</f>
        <v>0</v>
      </c>
      <c r="G2145" s="429">
        <f>G17+G169+G321+G473+G625+G777+G929+G1081+G1233+G1385+G1537+G1689+G1841+G1993</f>
        <v>0</v>
      </c>
      <c r="H2145" s="429">
        <f>H17+H169+H321+H473+H625+H777+H929+H1081+H1233+H1385+H1537+H1689+H1841+H1993</f>
        <v>0</v>
      </c>
      <c r="I2145" s="429">
        <f>I17+I169+I321+I473+I625+I777+I929+I1081+I1233+I1385+I1537+I1689+I1841+I1993</f>
        <v>0</v>
      </c>
      <c r="J2145" s="429">
        <f>J17+J169+J321+J473+J625+J777+J929+J1081+J1233+J1385+J1537+J1689+J1841+J1993</f>
        <v>0</v>
      </c>
      <c r="K2145" s="429">
        <f>K17+K169+K321+K473+K625+K777+K929+K1081+K1233+K1385+K1537+K1689+K1841+K1993</f>
        <v>0</v>
      </c>
    </row>
    <row r="2146" spans="1:11" x14ac:dyDescent="0.25">
      <c r="A2146" s="164" t="s">
        <v>1060</v>
      </c>
      <c r="B2146" s="441" t="s">
        <v>1059</v>
      </c>
      <c r="C2146" s="441" t="str">
        <f>"FCTYF_"&amp;B2146</f>
        <v>FCTYF_TOUS</v>
      </c>
      <c r="D2146" s="441"/>
      <c r="E2146" s="442" t="s">
        <v>518</v>
      </c>
      <c r="F2146" s="443">
        <f>SUM(F2140:F2145)</f>
        <v>0</v>
      </c>
      <c r="G2146" s="443">
        <f>SUM(G2140:G2145)</f>
        <v>0</v>
      </c>
      <c r="H2146" s="443">
        <f>SUM(H2140:H2145)</f>
        <v>0</v>
      </c>
      <c r="I2146" s="443">
        <f>SUM(I2140:I2145)</f>
        <v>0</v>
      </c>
      <c r="J2146" s="443">
        <f>SUM(J2140:J2145)</f>
        <v>0</v>
      </c>
      <c r="K2146" s="443">
        <f>SUM(K2140:K2145)</f>
        <v>0</v>
      </c>
    </row>
    <row r="2147" spans="1:11" x14ac:dyDescent="0.25">
      <c r="A2147" s="164" t="s">
        <v>1060</v>
      </c>
      <c r="B2147" s="165" t="s">
        <v>1059</v>
      </c>
      <c r="C2147" s="374" t="str">
        <f>"FCTYF_"&amp;B2147</f>
        <v>FCTYF_TOUS</v>
      </c>
      <c r="D2147" s="374" t="s">
        <v>927</v>
      </c>
      <c r="E2147" s="428" t="s">
        <v>513</v>
      </c>
      <c r="F2147" s="429">
        <f>F19+F171+F323+F475+F627+F779+F931+F1083+F1235+F1387+F1539+F1691+F1843+F1995</f>
        <v>0</v>
      </c>
      <c r="G2147" s="429">
        <f>G19+G171+G323+G475+G627+G779+G931+G1083+G1235+G1387+G1539+G1691+G1843+G1995</f>
        <v>0</v>
      </c>
      <c r="H2147" s="429">
        <f>H19+H171+H323+H475+H627+H779+H931+H1083+H1235+H1387+H1539+H1691+H1843+H1995</f>
        <v>0</v>
      </c>
      <c r="I2147" s="429">
        <f>I19+I171+I323+I475+I627+I779+I931+I1083+I1235+I1387+I1539+I1691+I1843+I1995</f>
        <v>0</v>
      </c>
      <c r="J2147" s="429">
        <f>J19+J171+J323+J475+J627+J779+J931+J1083+J1235+J1387+J1539+J1691+J1843+J1995</f>
        <v>0</v>
      </c>
      <c r="K2147" s="429">
        <f>K19+K171+K323+K475+K627+K779+K931+K1083+K1235+K1387+K1539+K1691+K1843+K1995</f>
        <v>0</v>
      </c>
    </row>
    <row r="2148" spans="1:11" x14ac:dyDescent="0.25">
      <c r="A2148" s="164" t="s">
        <v>1060</v>
      </c>
      <c r="B2148" s="165" t="s">
        <v>1059</v>
      </c>
      <c r="C2148" s="374" t="str">
        <f>"FCTYF_"&amp;B2148</f>
        <v>FCTYF_TOUS</v>
      </c>
      <c r="D2148" s="374" t="s">
        <v>928</v>
      </c>
      <c r="E2148" s="428" t="s">
        <v>513</v>
      </c>
      <c r="F2148" s="429">
        <f>F20+F172+F324+F476+F628+F780+F932+F1084+F1236+F1388+F1540+F1692+F1844+F1996</f>
        <v>0</v>
      </c>
      <c r="G2148" s="429">
        <f>G20+G172+G324+G476+G628+G780+G932+G1084+G1236+G1388+G1540+G1692+G1844+G1996</f>
        <v>0</v>
      </c>
      <c r="H2148" s="429">
        <f>H20+H172+H324+H476+H628+H780+H932+H1084+H1236+H1388+H1540+H1692+H1844+H1996</f>
        <v>0</v>
      </c>
      <c r="I2148" s="429">
        <f>I20+I172+I324+I476+I628+I780+I932+I1084+I1236+I1388+I1540+I1692+I1844+I1996</f>
        <v>0</v>
      </c>
      <c r="J2148" s="429">
        <f>J20+J172+J324+J476+J628+J780+J932+J1084+J1236+J1388+J1540+J1692+J1844+J1996</f>
        <v>0</v>
      </c>
      <c r="K2148" s="429">
        <f>K20+K172+K324+K476+K628+K780+K932+K1084+K1236+K1388+K1540+K1692+K1844+K1996</f>
        <v>0</v>
      </c>
    </row>
    <row r="2149" spans="1:11" x14ac:dyDescent="0.25">
      <c r="A2149" s="164" t="s">
        <v>1060</v>
      </c>
      <c r="B2149" s="165" t="s">
        <v>1059</v>
      </c>
      <c r="C2149" s="374" t="str">
        <f>"FCTYF_"&amp;B2149</f>
        <v>FCTYF_TOUS</v>
      </c>
      <c r="D2149" s="374" t="s">
        <v>929</v>
      </c>
      <c r="E2149" s="428" t="s">
        <v>513</v>
      </c>
      <c r="F2149" s="429">
        <f>F21+F173+F325+F477+F629+F781+F933+F1085+F1237+F1389+F1541+F1693+F1845+F1997</f>
        <v>0</v>
      </c>
      <c r="G2149" s="429">
        <f>G21+G173+G325+G477+G629+G781+G933+G1085+G1237+G1389+G1541+G1693+G1845+G1997</f>
        <v>0</v>
      </c>
      <c r="H2149" s="429">
        <f>H21+H173+H325+H477+H629+H781+H933+H1085+H1237+H1389+H1541+H1693+H1845+H1997</f>
        <v>0</v>
      </c>
      <c r="I2149" s="429">
        <f>I21+I173+I325+I477+I629+I781+I933+I1085+I1237+I1389+I1541+I1693+I1845+I1997</f>
        <v>0</v>
      </c>
      <c r="J2149" s="429">
        <f>J21+J173+J325+J477+J629+J781+J933+J1085+J1237+J1389+J1541+J1693+J1845+J1997</f>
        <v>0</v>
      </c>
      <c r="K2149" s="429">
        <f>K21+K173+K325+K477+K629+K781+K933+K1085+K1237+K1389+K1541+K1693+K1845+K1997</f>
        <v>0</v>
      </c>
    </row>
    <row r="2150" spans="1:11" x14ac:dyDescent="0.25">
      <c r="A2150" s="164" t="s">
        <v>1060</v>
      </c>
      <c r="B2150" s="165" t="s">
        <v>1059</v>
      </c>
      <c r="C2150" s="374" t="str">
        <f>"FCTYF_"&amp;B2150</f>
        <v>FCTYF_TOUS</v>
      </c>
      <c r="D2150" s="374" t="s">
        <v>930</v>
      </c>
      <c r="E2150" s="428" t="s">
        <v>513</v>
      </c>
      <c r="F2150" s="429">
        <f>F22+F174+F326+F478+F630+F782+F934+F1086+F1238+F1390+F1542+F1694+F1846+F1998</f>
        <v>0</v>
      </c>
      <c r="G2150" s="429">
        <f>G22+G174+G326+G478+G630+G782+G934+G1086+G1238+G1390+G1542+G1694+G1846+G1998</f>
        <v>0</v>
      </c>
      <c r="H2150" s="429">
        <f>H22+H174+H326+H478+H630+H782+H934+H1086+H1238+H1390+H1542+H1694+H1846+H1998</f>
        <v>0</v>
      </c>
      <c r="I2150" s="429">
        <f>I22+I174+I326+I478+I630+I782+I934+I1086+I1238+I1390+I1542+I1694+I1846+I1998</f>
        <v>0</v>
      </c>
      <c r="J2150" s="429">
        <f>J22+J174+J326+J478+J630+J782+J934+J1086+J1238+J1390+J1542+J1694+J1846+J1998</f>
        <v>0</v>
      </c>
      <c r="K2150" s="429">
        <f>K22+K174+K326+K478+K630+K782+K934+K1086+K1238+K1390+K1542+K1694+K1846+K1998</f>
        <v>0</v>
      </c>
    </row>
    <row r="2151" spans="1:11" x14ac:dyDescent="0.25">
      <c r="A2151" s="164" t="s">
        <v>1060</v>
      </c>
      <c r="B2151" s="165" t="s">
        <v>1059</v>
      </c>
      <c r="C2151" s="374" t="str">
        <f>"FCTYF_"&amp;B2151</f>
        <v>FCTYF_TOUS</v>
      </c>
      <c r="D2151" s="374" t="s">
        <v>931</v>
      </c>
      <c r="E2151" s="428" t="s">
        <v>513</v>
      </c>
      <c r="F2151" s="429">
        <f>F23+F175+F327+F479+F631+F783+F935+F1087+F1239+F1391+F1543+F1695+F1847+F1999</f>
        <v>0</v>
      </c>
      <c r="G2151" s="429">
        <f>G23+G175+G327+G479+G631+G783+G935+G1087+G1239+G1391+G1543+G1695+G1847+G1999</f>
        <v>0</v>
      </c>
      <c r="H2151" s="429">
        <f>H23+H175+H327+H479+H631+H783+H935+H1087+H1239+H1391+H1543+H1695+H1847+H1999</f>
        <v>0</v>
      </c>
      <c r="I2151" s="429">
        <f>I23+I175+I327+I479+I631+I783+I935+I1087+I1239+I1391+I1543+I1695+I1847+I1999</f>
        <v>0</v>
      </c>
      <c r="J2151" s="429">
        <f>J23+J175+J327+J479+J631+J783+J935+J1087+J1239+J1391+J1543+J1695+J1847+J1999</f>
        <v>0</v>
      </c>
      <c r="K2151" s="429">
        <f>K23+K175+K327+K479+K631+K783+K935+K1087+K1239+K1391+K1543+K1695+K1847+K1999</f>
        <v>0</v>
      </c>
    </row>
    <row r="2152" spans="1:11" x14ac:dyDescent="0.25">
      <c r="A2152" s="164" t="s">
        <v>1060</v>
      </c>
      <c r="B2152" s="165" t="s">
        <v>1059</v>
      </c>
      <c r="C2152" s="374" t="str">
        <f>"FCTYF_"&amp;B2152</f>
        <v>FCTYF_TOUS</v>
      </c>
      <c r="D2152" s="374" t="s">
        <v>932</v>
      </c>
      <c r="E2152" s="428" t="s">
        <v>513</v>
      </c>
      <c r="F2152" s="429">
        <f>F24+F176+F328+F480+F632+F784+F936+F1088+F1240+F1392+F1544+F1696+F1848+F2000</f>
        <v>0</v>
      </c>
      <c r="G2152" s="429">
        <f>G24+G176+G328+G480+G632+G784+G936+G1088+G1240+G1392+G1544+G1696+G1848+G2000</f>
        <v>0</v>
      </c>
      <c r="H2152" s="429">
        <f>H24+H176+H328+H480+H632+H784+H936+H1088+H1240+H1392+H1544+H1696+H1848+H2000</f>
        <v>0</v>
      </c>
      <c r="I2152" s="429">
        <f>I24+I176+I328+I480+I632+I784+I936+I1088+I1240+I1392+I1544+I1696+I1848+I2000</f>
        <v>0</v>
      </c>
      <c r="J2152" s="429">
        <f>J24+J176+J328+J480+J632+J784+J936+J1088+J1240+J1392+J1544+J1696+J1848+J2000</f>
        <v>0</v>
      </c>
      <c r="K2152" s="429">
        <f>K24+K176+K328+K480+K632+K784+K936+K1088+K1240+K1392+K1544+K1696+K1848+K2000</f>
        <v>0</v>
      </c>
    </row>
    <row r="2153" spans="1:11" x14ac:dyDescent="0.25">
      <c r="A2153" s="164" t="s">
        <v>1060</v>
      </c>
      <c r="B2153" s="165" t="s">
        <v>1059</v>
      </c>
      <c r="C2153" s="374" t="str">
        <f>"FCTYF_"&amp;B2153</f>
        <v>FCTYF_TOUS</v>
      </c>
      <c r="D2153" s="374" t="s">
        <v>933</v>
      </c>
      <c r="E2153" s="428" t="s">
        <v>513</v>
      </c>
      <c r="F2153" s="429">
        <f>F25+F177+F329+F481+F633+F785+F937+F1089+F1241+F1393+F1545+F1697+F1849+F2001</f>
        <v>0</v>
      </c>
      <c r="G2153" s="429">
        <f>G25+G177+G329+G481+G633+G785+G937+G1089+G1241+G1393+G1545+G1697+G1849+G2001</f>
        <v>0</v>
      </c>
      <c r="H2153" s="429">
        <f>H25+H177+H329+H481+H633+H785+H937+H1089+H1241+H1393+H1545+H1697+H1849+H2001</f>
        <v>0</v>
      </c>
      <c r="I2153" s="429">
        <f>I25+I177+I329+I481+I633+I785+I937+I1089+I1241+I1393+I1545+I1697+I1849+I2001</f>
        <v>0</v>
      </c>
      <c r="J2153" s="429">
        <f>J25+J177+J329+J481+J633+J785+J937+J1089+J1241+J1393+J1545+J1697+J1849+J2001</f>
        <v>0</v>
      </c>
      <c r="K2153" s="429">
        <f>K25+K177+K329+K481+K633+K785+K937+K1089+K1241+K1393+K1545+K1697+K1849+K2001</f>
        <v>0</v>
      </c>
    </row>
    <row r="2154" spans="1:11" x14ac:dyDescent="0.25">
      <c r="A2154" s="164" t="s">
        <v>1060</v>
      </c>
      <c r="B2154" s="165" t="s">
        <v>1059</v>
      </c>
      <c r="C2154" s="374" t="str">
        <f>"FCTYF_"&amp;B2154</f>
        <v>FCTYF_TOUS</v>
      </c>
      <c r="D2154" s="374" t="s">
        <v>934</v>
      </c>
      <c r="E2154" s="428" t="s">
        <v>513</v>
      </c>
      <c r="F2154" s="429">
        <f>F26+F178+F330+F482+F634+F786+F938+F1090+F1242+F1394+F1546+F1698+F1850+F2002</f>
        <v>0</v>
      </c>
      <c r="G2154" s="429">
        <f>G26+G178+G330+G482+G634+G786+G938+G1090+G1242+G1394+G1546+G1698+G1850+G2002</f>
        <v>0</v>
      </c>
      <c r="H2154" s="429">
        <f>H26+H178+H330+H482+H634+H786+H938+H1090+H1242+H1394+H1546+H1698+H1850+H2002</f>
        <v>0</v>
      </c>
      <c r="I2154" s="429">
        <f>I26+I178+I330+I482+I634+I786+I938+I1090+I1242+I1394+I1546+I1698+I1850+I2002</f>
        <v>0</v>
      </c>
      <c r="J2154" s="429">
        <f>J26+J178+J330+J482+J634+J786+J938+J1090+J1242+J1394+J1546+J1698+J1850+J2002</f>
        <v>0</v>
      </c>
      <c r="K2154" s="429">
        <f>K26+K178+K330+K482+K634+K786+K938+K1090+K1242+K1394+K1546+K1698+K1850+K2002</f>
        <v>0</v>
      </c>
    </row>
    <row r="2155" spans="1:11" x14ac:dyDescent="0.25">
      <c r="A2155" s="164" t="s">
        <v>1060</v>
      </c>
      <c r="B2155" s="165" t="s">
        <v>1059</v>
      </c>
      <c r="C2155" s="374" t="str">
        <f>"FCTYF_"&amp;B2155</f>
        <v>FCTYF_TOUS</v>
      </c>
      <c r="D2155" s="374" t="s">
        <v>935</v>
      </c>
      <c r="E2155" s="428" t="s">
        <v>513</v>
      </c>
      <c r="F2155" s="429">
        <f>F27+F179+F331+F483+F635+F787+F939+F1091+F1243+F1395+F1547+F1699+F1851+F2003</f>
        <v>0</v>
      </c>
      <c r="G2155" s="429">
        <f>G27+G179+G331+G483+G635+G787+G939+G1091+G1243+G1395+G1547+G1699+G1851+G2003</f>
        <v>0</v>
      </c>
      <c r="H2155" s="429">
        <f>H27+H179+H331+H483+H635+H787+H939+H1091+H1243+H1395+H1547+H1699+H1851+H2003</f>
        <v>0</v>
      </c>
      <c r="I2155" s="429">
        <f>I27+I179+I331+I483+I635+I787+I939+I1091+I1243+I1395+I1547+I1699+I1851+I2003</f>
        <v>0</v>
      </c>
      <c r="J2155" s="429">
        <f>J27+J179+J331+J483+J635+J787+J939+J1091+J1243+J1395+J1547+J1699+J1851+J2003</f>
        <v>0</v>
      </c>
      <c r="K2155" s="429">
        <f>K27+K179+K331+K483+K635+K787+K939+K1091+K1243+K1395+K1547+K1699+K1851+K2003</f>
        <v>0</v>
      </c>
    </row>
    <row r="2156" spans="1:11" x14ac:dyDescent="0.25">
      <c r="A2156" s="164" t="s">
        <v>1060</v>
      </c>
      <c r="B2156" s="165" t="s">
        <v>1059</v>
      </c>
      <c r="C2156" s="374" t="str">
        <f>"FCTYF_"&amp;B2156</f>
        <v>FCTYF_TOUS</v>
      </c>
      <c r="D2156" s="374" t="s">
        <v>936</v>
      </c>
      <c r="E2156" s="428" t="s">
        <v>513</v>
      </c>
      <c r="F2156" s="429">
        <f>F28+F180+F332+F484+F636+F788+F940+F1092+F1244+F1396+F1548+F1700+F1852+F2004</f>
        <v>0</v>
      </c>
      <c r="G2156" s="429">
        <f>G28+G180+G332+G484+G636+G788+G940+G1092+G1244+G1396+G1548+G1700+G1852+G2004</f>
        <v>0</v>
      </c>
      <c r="H2156" s="429">
        <f>H28+H180+H332+H484+H636+H788+H940+H1092+H1244+H1396+H1548+H1700+H1852+H2004</f>
        <v>0</v>
      </c>
      <c r="I2156" s="429">
        <f>I28+I180+I332+I484+I636+I788+I940+I1092+I1244+I1396+I1548+I1700+I1852+I2004</f>
        <v>0</v>
      </c>
      <c r="J2156" s="429">
        <f>J28+J180+J332+J484+J636+J788+J940+J1092+J1244+J1396+J1548+J1700+J1852+J2004</f>
        <v>0</v>
      </c>
      <c r="K2156" s="429">
        <f>K28+K180+K332+K484+K636+K788+K940+K1092+K1244+K1396+K1548+K1700+K1852+K2004</f>
        <v>0</v>
      </c>
    </row>
    <row r="2157" spans="1:11" x14ac:dyDescent="0.25">
      <c r="A2157" s="164" t="s">
        <v>1060</v>
      </c>
      <c r="B2157" s="165" t="s">
        <v>1059</v>
      </c>
      <c r="C2157" s="374" t="str">
        <f>"FCTYF_"&amp;B2157</f>
        <v>FCTYF_TOUS</v>
      </c>
      <c r="D2157" s="374" t="s">
        <v>937</v>
      </c>
      <c r="E2157" s="428" t="s">
        <v>513</v>
      </c>
      <c r="F2157" s="429">
        <f>F29+F181+F333+F485+F637+F789+F941+F1093+F1245+F1397+F1549+F1701+F1853+F2005</f>
        <v>0</v>
      </c>
      <c r="G2157" s="429">
        <f>G29+G181+G333+G485+G637+G789+G941+G1093+G1245+G1397+G1549+G1701+G1853+G2005</f>
        <v>0</v>
      </c>
      <c r="H2157" s="429">
        <f>H29+H181+H333+H485+H637+H789+H941+H1093+H1245+H1397+H1549+H1701+H1853+H2005</f>
        <v>0</v>
      </c>
      <c r="I2157" s="429">
        <f>I29+I181+I333+I485+I637+I789+I941+I1093+I1245+I1397+I1549+I1701+I1853+I2005</f>
        <v>0</v>
      </c>
      <c r="J2157" s="429">
        <f>J29+J181+J333+J485+J637+J789+J941+J1093+J1245+J1397+J1549+J1701+J1853+J2005</f>
        <v>0</v>
      </c>
      <c r="K2157" s="429">
        <f>K29+K181+K333+K485+K637+K789+K941+K1093+K1245+K1397+K1549+K1701+K1853+K2005</f>
        <v>0</v>
      </c>
    </row>
    <row r="2158" spans="1:11" x14ac:dyDescent="0.25">
      <c r="A2158" s="164" t="s">
        <v>1060</v>
      </c>
      <c r="B2158" s="165" t="s">
        <v>1059</v>
      </c>
      <c r="C2158" s="374" t="str">
        <f>"FCTYF_"&amp;B2158</f>
        <v>FCTYF_TOUS</v>
      </c>
      <c r="D2158" s="374" t="s">
        <v>938</v>
      </c>
      <c r="E2158" s="428" t="s">
        <v>513</v>
      </c>
      <c r="F2158" s="429">
        <f>F30+F182+F334+F486+F638+F790+F942+F1094+F1246+F1398+F1550+F1702+F1854+F2006</f>
        <v>0</v>
      </c>
      <c r="G2158" s="429">
        <f>G30+G182+G334+G486+G638+G790+G942+G1094+G1246+G1398+G1550+G1702+G1854+G2006</f>
        <v>0</v>
      </c>
      <c r="H2158" s="429">
        <f>H30+H182+H334+H486+H638+H790+H942+H1094+H1246+H1398+H1550+H1702+H1854+H2006</f>
        <v>0</v>
      </c>
      <c r="I2158" s="429">
        <f>I30+I182+I334+I486+I638+I790+I942+I1094+I1246+I1398+I1550+I1702+I1854+I2006</f>
        <v>0</v>
      </c>
      <c r="J2158" s="429">
        <f>J30+J182+J334+J486+J638+J790+J942+J1094+J1246+J1398+J1550+J1702+J1854+J2006</f>
        <v>0</v>
      </c>
      <c r="K2158" s="429">
        <f>K30+K182+K334+K486+K638+K790+K942+K1094+K1246+K1398+K1550+K1702+K1854+K2006</f>
        <v>0</v>
      </c>
    </row>
    <row r="2159" spans="1:11" x14ac:dyDescent="0.25">
      <c r="A2159" s="164" t="s">
        <v>1060</v>
      </c>
      <c r="B2159" s="165" t="s">
        <v>1059</v>
      </c>
      <c r="C2159" s="374" t="str">
        <f>"FCTYF_"&amp;B2159</f>
        <v>FCTYF_TOUS</v>
      </c>
      <c r="D2159" s="374" t="s">
        <v>939</v>
      </c>
      <c r="E2159" s="428" t="s">
        <v>513</v>
      </c>
      <c r="F2159" s="429">
        <f>F31+F183+F335+F487+F639+F791+F943+F1095+F1247+F1399+F1551+F1703+F1855+F2007</f>
        <v>0</v>
      </c>
      <c r="G2159" s="429">
        <f>G31+G183+G335+G487+G639+G791+G943+G1095+G1247+G1399+G1551+G1703+G1855+G2007</f>
        <v>0</v>
      </c>
      <c r="H2159" s="429">
        <f>H31+H183+H335+H487+H639+H791+H943+H1095+H1247+H1399+H1551+H1703+H1855+H2007</f>
        <v>0</v>
      </c>
      <c r="I2159" s="429">
        <f>I31+I183+I335+I487+I639+I791+I943+I1095+I1247+I1399+I1551+I1703+I1855+I2007</f>
        <v>0</v>
      </c>
      <c r="J2159" s="429">
        <f>J31+J183+J335+J487+J639+J791+J943+J1095+J1247+J1399+J1551+J1703+J1855+J2007</f>
        <v>0</v>
      </c>
      <c r="K2159" s="429">
        <f>K31+K183+K335+K487+K639+K791+K943+K1095+K1247+K1399+K1551+K1703+K1855+K2007</f>
        <v>0</v>
      </c>
    </row>
    <row r="2160" spans="1:11" x14ac:dyDescent="0.25">
      <c r="A2160" s="164" t="s">
        <v>1060</v>
      </c>
      <c r="B2160" s="165" t="s">
        <v>1059</v>
      </c>
      <c r="C2160" s="374" t="str">
        <f>"FCTYF_"&amp;B2160</f>
        <v>FCTYF_TOUS</v>
      </c>
      <c r="D2160" s="374" t="s">
        <v>940</v>
      </c>
      <c r="E2160" s="428" t="s">
        <v>513</v>
      </c>
      <c r="F2160" s="429">
        <f>F32+F184+F336+F488+F640+F792+F944+F1096+F1248+F1400+F1552+F1704+F1856+F2008</f>
        <v>0</v>
      </c>
      <c r="G2160" s="429">
        <f>G32+G184+G336+G488+G640+G792+G944+G1096+G1248+G1400+G1552+G1704+G1856+G2008</f>
        <v>0</v>
      </c>
      <c r="H2160" s="429">
        <f>H32+H184+H336+H488+H640+H792+H944+H1096+H1248+H1400+H1552+H1704+H1856+H2008</f>
        <v>0</v>
      </c>
      <c r="I2160" s="429">
        <f>I32+I184+I336+I488+I640+I792+I944+I1096+I1248+I1400+I1552+I1704+I1856+I2008</f>
        <v>0</v>
      </c>
      <c r="J2160" s="429">
        <f>J32+J184+J336+J488+J640+J792+J944+J1096+J1248+J1400+J1552+J1704+J1856+J2008</f>
        <v>0</v>
      </c>
      <c r="K2160" s="429">
        <f>K32+K184+K336+K488+K640+K792+K944+K1096+K1248+K1400+K1552+K1704+K1856+K2008</f>
        <v>0</v>
      </c>
    </row>
    <row r="2161" spans="1:11" x14ac:dyDescent="0.25">
      <c r="A2161" s="164" t="s">
        <v>1060</v>
      </c>
      <c r="B2161" s="165" t="s">
        <v>1059</v>
      </c>
      <c r="C2161" s="374" t="str">
        <f>"FCTYF_"&amp;B2161</f>
        <v>FCTYF_TOUS</v>
      </c>
      <c r="D2161" s="374" t="s">
        <v>941</v>
      </c>
      <c r="E2161" s="428" t="s">
        <v>513</v>
      </c>
      <c r="F2161" s="429">
        <f>F33+F185+F337+F489+F641+F793+F945+F1097+F1249+F1401+F1553+F1705+F1857+F2009</f>
        <v>0</v>
      </c>
      <c r="G2161" s="429">
        <f>G33+G185+G337+G489+G641+G793+G945+G1097+G1249+G1401+G1553+G1705+G1857+G2009</f>
        <v>0</v>
      </c>
      <c r="H2161" s="429">
        <f>H33+H185+H337+H489+H641+H793+H945+H1097+H1249+H1401+H1553+H1705+H1857+H2009</f>
        <v>0</v>
      </c>
      <c r="I2161" s="429">
        <f>I33+I185+I337+I489+I641+I793+I945+I1097+I1249+I1401+I1553+I1705+I1857+I2009</f>
        <v>0</v>
      </c>
      <c r="J2161" s="429">
        <f>J33+J185+J337+J489+J641+J793+J945+J1097+J1249+J1401+J1553+J1705+J1857+J2009</f>
        <v>0</v>
      </c>
      <c r="K2161" s="429">
        <f>K33+K185+K337+K489+K641+K793+K945+K1097+K1249+K1401+K1553+K1705+K1857+K2009</f>
        <v>0</v>
      </c>
    </row>
    <row r="2162" spans="1:11" x14ac:dyDescent="0.25">
      <c r="A2162" s="164" t="s">
        <v>1060</v>
      </c>
      <c r="B2162" s="444" t="s">
        <v>1059</v>
      </c>
      <c r="C2162" s="441" t="str">
        <f>"FCTYF_"&amp;B2162</f>
        <v>FCTYF_TOUS</v>
      </c>
      <c r="D2162" s="441"/>
      <c r="E2162" s="442" t="s">
        <v>513</v>
      </c>
      <c r="F2162" s="443">
        <f>SUM(F2147:F2161)</f>
        <v>0</v>
      </c>
      <c r="G2162" s="443">
        <f>SUM(G2147:G2161)</f>
        <v>0</v>
      </c>
      <c r="H2162" s="443">
        <f>SUM(H2147:H2161)</f>
        <v>0</v>
      </c>
      <c r="I2162" s="443">
        <f>SUM(I2147:I2161)</f>
        <v>0</v>
      </c>
      <c r="J2162" s="443">
        <f>SUM(J2147:J2161)</f>
        <v>0</v>
      </c>
      <c r="K2162" s="443">
        <f>SUM(K2147:K2161)</f>
        <v>0</v>
      </c>
    </row>
    <row r="2163" spans="1:11" x14ac:dyDescent="0.25">
      <c r="A2163" s="164" t="s">
        <v>1060</v>
      </c>
      <c r="B2163" s="165" t="s">
        <v>1059</v>
      </c>
      <c r="C2163" s="374" t="str">
        <f>"FCTYF_"&amp;B2163</f>
        <v>FCTYF_TOUS</v>
      </c>
      <c r="D2163" s="374" t="s">
        <v>949</v>
      </c>
      <c r="E2163" s="428" t="s">
        <v>737</v>
      </c>
      <c r="F2163" s="429">
        <f>F35+F187+F339+F491+F643+F795+F947+F1099+F1251+F1403+F1555+F1707+F1859+F2011</f>
        <v>0</v>
      </c>
      <c r="G2163" s="429">
        <f>G35+G187+G339+G491+G643+G795+G947+G1099+G1251+G1403+G1555+G1707+G1859+G2011</f>
        <v>0</v>
      </c>
      <c r="H2163" s="429">
        <f>H35+H187+H339+H491+H643+H795+H947+H1099+H1251+H1403+H1555+H1707+H1859+H2011</f>
        <v>0</v>
      </c>
      <c r="I2163" s="429">
        <f>I35+I187+I339+I491+I643+I795+I947+I1099+I1251+I1403+I1555+I1707+I1859+I2011</f>
        <v>0</v>
      </c>
      <c r="J2163" s="429">
        <f>J35+J187+J339+J491+J643+J795+J947+J1099+J1251+J1403+J1555+J1707+J1859+J2011</f>
        <v>0</v>
      </c>
      <c r="K2163" s="429">
        <f>K35+K187+K339+K491+K643+K795+K947+K1099+K1251+K1403+K1555+K1707+K1859+K2011</f>
        <v>0</v>
      </c>
    </row>
    <row r="2164" spans="1:11" x14ac:dyDescent="0.25">
      <c r="A2164" s="164" t="s">
        <v>1060</v>
      </c>
      <c r="B2164" s="165" t="s">
        <v>1059</v>
      </c>
      <c r="C2164" s="374" t="str">
        <f>"FCTYF_"&amp;B2164</f>
        <v>FCTYF_TOUS</v>
      </c>
      <c r="D2164" s="374" t="s">
        <v>950</v>
      </c>
      <c r="E2164" s="428" t="s">
        <v>737</v>
      </c>
      <c r="F2164" s="429">
        <f>F36+F188+F340+F492+F644+F796+F948+F1100+F1252+F1404+F1556+F1708+F1860+F2012</f>
        <v>0</v>
      </c>
      <c r="G2164" s="429">
        <f>G36+G188+G340+G492+G644+G796+G948+G1100+G1252+G1404+G1556+G1708+G1860+G2012</f>
        <v>0</v>
      </c>
      <c r="H2164" s="429">
        <f>H36+H188+H340+H492+H644+H796+H948+H1100+H1252+H1404+H1556+H1708+H1860+H2012</f>
        <v>0</v>
      </c>
      <c r="I2164" s="429">
        <f>I36+I188+I340+I492+I644+I796+I948+I1100+I1252+I1404+I1556+I1708+I1860+I2012</f>
        <v>0</v>
      </c>
      <c r="J2164" s="429">
        <f>J36+J188+J340+J492+J644+J796+J948+J1100+J1252+J1404+J1556+J1708+J1860+J2012</f>
        <v>0</v>
      </c>
      <c r="K2164" s="429">
        <f>K36+K188+K340+K492+K644+K796+K948+K1100+K1252+K1404+K1556+K1708+K1860+K2012</f>
        <v>0</v>
      </c>
    </row>
    <row r="2165" spans="1:11" x14ac:dyDescent="0.25">
      <c r="A2165" s="164" t="s">
        <v>1060</v>
      </c>
      <c r="B2165" s="165" t="s">
        <v>1059</v>
      </c>
      <c r="C2165" s="374" t="str">
        <f>"FCTYF_"&amp;B2165</f>
        <v>FCTYF_TOUS</v>
      </c>
      <c r="D2165" s="374" t="s">
        <v>951</v>
      </c>
      <c r="E2165" s="428" t="s">
        <v>737</v>
      </c>
      <c r="F2165" s="429">
        <f>F37+F189+F341+F493+F645+F797+F949+F1101+F1253+F1405+F1557+F1709+F1861+F2013</f>
        <v>0</v>
      </c>
      <c r="G2165" s="429">
        <f>G37+G189+G341+G493+G645+G797+G949+G1101+G1253+G1405+G1557+G1709+G1861+G2013</f>
        <v>0</v>
      </c>
      <c r="H2165" s="429">
        <f>H37+H189+H341+H493+H645+H797+H949+H1101+H1253+H1405+H1557+H1709+H1861+H2013</f>
        <v>0</v>
      </c>
      <c r="I2165" s="429">
        <f>I37+I189+I341+I493+I645+I797+I949+I1101+I1253+I1405+I1557+I1709+I1861+I2013</f>
        <v>0</v>
      </c>
      <c r="J2165" s="429">
        <f>J37+J189+J341+J493+J645+J797+J949+J1101+J1253+J1405+J1557+J1709+J1861+J2013</f>
        <v>0</v>
      </c>
      <c r="K2165" s="429">
        <f>K37+K189+K341+K493+K645+K797+K949+K1101+K1253+K1405+K1557+K1709+K1861+K2013</f>
        <v>0</v>
      </c>
    </row>
    <row r="2166" spans="1:11" x14ac:dyDescent="0.25">
      <c r="A2166" s="164" t="s">
        <v>1060</v>
      </c>
      <c r="B2166" s="165" t="s">
        <v>1059</v>
      </c>
      <c r="C2166" s="374" t="str">
        <f>"FCTYF_"&amp;B2166</f>
        <v>FCTYF_TOUS</v>
      </c>
      <c r="D2166" s="374" t="s">
        <v>963</v>
      </c>
      <c r="E2166" s="428" t="s">
        <v>737</v>
      </c>
      <c r="F2166" s="429">
        <f>F38+F190+F342+F494+F646+F798+F950+F1102+F1254+F1406+F1558+F1710+F1862+F2014</f>
        <v>0</v>
      </c>
      <c r="G2166" s="429">
        <f>G38+G190+G342+G494+G646+G798+G950+G1102+G1254+G1406+G1558+G1710+G1862+G2014</f>
        <v>0</v>
      </c>
      <c r="H2166" s="429">
        <f>H38+H190+H342+H494+H646+H798+H950+H1102+H1254+H1406+H1558+H1710+H1862+H2014</f>
        <v>0</v>
      </c>
      <c r="I2166" s="429">
        <f>I38+I190+I342+I494+I646+I798+I950+I1102+I1254+I1406+I1558+I1710+I1862+I2014</f>
        <v>0</v>
      </c>
      <c r="J2166" s="429">
        <f>J38+J190+J342+J494+J646+J798+J950+J1102+J1254+J1406+J1558+J1710+J1862+J2014</f>
        <v>0</v>
      </c>
      <c r="K2166" s="429">
        <f>K38+K190+K342+K494+K646+K798+K950+K1102+K1254+K1406+K1558+K1710+K1862+K2014</f>
        <v>0</v>
      </c>
    </row>
    <row r="2167" spans="1:11" x14ac:dyDescent="0.25">
      <c r="A2167" s="164" t="s">
        <v>1060</v>
      </c>
      <c r="B2167" s="165" t="s">
        <v>1059</v>
      </c>
      <c r="C2167" s="374" t="str">
        <f>"FCTYF_"&amp;B2167</f>
        <v>FCTYF_TOUS</v>
      </c>
      <c r="D2167" s="374" t="s">
        <v>964</v>
      </c>
      <c r="E2167" s="428" t="s">
        <v>737</v>
      </c>
      <c r="F2167" s="429">
        <f>F39+F191+F343+F495+F647+F799+F951+F1103+F1255+F1407+F1559+F1711+F1863+F2015</f>
        <v>0</v>
      </c>
      <c r="G2167" s="429">
        <f>G39+G191+G343+G495+G647+G799+G951+G1103+G1255+G1407+G1559+G1711+G1863+G2015</f>
        <v>0</v>
      </c>
      <c r="H2167" s="429">
        <f>H39+H191+H343+H495+H647+H799+H951+H1103+H1255+H1407+H1559+H1711+H1863+H2015</f>
        <v>0</v>
      </c>
      <c r="I2167" s="429">
        <f>I39+I191+I343+I495+I647+I799+I951+I1103+I1255+I1407+I1559+I1711+I1863+I2015</f>
        <v>0</v>
      </c>
      <c r="J2167" s="429">
        <f>J39+J191+J343+J495+J647+J799+J951+J1103+J1255+J1407+J1559+J1711+J1863+J2015</f>
        <v>0</v>
      </c>
      <c r="K2167" s="429">
        <f>K39+K191+K343+K495+K647+K799+K951+K1103+K1255+K1407+K1559+K1711+K1863+K2015</f>
        <v>0</v>
      </c>
    </row>
    <row r="2168" spans="1:11" x14ac:dyDescent="0.25">
      <c r="A2168" s="164" t="s">
        <v>1060</v>
      </c>
      <c r="B2168" s="165" t="s">
        <v>1059</v>
      </c>
      <c r="C2168" s="374" t="str">
        <f>"FCTYF_"&amp;B2168</f>
        <v>FCTYF_TOUS</v>
      </c>
      <c r="D2168" s="374" t="s">
        <v>965</v>
      </c>
      <c r="E2168" s="428" t="s">
        <v>737</v>
      </c>
      <c r="F2168" s="429">
        <f>F40+F192+F344+F496+F648+F800+F952+F1104+F1256+F1408+F1560+F1712+F1864+F2016</f>
        <v>0</v>
      </c>
      <c r="G2168" s="429">
        <f>G40+G192+G344+G496+G648+G800+G952+G1104+G1256+G1408+G1560+G1712+G1864+G2016</f>
        <v>0</v>
      </c>
      <c r="H2168" s="429">
        <f>H40+H192+H344+H496+H648+H800+H952+H1104+H1256+H1408+H1560+H1712+H1864+H2016</f>
        <v>0</v>
      </c>
      <c r="I2168" s="429">
        <f>I40+I192+I344+I496+I648+I800+I952+I1104+I1256+I1408+I1560+I1712+I1864+I2016</f>
        <v>0</v>
      </c>
      <c r="J2168" s="429">
        <f>J40+J192+J344+J496+J648+J800+J952+J1104+J1256+J1408+J1560+J1712+J1864+J2016</f>
        <v>0</v>
      </c>
      <c r="K2168" s="429">
        <f>K40+K192+K344+K496+K648+K800+K952+K1104+K1256+K1408+K1560+K1712+K1864+K2016</f>
        <v>0</v>
      </c>
    </row>
    <row r="2169" spans="1:11" x14ac:dyDescent="0.25">
      <c r="A2169" s="164" t="s">
        <v>1060</v>
      </c>
      <c r="B2169" s="165" t="s">
        <v>1059</v>
      </c>
      <c r="C2169" s="374" t="str">
        <f>"FCTYF_"&amp;B2169</f>
        <v>FCTYF_TOUS</v>
      </c>
      <c r="D2169" s="374" t="s">
        <v>975</v>
      </c>
      <c r="E2169" s="428" t="s">
        <v>737</v>
      </c>
      <c r="F2169" s="429">
        <f>F41+F193+F345+F497+F649+F801+F953+F1105+F1257+F1409+F1561+F1713+F1865+F2017</f>
        <v>0</v>
      </c>
      <c r="G2169" s="429">
        <f>G41+G193+G345+G497+G649+G801+G953+G1105+G1257+G1409+G1561+G1713+G1865+G2017</f>
        <v>0</v>
      </c>
      <c r="H2169" s="429">
        <f>H41+H193+H345+H497+H649+H801+H953+H1105+H1257+H1409+H1561+H1713+H1865+H2017</f>
        <v>0</v>
      </c>
      <c r="I2169" s="429">
        <f>I41+I193+I345+I497+I649+I801+I953+I1105+I1257+I1409+I1561+I1713+I1865+I2017</f>
        <v>0</v>
      </c>
      <c r="J2169" s="429">
        <f>J41+J193+J345+J497+J649+J801+J953+J1105+J1257+J1409+J1561+J1713+J1865+J2017</f>
        <v>0</v>
      </c>
      <c r="K2169" s="429">
        <f>K41+K193+K345+K497+K649+K801+K953+K1105+K1257+K1409+K1561+K1713+K1865+K2017</f>
        <v>0</v>
      </c>
    </row>
    <row r="2170" spans="1:11" x14ac:dyDescent="0.25">
      <c r="A2170" s="164" t="s">
        <v>1060</v>
      </c>
      <c r="B2170" s="165" t="s">
        <v>1059</v>
      </c>
      <c r="C2170" s="374" t="str">
        <f>"FCTYF_"&amp;B2170</f>
        <v>FCTYF_TOUS</v>
      </c>
      <c r="D2170" s="374" t="s">
        <v>976</v>
      </c>
      <c r="E2170" s="428" t="s">
        <v>737</v>
      </c>
      <c r="F2170" s="429">
        <f>F42+F194+F346+F498+F650+F802+F954+F1106+F1258+F1410+F1562+F1714+F1866+F2018</f>
        <v>0</v>
      </c>
      <c r="G2170" s="429">
        <f>G42+G194+G346+G498+G650+G802+G954+G1106+G1258+G1410+G1562+G1714+G1866+G2018</f>
        <v>0</v>
      </c>
      <c r="H2170" s="429">
        <f>H42+H194+H346+H498+H650+H802+H954+H1106+H1258+H1410+H1562+H1714+H1866+H2018</f>
        <v>0</v>
      </c>
      <c r="I2170" s="429">
        <f>I42+I194+I346+I498+I650+I802+I954+I1106+I1258+I1410+I1562+I1714+I1866+I2018</f>
        <v>0</v>
      </c>
      <c r="J2170" s="429">
        <f>J42+J194+J346+J498+J650+J802+J954+J1106+J1258+J1410+J1562+J1714+J1866+J2018</f>
        <v>0</v>
      </c>
      <c r="K2170" s="429">
        <f>K42+K194+K346+K498+K650+K802+K954+K1106+K1258+K1410+K1562+K1714+K1866+K2018</f>
        <v>0</v>
      </c>
    </row>
    <row r="2171" spans="1:11" x14ac:dyDescent="0.25">
      <c r="A2171" s="164" t="s">
        <v>1060</v>
      </c>
      <c r="B2171" s="165" t="s">
        <v>1059</v>
      </c>
      <c r="C2171" s="374" t="str">
        <f>"FCTYF_"&amp;B2171</f>
        <v>FCTYF_TOUS</v>
      </c>
      <c r="D2171" s="374" t="s">
        <v>977</v>
      </c>
      <c r="E2171" s="428" t="s">
        <v>737</v>
      </c>
      <c r="F2171" s="429">
        <f>F43+F195+F347+F499+F651+F803+F955+F1107+F1259+F1411+F1563+F1715+F1867+F2019</f>
        <v>0</v>
      </c>
      <c r="G2171" s="429">
        <f>G43+G195+G347+G499+G651+G803+G955+G1107+G1259+G1411+G1563+G1715+G1867+G2019</f>
        <v>0</v>
      </c>
      <c r="H2171" s="429">
        <f>H43+H195+H347+H499+H651+H803+H955+H1107+H1259+H1411+H1563+H1715+H1867+H2019</f>
        <v>0</v>
      </c>
      <c r="I2171" s="429">
        <f>I43+I195+I347+I499+I651+I803+I955+I1107+I1259+I1411+I1563+I1715+I1867+I2019</f>
        <v>0</v>
      </c>
      <c r="J2171" s="429">
        <f>J43+J195+J347+J499+J651+J803+J955+J1107+J1259+J1411+J1563+J1715+J1867+J2019</f>
        <v>0</v>
      </c>
      <c r="K2171" s="429">
        <f>K43+K195+K347+K499+K651+K803+K955+K1107+K1259+K1411+K1563+K1715+K1867+K2019</f>
        <v>0</v>
      </c>
    </row>
    <row r="2172" spans="1:11" x14ac:dyDescent="0.25">
      <c r="A2172" s="164" t="s">
        <v>1060</v>
      </c>
      <c r="B2172" s="444" t="s">
        <v>1059</v>
      </c>
      <c r="C2172" s="441" t="str">
        <f>"FCTYF_"&amp;B2172</f>
        <v>FCTYF_TOUS</v>
      </c>
      <c r="D2172" s="445"/>
      <c r="E2172" s="442" t="s">
        <v>737</v>
      </c>
      <c r="F2172" s="443">
        <f>SUM(F2163:F2171)</f>
        <v>0</v>
      </c>
      <c r="G2172" s="443">
        <f>SUM(G2163:G2171)</f>
        <v>0</v>
      </c>
      <c r="H2172" s="443">
        <f>SUM(H2163:H2171)</f>
        <v>0</v>
      </c>
      <c r="I2172" s="443">
        <f>SUM(I2163:I2171)</f>
        <v>0</v>
      </c>
      <c r="J2172" s="443">
        <f>SUM(J2163:J2171)</f>
        <v>0</v>
      </c>
      <c r="K2172" s="443">
        <f>SUM(K2163:K2171)</f>
        <v>0</v>
      </c>
    </row>
    <row r="2173" spans="1:11" x14ac:dyDescent="0.25">
      <c r="A2173" s="164" t="s">
        <v>1060</v>
      </c>
      <c r="B2173" s="165" t="s">
        <v>1059</v>
      </c>
      <c r="C2173" s="374" t="str">
        <f>"FCTYF_"&amp;B2173</f>
        <v>FCTYF_TOUS</v>
      </c>
      <c r="D2173" s="374" t="s">
        <v>952</v>
      </c>
      <c r="E2173" s="428" t="s">
        <v>984</v>
      </c>
      <c r="F2173" s="429">
        <f>F45+F197+F349+F501+F653+F805+F957+F1109+F1261+F1413+F1565+F1717+F1869+F2021</f>
        <v>214.99999956786633</v>
      </c>
      <c r="G2173" s="429">
        <f>G45+G197+G349+G501+G653+G805+G957+G1109+G1261+G1413+G1565+G1717+G1869+G2021</f>
        <v>215.00000095516444</v>
      </c>
      <c r="H2173" s="429">
        <f>H45+H197+H349+H501+H653+H805+H957+H1109+H1261+H1413+H1565+H1717+H1869+H2021</f>
        <v>236.49999830722808</v>
      </c>
      <c r="I2173" s="429">
        <f>I45+I197+I349+I501+I653+I805+I957+I1109+I1261+I1413+I1565+I1717+I1869+I2021</f>
        <v>260.15000085085632</v>
      </c>
      <c r="J2173" s="429">
        <f>J45+J197+J349+J501+J653+J805+J957+J1109+J1261+J1413+J1565+J1717+J1869+J2021</f>
        <v>275.00000035613772</v>
      </c>
      <c r="K2173" s="429">
        <f>K45+K197+K349+K501+K653+K805+K957+K1109+K1261+K1413+K1565+K1717+K1869+K2021</f>
        <v>240.33000000745056</v>
      </c>
    </row>
    <row r="2174" spans="1:11" x14ac:dyDescent="0.25">
      <c r="A2174" s="164" t="s">
        <v>1060</v>
      </c>
      <c r="B2174" s="165" t="s">
        <v>1059</v>
      </c>
      <c r="C2174" s="374" t="str">
        <f>"FCTYF_"&amp;B2174</f>
        <v>FCTYF_TOUS</v>
      </c>
      <c r="D2174" s="374" t="s">
        <v>953</v>
      </c>
      <c r="E2174" s="428" t="s">
        <v>984</v>
      </c>
      <c r="F2174" s="429">
        <f>F46+F198+F350+F502+F654+F806+F958+F1110+F1262+F1414+F1566+F1718+F1870+F2022</f>
        <v>0</v>
      </c>
      <c r="G2174" s="429">
        <f>G46+G198+G350+G502+G654+G806+G958+G1110+G1262+G1414+G1566+G1718+G1870+G2022</f>
        <v>0</v>
      </c>
      <c r="H2174" s="429">
        <f>H46+H198+H350+H502+H654+H806+H958+H1110+H1262+H1414+H1566+H1718+H1870+H2022</f>
        <v>0</v>
      </c>
      <c r="I2174" s="429">
        <f>I46+I198+I350+I502+I654+I806+I958+I1110+I1262+I1414+I1566+I1718+I1870+I2022</f>
        <v>0</v>
      </c>
      <c r="J2174" s="429">
        <f>J46+J198+J350+J502+J654+J806+J958+J1110+J1262+J1414+J1566+J1718+J1870+J2022</f>
        <v>0</v>
      </c>
      <c r="K2174" s="429">
        <f>K46+K198+K350+K502+K654+K806+K958+K1110+K1262+K1414+K1566+K1718+K1870+K2022</f>
        <v>0</v>
      </c>
    </row>
    <row r="2175" spans="1:11" x14ac:dyDescent="0.25">
      <c r="A2175" s="164" t="s">
        <v>1060</v>
      </c>
      <c r="B2175" s="165" t="s">
        <v>1059</v>
      </c>
      <c r="C2175" s="374" t="str">
        <f>"FCTYF_"&amp;B2175</f>
        <v>FCTYF_TOUS</v>
      </c>
      <c r="D2175" s="374" t="s">
        <v>966</v>
      </c>
      <c r="E2175" s="428" t="s">
        <v>984</v>
      </c>
      <c r="F2175" s="429">
        <f>F47+F199+F351+F503+F655+F807+F959+F1111+F1263+F1415+F1567+F1719+F1871+F2023</f>
        <v>0</v>
      </c>
      <c r="G2175" s="429">
        <f>G47+G199+G351+G503+G655+G807+G959+G1111+G1263+G1415+G1567+G1719+G1871+G2023</f>
        <v>0</v>
      </c>
      <c r="H2175" s="429">
        <f>H47+H199+H351+H503+H655+H807+H959+H1111+H1263+H1415+H1567+H1719+H1871+H2023</f>
        <v>0</v>
      </c>
      <c r="I2175" s="429">
        <f>I47+I199+I351+I503+I655+I807+I959+I1111+I1263+I1415+I1567+I1719+I1871+I2023</f>
        <v>0</v>
      </c>
      <c r="J2175" s="429">
        <f>J47+J199+J351+J503+J655+J807+J959+J1111+J1263+J1415+J1567+J1719+J1871+J2023</f>
        <v>0</v>
      </c>
      <c r="K2175" s="429">
        <f>K47+K199+K351+K503+K655+K807+K959+K1111+K1263+K1415+K1567+K1719+K1871+K2023</f>
        <v>0</v>
      </c>
    </row>
    <row r="2176" spans="1:11" x14ac:dyDescent="0.25">
      <c r="A2176" s="164" t="s">
        <v>1060</v>
      </c>
      <c r="B2176" s="165" t="s">
        <v>1059</v>
      </c>
      <c r="C2176" s="374" t="str">
        <f>"FCTYF_"&amp;B2176</f>
        <v>FCTYF_TOUS</v>
      </c>
      <c r="D2176" s="374" t="s">
        <v>967</v>
      </c>
      <c r="E2176" s="428" t="s">
        <v>984</v>
      </c>
      <c r="F2176" s="429">
        <f>F48+F200+F352+F504+F656+F808+F960+F1112+F1264+F1416+F1568+F1720+F1872+F2024</f>
        <v>0</v>
      </c>
      <c r="G2176" s="429">
        <f>G48+G200+G352+G504+G656+G808+G960+G1112+G1264+G1416+G1568+G1720+G1872+G2024</f>
        <v>0</v>
      </c>
      <c r="H2176" s="429">
        <f>H48+H200+H352+H504+H656+H808+H960+H1112+H1264+H1416+H1568+H1720+H1872+H2024</f>
        <v>0</v>
      </c>
      <c r="I2176" s="429">
        <f>I48+I200+I352+I504+I656+I808+I960+I1112+I1264+I1416+I1568+I1720+I1872+I2024</f>
        <v>0</v>
      </c>
      <c r="J2176" s="429">
        <f>J48+J200+J352+J504+J656+J808+J960+J1112+J1264+J1416+J1568+J1720+J1872+J2024</f>
        <v>0</v>
      </c>
      <c r="K2176" s="429">
        <f>K48+K200+K352+K504+K656+K808+K960+K1112+K1264+K1416+K1568+K1720+K1872+K2024</f>
        <v>0</v>
      </c>
    </row>
    <row r="2177" spans="1:11" x14ac:dyDescent="0.25">
      <c r="A2177" s="164" t="s">
        <v>1060</v>
      </c>
      <c r="B2177" s="165" t="s">
        <v>1059</v>
      </c>
      <c r="C2177" s="374" t="str">
        <f>"FCTYF_"&amp;B2177</f>
        <v>FCTYF_TOUS</v>
      </c>
      <c r="D2177" s="374" t="s">
        <v>978</v>
      </c>
      <c r="E2177" s="428" t="s">
        <v>984</v>
      </c>
      <c r="F2177" s="429">
        <f>F49+F201+F353+F505+F657+F809+F961+F1113+F1265+F1417+F1569+F1721+F1873+F2025</f>
        <v>0</v>
      </c>
      <c r="G2177" s="429">
        <f>G49+G201+G353+G505+G657+G809+G961+G1113+G1265+G1417+G1569+G1721+G1873+G2025</f>
        <v>0</v>
      </c>
      <c r="H2177" s="429">
        <f>H49+H201+H353+H505+H657+H809+H961+H1113+H1265+H1417+H1569+H1721+H1873+H2025</f>
        <v>0</v>
      </c>
      <c r="I2177" s="429">
        <f>I49+I201+I353+I505+I657+I809+I961+I1113+I1265+I1417+I1569+I1721+I1873+I2025</f>
        <v>0</v>
      </c>
      <c r="J2177" s="429">
        <f>J49+J201+J353+J505+J657+J809+J961+J1113+J1265+J1417+J1569+J1721+J1873+J2025</f>
        <v>0</v>
      </c>
      <c r="K2177" s="429">
        <f>K49+K201+K353+K505+K657+K809+K961+K1113+K1265+K1417+K1569+K1721+K1873+K2025</f>
        <v>0</v>
      </c>
    </row>
    <row r="2178" spans="1:11" x14ac:dyDescent="0.25">
      <c r="A2178" s="164" t="s">
        <v>1060</v>
      </c>
      <c r="B2178" s="165" t="s">
        <v>1059</v>
      </c>
      <c r="C2178" s="374" t="str">
        <f>"FCTYF_"&amp;B2178</f>
        <v>FCTYF_TOUS</v>
      </c>
      <c r="D2178" s="374" t="s">
        <v>979</v>
      </c>
      <c r="E2178" s="428" t="s">
        <v>984</v>
      </c>
      <c r="F2178" s="429">
        <f>F50+F202+F354+F506+F658+F810+F962+F1114+F1266+F1418+F1570+F1722+F1874+F2026</f>
        <v>0</v>
      </c>
      <c r="G2178" s="429">
        <f>G50+G202+G354+G506+G658+G810+G962+G1114+G1266+G1418+G1570+G1722+G1874+G2026</f>
        <v>0</v>
      </c>
      <c r="H2178" s="429">
        <f>H50+H202+H354+H506+H658+H810+H962+H1114+H1266+H1418+H1570+H1722+H1874+H2026</f>
        <v>0</v>
      </c>
      <c r="I2178" s="429">
        <f>I50+I202+I354+I506+I658+I810+I962+I1114+I1266+I1418+I1570+I1722+I1874+I2026</f>
        <v>0</v>
      </c>
      <c r="J2178" s="429">
        <f>J50+J202+J354+J506+J658+J810+J962+J1114+J1266+J1418+J1570+J1722+J1874+J2026</f>
        <v>0</v>
      </c>
      <c r="K2178" s="429">
        <f>K50+K202+K354+K506+K658+K810+K962+K1114+K1266+K1418+K1570+K1722+K1874+K2026</f>
        <v>0</v>
      </c>
    </row>
    <row r="2179" spans="1:11" x14ac:dyDescent="0.25">
      <c r="A2179" s="164" t="s">
        <v>1060</v>
      </c>
      <c r="B2179" s="444" t="s">
        <v>1059</v>
      </c>
      <c r="C2179" s="441" t="str">
        <f>"FCTYF_"&amp;B2179</f>
        <v>FCTYF_TOUS</v>
      </c>
      <c r="D2179" s="441"/>
      <c r="E2179" s="442" t="s">
        <v>984</v>
      </c>
      <c r="F2179" s="443">
        <f>SUM(F2173:F2178)</f>
        <v>214.99999956786633</v>
      </c>
      <c r="G2179" s="443">
        <f>SUM(G2173:G2178)</f>
        <v>215.00000095516444</v>
      </c>
      <c r="H2179" s="443">
        <f>SUM(H2173:H2178)</f>
        <v>236.49999830722808</v>
      </c>
      <c r="I2179" s="443">
        <f>SUM(I2173:I2178)</f>
        <v>260.15000085085632</v>
      </c>
      <c r="J2179" s="443">
        <f>SUM(J2173:J2178)</f>
        <v>275.00000035613772</v>
      </c>
      <c r="K2179" s="443">
        <f>SUM(K2173:K2178)</f>
        <v>240.33000000745056</v>
      </c>
    </row>
    <row r="2180" spans="1:11" x14ac:dyDescent="0.25">
      <c r="A2180" s="164" t="s">
        <v>1060</v>
      </c>
      <c r="B2180" s="165" t="s">
        <v>1059</v>
      </c>
      <c r="C2180" s="374" t="str">
        <f>"FCTYF_"&amp;B2180</f>
        <v>FCTYF_TOUS</v>
      </c>
      <c r="D2180" s="374" t="s">
        <v>947</v>
      </c>
      <c r="E2180" s="428" t="s">
        <v>520</v>
      </c>
      <c r="F2180" s="429">
        <f>F52+F204+F356+F508+F660+F812+F964+F1116+F1268+F1420+F1572+F1724+F1876+F2028</f>
        <v>0</v>
      </c>
      <c r="G2180" s="429">
        <f>G52+G204+G356+G508+G660+G812+G964+G1116+G1268+G1420+G1572+G1724+G1876+G2028</f>
        <v>0</v>
      </c>
      <c r="H2180" s="429">
        <f>H52+H204+H356+H508+H660+H812+H964+H1116+H1268+H1420+H1572+H1724+H1876+H2028</f>
        <v>0</v>
      </c>
      <c r="I2180" s="429">
        <f>I52+I204+I356+I508+I660+I812+I964+I1116+I1268+I1420+I1572+I1724+I1876+I2028</f>
        <v>0</v>
      </c>
      <c r="J2180" s="429">
        <f>J52+J204+J356+J508+J660+J812+J964+J1116+J1268+J1420+J1572+J1724+J1876+J2028</f>
        <v>0</v>
      </c>
      <c r="K2180" s="429">
        <f>K52+K204+K356+K508+K660+K812+K964+K1116+K1268+K1420+K1572+K1724+K1876+K2028</f>
        <v>0</v>
      </c>
    </row>
    <row r="2181" spans="1:11" x14ac:dyDescent="0.25">
      <c r="A2181" s="164" t="s">
        <v>1060</v>
      </c>
      <c r="B2181" s="165" t="s">
        <v>1059</v>
      </c>
      <c r="C2181" s="374" t="str">
        <f>"FCTYF_"&amp;B2181</f>
        <v>FCTYF_TOUS</v>
      </c>
      <c r="D2181" s="374" t="s">
        <v>948</v>
      </c>
      <c r="E2181" s="428" t="s">
        <v>520</v>
      </c>
      <c r="F2181" s="429">
        <f>F53+F205+F357+F509+F661+F813+F965+F1117+F1269+F1421+F1573+F1725+F1877+F2029</f>
        <v>0</v>
      </c>
      <c r="G2181" s="429">
        <f>G53+G205+G357+G509+G661+G813+G965+G1117+G1269+G1421+G1573+G1725+G1877+G2029</f>
        <v>0</v>
      </c>
      <c r="H2181" s="429">
        <f>H53+H205+H357+H509+H661+H813+H965+H1117+H1269+H1421+H1573+H1725+H1877+H2029</f>
        <v>0</v>
      </c>
      <c r="I2181" s="429">
        <f>I53+I205+I357+I509+I661+I813+I965+I1117+I1269+I1421+I1573+I1725+I1877+I2029</f>
        <v>0</v>
      </c>
      <c r="J2181" s="429">
        <f>J53+J205+J357+J509+J661+J813+J965+J1117+J1269+J1421+J1573+J1725+J1877+J2029</f>
        <v>0</v>
      </c>
      <c r="K2181" s="429">
        <f>K53+K205+K357+K509+K661+K813+K965+K1117+K1269+K1421+K1573+K1725+K1877+K2029</f>
        <v>0</v>
      </c>
    </row>
    <row r="2182" spans="1:11" x14ac:dyDescent="0.25">
      <c r="A2182" s="164" t="s">
        <v>1060</v>
      </c>
      <c r="B2182" s="165" t="s">
        <v>1059</v>
      </c>
      <c r="C2182" s="374" t="str">
        <f>"FCTYF_"&amp;B2182</f>
        <v>FCTYF_TOUS</v>
      </c>
      <c r="D2182" s="374" t="s">
        <v>961</v>
      </c>
      <c r="E2182" s="428" t="s">
        <v>520</v>
      </c>
      <c r="F2182" s="429">
        <f>F54+F206+F358+F510+F662+F814+F966+F1118+F1270+F1422+F1574+F1726+F1878+F2030</f>
        <v>0</v>
      </c>
      <c r="G2182" s="429">
        <f>G54+G206+G358+G510+G662+G814+G966+G1118+G1270+G1422+G1574+G1726+G1878+G2030</f>
        <v>0</v>
      </c>
      <c r="H2182" s="429">
        <f>H54+H206+H358+H510+H662+H814+H966+H1118+H1270+H1422+H1574+H1726+H1878+H2030</f>
        <v>0</v>
      </c>
      <c r="I2182" s="429">
        <f>I54+I206+I358+I510+I662+I814+I966+I1118+I1270+I1422+I1574+I1726+I1878+I2030</f>
        <v>0</v>
      </c>
      <c r="J2182" s="429">
        <f>J54+J206+J358+J510+J662+J814+J966+J1118+J1270+J1422+J1574+J1726+J1878+J2030</f>
        <v>0</v>
      </c>
      <c r="K2182" s="429">
        <f>K54+K206+K358+K510+K662+K814+K966+K1118+K1270+K1422+K1574+K1726+K1878+K2030</f>
        <v>0</v>
      </c>
    </row>
    <row r="2183" spans="1:11" x14ac:dyDescent="0.25">
      <c r="A2183" s="164" t="s">
        <v>1060</v>
      </c>
      <c r="B2183" s="165" t="s">
        <v>1059</v>
      </c>
      <c r="C2183" s="374" t="str">
        <f>"FCTYF_"&amp;B2183</f>
        <v>FCTYF_TOUS</v>
      </c>
      <c r="D2183" s="374" t="s">
        <v>962</v>
      </c>
      <c r="E2183" s="428" t="s">
        <v>520</v>
      </c>
      <c r="F2183" s="429">
        <f>F55+F207+F359+F511+F663+F815+F967+F1119+F1271+F1423+F1575+F1727+F1879+F2031</f>
        <v>0</v>
      </c>
      <c r="G2183" s="429">
        <f>G55+G207+G359+G511+G663+G815+G967+G1119+G1271+G1423+G1575+G1727+G1879+G2031</f>
        <v>0</v>
      </c>
      <c r="H2183" s="429">
        <f>H55+H207+H359+H511+H663+H815+H967+H1119+H1271+H1423+H1575+H1727+H1879+H2031</f>
        <v>0</v>
      </c>
      <c r="I2183" s="429">
        <f>I55+I207+I359+I511+I663+I815+I967+I1119+I1271+I1423+I1575+I1727+I1879+I2031</f>
        <v>0</v>
      </c>
      <c r="J2183" s="429">
        <f>J55+J207+J359+J511+J663+J815+J967+J1119+J1271+J1423+J1575+J1727+J1879+J2031</f>
        <v>0</v>
      </c>
      <c r="K2183" s="429">
        <f>K55+K207+K359+K511+K663+K815+K967+K1119+K1271+K1423+K1575+K1727+K1879+K2031</f>
        <v>0</v>
      </c>
    </row>
    <row r="2184" spans="1:11" x14ac:dyDescent="0.25">
      <c r="A2184" s="164" t="s">
        <v>1060</v>
      </c>
      <c r="B2184" s="165" t="s">
        <v>1059</v>
      </c>
      <c r="C2184" s="374" t="str">
        <f>"FCTYF_"&amp;B2184</f>
        <v>FCTYF_TOUS</v>
      </c>
      <c r="D2184" s="374" t="s">
        <v>973</v>
      </c>
      <c r="E2184" s="428" t="s">
        <v>520</v>
      </c>
      <c r="F2184" s="429">
        <f>F56+F208+F360+F512+F664+F816+F968+F1120+F1272+F1424+F1576+F1728+F1880+F2032</f>
        <v>0</v>
      </c>
      <c r="G2184" s="429">
        <f>G56+G208+G360+G512+G664+G816+G968+G1120+G1272+G1424+G1576+G1728+G1880+G2032</f>
        <v>0</v>
      </c>
      <c r="H2184" s="429">
        <f>H56+H208+H360+H512+H664+H816+H968+H1120+H1272+H1424+H1576+H1728+H1880+H2032</f>
        <v>0</v>
      </c>
      <c r="I2184" s="429">
        <f>I56+I208+I360+I512+I664+I816+I968+I1120+I1272+I1424+I1576+I1728+I1880+I2032</f>
        <v>0</v>
      </c>
      <c r="J2184" s="429">
        <f>J56+J208+J360+J512+J664+J816+J968+J1120+J1272+J1424+J1576+J1728+J1880+J2032</f>
        <v>0</v>
      </c>
      <c r="K2184" s="429">
        <f>K56+K208+K360+K512+K664+K816+K968+K1120+K1272+K1424+K1576+K1728+K1880+K2032</f>
        <v>0</v>
      </c>
    </row>
    <row r="2185" spans="1:11" x14ac:dyDescent="0.25">
      <c r="A2185" s="164" t="s">
        <v>1060</v>
      </c>
      <c r="B2185" s="165" t="s">
        <v>1059</v>
      </c>
      <c r="C2185" s="374" t="str">
        <f>"FCTYF_"&amp;B2185</f>
        <v>FCTYF_TOUS</v>
      </c>
      <c r="D2185" s="374" t="s">
        <v>974</v>
      </c>
      <c r="E2185" s="428" t="s">
        <v>520</v>
      </c>
      <c r="F2185" s="429">
        <f>F57+F209+F361+F513+F665+F817+F969+F1121+F1273+F1425+F1577+F1729+F1881+F2033</f>
        <v>0</v>
      </c>
      <c r="G2185" s="429">
        <f>G57+G209+G361+G513+G665+G817+G969+G1121+G1273+G1425+G1577+G1729+G1881+G2033</f>
        <v>0</v>
      </c>
      <c r="H2185" s="429">
        <f>H57+H209+H361+H513+H665+H817+H969+H1121+H1273+H1425+H1577+H1729+H1881+H2033</f>
        <v>0</v>
      </c>
      <c r="I2185" s="429">
        <f>I57+I209+I361+I513+I665+I817+I969+I1121+I1273+I1425+I1577+I1729+I1881+I2033</f>
        <v>0</v>
      </c>
      <c r="J2185" s="429">
        <f>J57+J209+J361+J513+J665+J817+J969+J1121+J1273+J1425+J1577+J1729+J1881+J2033</f>
        <v>0</v>
      </c>
      <c r="K2185" s="429">
        <f>K57+K209+K361+K513+K665+K817+K969+K1121+K1273+K1425+K1577+K1729+K1881+K2033</f>
        <v>0</v>
      </c>
    </row>
    <row r="2186" spans="1:11" x14ac:dyDescent="0.25">
      <c r="A2186" s="164" t="s">
        <v>1060</v>
      </c>
      <c r="B2186" s="444" t="s">
        <v>1059</v>
      </c>
      <c r="C2186" s="441" t="str">
        <f>"FCTYF_"&amp;B2186</f>
        <v>FCTYF_TOUS</v>
      </c>
      <c r="D2186" s="445"/>
      <c r="E2186" s="442" t="s">
        <v>520</v>
      </c>
      <c r="F2186" s="443">
        <f>SUM(F2180:F2185)</f>
        <v>0</v>
      </c>
      <c r="G2186" s="443">
        <f>SUM(G2180:G2185)</f>
        <v>0</v>
      </c>
      <c r="H2186" s="443">
        <f>SUM(H2180:H2185)</f>
        <v>0</v>
      </c>
      <c r="I2186" s="443">
        <f>SUM(I2180:I2185)</f>
        <v>0</v>
      </c>
      <c r="J2186" s="443">
        <f>SUM(J2180:J2185)</f>
        <v>0</v>
      </c>
      <c r="K2186" s="443">
        <f>SUM(K2180:K2185)</f>
        <v>0</v>
      </c>
    </row>
    <row r="2187" spans="1:11" x14ac:dyDescent="0.25">
      <c r="A2187" s="164" t="s">
        <v>1060</v>
      </c>
      <c r="B2187" s="165" t="s">
        <v>1059</v>
      </c>
      <c r="C2187" s="374" t="str">
        <f>"FCTYF_"&amp;B2187</f>
        <v>FCTYF_TOUS</v>
      </c>
      <c r="D2187" s="374" t="s">
        <v>818</v>
      </c>
      <c r="E2187" s="428" t="s">
        <v>551</v>
      </c>
      <c r="F2187" s="429">
        <f>F59+F211+F363+F515+F667+F819+F971+F1123+F1275+F1427+F1579+F1731+F1883+F2035</f>
        <v>0</v>
      </c>
      <c r="G2187" s="429">
        <f>G59+G211+G363+G515+G667+G819+G971+G1123+G1275+G1427+G1579+G1731+G1883+G2035</f>
        <v>0</v>
      </c>
      <c r="H2187" s="429">
        <f>H59+H211+H363+H515+H667+H819+H971+H1123+H1275+H1427+H1579+H1731+H1883+H2035</f>
        <v>0</v>
      </c>
      <c r="I2187" s="429">
        <f>I59+I211+I363+I515+I667+I819+I971+I1123+I1275+I1427+I1579+I1731+I1883+I2035</f>
        <v>0</v>
      </c>
      <c r="J2187" s="429">
        <f>J59+J211+J363+J515+J667+J819+J971+J1123+J1275+J1427+J1579+J1731+J1883+J2035</f>
        <v>0</v>
      </c>
      <c r="K2187" s="429">
        <f>K59+K211+K363+K515+K667+K819+K971+K1123+K1275+K1427+K1579+K1731+K1883+K2035</f>
        <v>0</v>
      </c>
    </row>
    <row r="2188" spans="1:11" x14ac:dyDescent="0.25">
      <c r="A2188" s="164" t="s">
        <v>1060</v>
      </c>
      <c r="B2188" s="165" t="s">
        <v>1059</v>
      </c>
      <c r="C2188" s="374" t="str">
        <f>"FCTYF_"&amp;B2188</f>
        <v>FCTYF_TOUS</v>
      </c>
      <c r="D2188" s="374" t="s">
        <v>819</v>
      </c>
      <c r="E2188" s="428" t="s">
        <v>551</v>
      </c>
      <c r="F2188" s="429">
        <f>F60+F212+F364+F516+F668+F820+F972+F1124+F1276+F1428+F1580+F1732+F1884+F2036</f>
        <v>0</v>
      </c>
      <c r="G2188" s="429">
        <f>G60+G212+G364+G516+G668+G820+G972+G1124+G1276+G1428+G1580+G1732+G1884+G2036</f>
        <v>0</v>
      </c>
      <c r="H2188" s="429">
        <f>H60+H212+H364+H516+H668+H820+H972+H1124+H1276+H1428+H1580+H1732+H1884+H2036</f>
        <v>0</v>
      </c>
      <c r="I2188" s="429">
        <f>I60+I212+I364+I516+I668+I820+I972+I1124+I1276+I1428+I1580+I1732+I1884+I2036</f>
        <v>0</v>
      </c>
      <c r="J2188" s="429">
        <f>J60+J212+J364+J516+J668+J820+J972+J1124+J1276+J1428+J1580+J1732+J1884+J2036</f>
        <v>0</v>
      </c>
      <c r="K2188" s="429">
        <f>K60+K212+K364+K516+K668+K820+K972+K1124+K1276+K1428+K1580+K1732+K1884+K2036</f>
        <v>0</v>
      </c>
    </row>
    <row r="2189" spans="1:11" x14ac:dyDescent="0.25">
      <c r="A2189" s="164" t="s">
        <v>1060</v>
      </c>
      <c r="B2189" s="165" t="s">
        <v>1059</v>
      </c>
      <c r="C2189" s="374" t="str">
        <f>"FCTYF_"&amp;B2189</f>
        <v>FCTYF_TOUS</v>
      </c>
      <c r="D2189" s="374" t="s">
        <v>820</v>
      </c>
      <c r="E2189" s="428" t="s">
        <v>551</v>
      </c>
      <c r="F2189" s="429">
        <f>F61+F213+F365+F517+F669+F821+F973+F1125+F1277+F1429+F1581+F1733+F1885+F2037</f>
        <v>0</v>
      </c>
      <c r="G2189" s="429">
        <f>G61+G213+G365+G517+G669+G821+G973+G1125+G1277+G1429+G1581+G1733+G1885+G2037</f>
        <v>0</v>
      </c>
      <c r="H2189" s="429">
        <f>H61+H213+H365+H517+H669+H821+H973+H1125+H1277+H1429+H1581+H1733+H1885+H2037</f>
        <v>0</v>
      </c>
      <c r="I2189" s="429">
        <f>I61+I213+I365+I517+I669+I821+I973+I1125+I1277+I1429+I1581+I1733+I1885+I2037</f>
        <v>0</v>
      </c>
      <c r="J2189" s="429">
        <f>J61+J213+J365+J517+J669+J821+J973+J1125+J1277+J1429+J1581+J1733+J1885+J2037</f>
        <v>0</v>
      </c>
      <c r="K2189" s="429">
        <f>K61+K213+K365+K517+K669+K821+K973+K1125+K1277+K1429+K1581+K1733+K1885+K2037</f>
        <v>0</v>
      </c>
    </row>
    <row r="2190" spans="1:11" x14ac:dyDescent="0.25">
      <c r="A2190" s="164" t="s">
        <v>1060</v>
      </c>
      <c r="B2190" s="444" t="s">
        <v>1059</v>
      </c>
      <c r="C2190" s="441" t="str">
        <f>"FCTYF_"&amp;B2190</f>
        <v>FCTYF_TOUS</v>
      </c>
      <c r="D2190" s="445"/>
      <c r="E2190" s="442" t="s">
        <v>551</v>
      </c>
      <c r="F2190" s="443">
        <f>SUM(F2187:F2189)</f>
        <v>0</v>
      </c>
      <c r="G2190" s="443">
        <f>SUM(G2187:G2189)</f>
        <v>0</v>
      </c>
      <c r="H2190" s="443">
        <f>SUM(H2187:H2189)</f>
        <v>0</v>
      </c>
      <c r="I2190" s="443">
        <f>SUM(I2187:I2189)</f>
        <v>0</v>
      </c>
      <c r="J2190" s="443">
        <f>SUM(J2187:J2189)</f>
        <v>0</v>
      </c>
      <c r="K2190" s="443">
        <f>SUM(K2187:K2189)</f>
        <v>0</v>
      </c>
    </row>
    <row r="2191" spans="1:11" x14ac:dyDescent="0.25">
      <c r="A2191" s="164" t="s">
        <v>1060</v>
      </c>
      <c r="B2191" s="165" t="s">
        <v>1059</v>
      </c>
      <c r="C2191" s="374" t="str">
        <f>"FCTYF_"&amp;B2191</f>
        <v>FCTYF_TOUS</v>
      </c>
      <c r="D2191" s="374" t="s">
        <v>821</v>
      </c>
      <c r="E2191" s="428" t="s">
        <v>1056</v>
      </c>
      <c r="F2191" s="429">
        <f>F63+F215+F367+F519+F671+F823+F975+F1127+F1279+F1431+F1583+F1735+F1887+F2039</f>
        <v>176.60879149287939</v>
      </c>
      <c r="G2191" s="429">
        <f>G63+G215+G367+G519+G671+G823+G975+G1127+G1279+G1431+G1583+G1735+G1887+G2039</f>
        <v>0</v>
      </c>
      <c r="H2191" s="429">
        <f>H63+H215+H367+H519+H671+H823+H975+H1127+H1279+H1431+H1583+H1735+H1887+H2039</f>
        <v>181.10012950003147</v>
      </c>
      <c r="I2191" s="429">
        <f>I63+I215+I367+I519+I671+I823+I975+I1127+I1279+I1431+I1583+I1735+I1887+I2039</f>
        <v>94.669503468275067</v>
      </c>
      <c r="J2191" s="429">
        <f>J63+J215+J367+J519+J671+J823+J975+J1127+J1279+J1431+J1583+J1735+J1887+J2039</f>
        <v>330.25425864756107</v>
      </c>
      <c r="K2191" s="429">
        <f>K63+K215+K367+K519+K671+K823+K975+K1127+K1279+K1431+K1583+K1735+K1887+K2039</f>
        <v>156.52653662174941</v>
      </c>
    </row>
    <row r="2192" spans="1:11" x14ac:dyDescent="0.25">
      <c r="A2192" s="164" t="s">
        <v>1060</v>
      </c>
      <c r="B2192" s="165" t="s">
        <v>1059</v>
      </c>
      <c r="C2192" s="374" t="str">
        <f>"FCTYF_"&amp;B2192</f>
        <v>FCTYF_TOUS</v>
      </c>
      <c r="D2192" s="374" t="s">
        <v>822</v>
      </c>
      <c r="E2192" s="428" t="s">
        <v>1056</v>
      </c>
      <c r="F2192" s="429">
        <f>F64+F216+F368+F520+F672+F824+F976+F1128+F1280+F1432+F1584+F1736+F1888+F2040</f>
        <v>0</v>
      </c>
      <c r="G2192" s="429">
        <f>G64+G216+G368+G520+G672+G824+G976+G1128+G1280+G1432+G1584+G1736+G1888+G2040</f>
        <v>0</v>
      </c>
      <c r="H2192" s="429">
        <f>H64+H216+H368+H520+H672+H824+H976+H1128+H1280+H1432+H1584+H1736+H1888+H2040</f>
        <v>0</v>
      </c>
      <c r="I2192" s="429">
        <f>I64+I216+I368+I520+I672+I824+I976+I1128+I1280+I1432+I1584+I1736+I1888+I2040</f>
        <v>0</v>
      </c>
      <c r="J2192" s="429">
        <f>J64+J216+J368+J520+J672+J824+J976+J1128+J1280+J1432+J1584+J1736+J1888+J2040</f>
        <v>0</v>
      </c>
      <c r="K2192" s="429">
        <f>K64+K216+K368+K520+K672+K824+K976+K1128+K1280+K1432+K1584+K1736+K1888+K2040</f>
        <v>0</v>
      </c>
    </row>
    <row r="2193" spans="1:11" x14ac:dyDescent="0.25">
      <c r="A2193" s="164" t="s">
        <v>1060</v>
      </c>
      <c r="B2193" s="165" t="s">
        <v>1059</v>
      </c>
      <c r="C2193" s="374" t="str">
        <f>"FCTYF_"&amp;B2193</f>
        <v>FCTYF_TOUS</v>
      </c>
      <c r="D2193" s="374" t="s">
        <v>823</v>
      </c>
      <c r="E2193" s="428" t="s">
        <v>1056</v>
      </c>
      <c r="F2193" s="429">
        <f>F65+F217+F369+F521+F673+F825+F977+F1129+F1281+F1433+F1585+F1737+F1889+F2041</f>
        <v>0</v>
      </c>
      <c r="G2193" s="429">
        <f>G65+G217+G369+G521+G673+G825+G977+G1129+G1281+G1433+G1585+G1737+G1889+G2041</f>
        <v>0</v>
      </c>
      <c r="H2193" s="429">
        <f>H65+H217+H369+H521+H673+H825+H977+H1129+H1281+H1433+H1585+H1737+H1889+H2041</f>
        <v>0</v>
      </c>
      <c r="I2193" s="429">
        <f>I65+I217+I369+I521+I673+I825+I977+I1129+I1281+I1433+I1585+I1737+I1889+I2041</f>
        <v>0</v>
      </c>
      <c r="J2193" s="429">
        <f>J65+J217+J369+J521+J673+J825+J977+J1129+J1281+J1433+J1585+J1737+J1889+J2041</f>
        <v>0</v>
      </c>
      <c r="K2193" s="429">
        <f>K65+K217+K369+K521+K673+K825+K977+K1129+K1281+K1433+K1585+K1737+K1889+K2041</f>
        <v>0</v>
      </c>
    </row>
    <row r="2194" spans="1:11" x14ac:dyDescent="0.25">
      <c r="A2194" s="164" t="s">
        <v>1060</v>
      </c>
      <c r="B2194" s="444" t="s">
        <v>1059</v>
      </c>
      <c r="C2194" s="441" t="str">
        <f>"FCTYF_"&amp;B2194</f>
        <v>FCTYF_TOUS</v>
      </c>
      <c r="D2194" s="445"/>
      <c r="E2194" s="442" t="s">
        <v>1056</v>
      </c>
      <c r="F2194" s="443">
        <f>SUM(F2191:F2193)</f>
        <v>176.60879149287939</v>
      </c>
      <c r="G2194" s="443">
        <f>SUM(G2191:G2193)</f>
        <v>0</v>
      </c>
      <c r="H2194" s="443">
        <f>SUM(H2191:H2193)</f>
        <v>181.10012950003147</v>
      </c>
      <c r="I2194" s="443">
        <f>SUM(I2191:I2193)</f>
        <v>94.669503468275067</v>
      </c>
      <c r="J2194" s="443">
        <f>SUM(J2191:J2193)</f>
        <v>330.25425864756107</v>
      </c>
      <c r="K2194" s="443">
        <f>SUM(K2191:K2193)</f>
        <v>156.52653662174941</v>
      </c>
    </row>
    <row r="2195" spans="1:11" x14ac:dyDescent="0.25">
      <c r="A2195" s="164" t="s">
        <v>1060</v>
      </c>
      <c r="B2195" s="165" t="s">
        <v>1059</v>
      </c>
      <c r="C2195" s="374" t="str">
        <f>"FCTYF_"&amp;B2195</f>
        <v>FCTYF_TOUS</v>
      </c>
      <c r="D2195" s="374" t="s">
        <v>824</v>
      </c>
      <c r="E2195" s="428" t="s">
        <v>1057</v>
      </c>
      <c r="F2195" s="429">
        <f>F67+F219+F371+F523+F675+F827+F979+F1131+F1283+F1435+F1587+F1739+F1891+F2043</f>
        <v>0</v>
      </c>
      <c r="G2195" s="429">
        <f>G67+G219+G371+G523+G675+G827+G979+G1131+G1283+G1435+G1587+G1739+G1891+G2043</f>
        <v>0</v>
      </c>
      <c r="H2195" s="429">
        <f>H67+H219+H371+H523+H675+H827+H979+H1131+H1283+H1435+H1587+H1739+H1891+H2043</f>
        <v>0</v>
      </c>
      <c r="I2195" s="429">
        <f>I67+I219+I371+I523+I675+I827+I979+I1131+I1283+I1435+I1587+I1739+I1891+I2043</f>
        <v>0</v>
      </c>
      <c r="J2195" s="429">
        <f>J67+J219+J371+J523+J675+J827+J979+J1131+J1283+J1435+J1587+J1739+J1891+J2043</f>
        <v>0</v>
      </c>
      <c r="K2195" s="429">
        <f>K67+K219+K371+K523+K675+K827+K979+K1131+K1283+K1435+K1587+K1739+K1891+K2043</f>
        <v>0</v>
      </c>
    </row>
    <row r="2196" spans="1:11" x14ac:dyDescent="0.25">
      <c r="A2196" s="164" t="s">
        <v>1060</v>
      </c>
      <c r="B2196" s="165" t="s">
        <v>1059</v>
      </c>
      <c r="C2196" s="374" t="str">
        <f>"FCTYF_"&amp;B2196</f>
        <v>FCTYF_TOUS</v>
      </c>
      <c r="D2196" s="374" t="s">
        <v>825</v>
      </c>
      <c r="E2196" s="428" t="s">
        <v>1057</v>
      </c>
      <c r="F2196" s="429">
        <f>F68+F220+F372+F524+F676+F828+F980+F1132+F1284+F1436+F1588+F1740+F1892+F2044</f>
        <v>1823.3912146121265</v>
      </c>
      <c r="G2196" s="429">
        <f>G68+G220+G372+G524+G676+G828+G980+G1132+G1284+G1436+G1588+G1740+G1892+G2044</f>
        <v>2000.0000023558734</v>
      </c>
      <c r="H2196" s="429">
        <f>H68+H220+H372+H524+H676+H828+H980+H1132+H1284+H1436+H1588+H1740+H1892+H2044</f>
        <v>1418.8998775735497</v>
      </c>
      <c r="I2196" s="429">
        <f>I68+I220+I372+I524+I676+I828+I980+I1132+I1284+I1436+I1588+I1740+I1892+I2044</f>
        <v>1505.7877393543722</v>
      </c>
      <c r="J2196" s="429">
        <f>J68+J220+J372+J524+J676+J828+J980+J1132+J1284+J1436+J1588+J1740+J1892+J2044</f>
        <v>1269.7457446873186</v>
      </c>
      <c r="K2196" s="429">
        <f>K68+K220+K372+K524+K676+K828+K980+K1132+K1284+K1436+K1588+K1740+K1892+K2044</f>
        <v>1603.5649157166481</v>
      </c>
    </row>
    <row r="2197" spans="1:11" x14ac:dyDescent="0.25">
      <c r="A2197" s="164" t="s">
        <v>1060</v>
      </c>
      <c r="B2197" s="165" t="s">
        <v>1059</v>
      </c>
      <c r="C2197" s="374" t="str">
        <f>"FCTYF_"&amp;B2197</f>
        <v>FCTYF_TOUS</v>
      </c>
      <c r="D2197" s="374" t="s">
        <v>826</v>
      </c>
      <c r="E2197" s="428" t="s">
        <v>1057</v>
      </c>
      <c r="F2197" s="429">
        <f>F69+F221+F373+F525+F677+F829+F981+F1133+F1285+F1437+F1589+F1741+F1893+F2045</f>
        <v>0</v>
      </c>
      <c r="G2197" s="429">
        <f>G69+G221+G373+G525+G677+G829+G981+G1133+G1285+G1437+G1589+G1741+G1893+G2045</f>
        <v>0</v>
      </c>
      <c r="H2197" s="429">
        <f>H69+H221+H373+H525+H677+H829+H981+H1133+H1285+H1437+H1589+H1741+H1893+H2045</f>
        <v>0</v>
      </c>
      <c r="I2197" s="429">
        <f>I69+I221+I373+I525+I677+I829+I981+I1133+I1285+I1437+I1589+I1741+I1893+I2045</f>
        <v>0</v>
      </c>
      <c r="J2197" s="429">
        <f>J69+J221+J373+J525+J677+J829+J981+J1133+J1285+J1437+J1589+J1741+J1893+J2045</f>
        <v>0</v>
      </c>
      <c r="K2197" s="429">
        <f>K69+K221+K373+K525+K677+K829+K981+K1133+K1285+K1437+K1589+K1741+K1893+K2045</f>
        <v>0</v>
      </c>
    </row>
    <row r="2198" spans="1:11" x14ac:dyDescent="0.25">
      <c r="A2198" s="164" t="s">
        <v>1060</v>
      </c>
      <c r="B2198" s="165" t="s">
        <v>1059</v>
      </c>
      <c r="C2198" s="374" t="str">
        <f>"FCTYF_"&amp;B2198</f>
        <v>FCTYF_TOUS</v>
      </c>
      <c r="D2198" s="374" t="s">
        <v>827</v>
      </c>
      <c r="E2198" s="428" t="s">
        <v>1057</v>
      </c>
      <c r="F2198" s="429">
        <f>F70+F222+F374+F526+F678+F830+F982+F1134+F1286+F1438+F1590+F1742+F1894+F2046</f>
        <v>0</v>
      </c>
      <c r="G2198" s="429">
        <f>G70+G222+G374+G526+G678+G830+G982+G1134+G1286+G1438+G1590+G1742+G1894+G2046</f>
        <v>0</v>
      </c>
      <c r="H2198" s="429">
        <f>H70+H222+H374+H526+H678+H830+H982+H1134+H1286+H1438+H1590+H1742+H1894+H2046</f>
        <v>0</v>
      </c>
      <c r="I2198" s="429">
        <f>I70+I222+I374+I526+I678+I830+I982+I1134+I1286+I1438+I1590+I1742+I1894+I2046</f>
        <v>0</v>
      </c>
      <c r="J2198" s="429">
        <f>J70+J222+J374+J526+J678+J830+J982+J1134+J1286+J1438+J1590+J1742+J1894+J2046</f>
        <v>0</v>
      </c>
      <c r="K2198" s="429">
        <f>K70+K222+K374+K526+K678+K830+K982+K1134+K1286+K1438+K1590+K1742+K1894+K2046</f>
        <v>0</v>
      </c>
    </row>
    <row r="2199" spans="1:11" x14ac:dyDescent="0.25">
      <c r="A2199" s="164" t="s">
        <v>1060</v>
      </c>
      <c r="B2199" s="165" t="s">
        <v>1059</v>
      </c>
      <c r="C2199" s="374" t="str">
        <f>"FCTYF_"&amp;B2199</f>
        <v>FCTYF_TOUS</v>
      </c>
      <c r="D2199" s="374" t="s">
        <v>828</v>
      </c>
      <c r="E2199" s="428" t="s">
        <v>1057</v>
      </c>
      <c r="F2199" s="429">
        <f>F71+F223+F375+F527+F679+F831+F983+F1135+F1287+F1439+F1591+F1743+F1895+F2047</f>
        <v>0</v>
      </c>
      <c r="G2199" s="429">
        <f>G71+G223+G375+G527+G679+G831+G983+G1135+G1287+G1439+G1591+G1743+G1895+G2047</f>
        <v>0</v>
      </c>
      <c r="H2199" s="429">
        <f>H71+H223+H375+H527+H679+H831+H983+H1135+H1287+H1439+H1591+H1743+H1895+H2047</f>
        <v>0</v>
      </c>
      <c r="I2199" s="429">
        <f>I71+I223+I375+I527+I679+I831+I983+I1135+I1287+I1439+I1591+I1743+I1895+I2047</f>
        <v>0</v>
      </c>
      <c r="J2199" s="429">
        <f>J71+J223+J375+J527+J679+J831+J983+J1135+J1287+J1439+J1591+J1743+J1895+J2047</f>
        <v>0</v>
      </c>
      <c r="K2199" s="429">
        <f>K71+K223+K375+K527+K679+K831+K983+K1135+K1287+K1439+K1591+K1743+K1895+K2047</f>
        <v>0</v>
      </c>
    </row>
    <row r="2200" spans="1:11" x14ac:dyDescent="0.25">
      <c r="A2200" s="164" t="s">
        <v>1060</v>
      </c>
      <c r="B2200" s="165" t="s">
        <v>1059</v>
      </c>
      <c r="C2200" s="374" t="str">
        <f>"FCTYF_"&amp;B2200</f>
        <v>FCTYF_TOUS</v>
      </c>
      <c r="D2200" s="374" t="s">
        <v>829</v>
      </c>
      <c r="E2200" s="428" t="s">
        <v>1057</v>
      </c>
      <c r="F2200" s="429">
        <f>F72+F224+F376+F528+F680+F832+F984+F1136+F1288+F1440+F1592+F1744+F1896+F2048</f>
        <v>0</v>
      </c>
      <c r="G2200" s="429">
        <f>G72+G224+G376+G528+G680+G832+G984+G1136+G1288+G1440+G1592+G1744+G1896+G2048</f>
        <v>0</v>
      </c>
      <c r="H2200" s="429">
        <f>H72+H224+H376+H528+H680+H832+H984+H1136+H1288+H1440+H1592+H1744+H1896+H2048</f>
        <v>0</v>
      </c>
      <c r="I2200" s="429">
        <f>I72+I224+I376+I528+I680+I832+I984+I1136+I1288+I1440+I1592+I1744+I1896+I2048</f>
        <v>0</v>
      </c>
      <c r="J2200" s="429">
        <f>J72+J224+J376+J528+J680+J832+J984+J1136+J1288+J1440+J1592+J1744+J1896+J2048</f>
        <v>0</v>
      </c>
      <c r="K2200" s="429">
        <f>K72+K224+K376+K528+K680+K832+K984+K1136+K1288+K1440+K1592+K1744+K1896+K2048</f>
        <v>0</v>
      </c>
    </row>
    <row r="2201" spans="1:11" x14ac:dyDescent="0.25">
      <c r="A2201" s="164" t="s">
        <v>1060</v>
      </c>
      <c r="B2201" s="444" t="s">
        <v>1059</v>
      </c>
      <c r="C2201" s="441" t="str">
        <f>"FCTYF_"&amp;B2201</f>
        <v>FCTYF_TOUS</v>
      </c>
      <c r="D2201" s="445"/>
      <c r="E2201" s="442" t="s">
        <v>1057</v>
      </c>
      <c r="F2201" s="443">
        <f>SUM(F2195:F2200)</f>
        <v>1823.3912146121265</v>
      </c>
      <c r="G2201" s="443">
        <f>SUM(G2195:G2200)</f>
        <v>2000.0000023558734</v>
      </c>
      <c r="H2201" s="443">
        <f>SUM(H2195:H2200)</f>
        <v>1418.8998775735497</v>
      </c>
      <c r="I2201" s="443">
        <f>SUM(I2195:I2200)</f>
        <v>1505.7877393543722</v>
      </c>
      <c r="J2201" s="443">
        <f>SUM(J2195:J2200)</f>
        <v>1269.7457446873186</v>
      </c>
      <c r="K2201" s="443">
        <f>SUM(K2195:K2200)</f>
        <v>1603.5649157166481</v>
      </c>
    </row>
    <row r="2202" spans="1:11" x14ac:dyDescent="0.25">
      <c r="A2202" s="164" t="s">
        <v>1060</v>
      </c>
      <c r="B2202" s="165" t="s">
        <v>1059</v>
      </c>
      <c r="C2202" s="374" t="str">
        <f>"FCTYF_"&amp;B2202</f>
        <v>FCTYF_TOUS</v>
      </c>
      <c r="D2202" s="374" t="s">
        <v>830</v>
      </c>
      <c r="E2202" s="428" t="s">
        <v>1058</v>
      </c>
      <c r="F2202" s="429">
        <f>F74+F226+F378+F530+F682+F834+F986+F1138+F1290+F1442+F1594+F1746+F1898+F2050</f>
        <v>0</v>
      </c>
      <c r="G2202" s="429">
        <f>G74+G226+G378+G530+G682+G834+G986+G1138+G1290+G1442+G1594+G1746+G1898+G2050</f>
        <v>0</v>
      </c>
      <c r="H2202" s="429">
        <f>H74+H226+H378+H530+H682+H834+H986+H1138+H1290+H1442+H1594+H1746+H1898+H2050</f>
        <v>0</v>
      </c>
      <c r="I2202" s="429">
        <f>I74+I226+I378+I530+I682+I834+I986+I1138+I1290+I1442+I1594+I1746+I1898+I2050</f>
        <v>0</v>
      </c>
      <c r="J2202" s="429">
        <f>J74+J226+J378+J530+J682+J834+J986+J1138+J1290+J1442+J1594+J1746+J1898+J2050</f>
        <v>0</v>
      </c>
      <c r="K2202" s="429">
        <f>K74+K226+K378+K530+K682+K834+K986+K1138+K1290+K1442+K1594+K1746+K1898+K2050</f>
        <v>0</v>
      </c>
    </row>
    <row r="2203" spans="1:11" x14ac:dyDescent="0.25">
      <c r="A2203" s="164" t="s">
        <v>1060</v>
      </c>
      <c r="B2203" s="165" t="s">
        <v>1059</v>
      </c>
      <c r="C2203" s="374" t="str">
        <f>"FCTYF_"&amp;B2203</f>
        <v>FCTYF_TOUS</v>
      </c>
      <c r="D2203" s="374" t="s">
        <v>831</v>
      </c>
      <c r="E2203" s="428" t="s">
        <v>1058</v>
      </c>
      <c r="F2203" s="429">
        <f>F75+F227+F379+F531+F683+F835+F987+F1139+F1291+F1443+F1595+F1747+F1899+F2051</f>
        <v>0</v>
      </c>
      <c r="G2203" s="429">
        <f>G75+G227+G379+G531+G683+G835+G987+G1139+G1291+G1443+G1595+G1747+G1899+G2051</f>
        <v>0</v>
      </c>
      <c r="H2203" s="429">
        <f>H75+H227+H379+H531+H683+H835+H987+H1139+H1291+H1443+H1595+H1747+H1899+H2051</f>
        <v>0</v>
      </c>
      <c r="I2203" s="429">
        <f>I75+I227+I379+I531+I683+I835+I987+I1139+I1291+I1443+I1595+I1747+I1899+I2051</f>
        <v>0</v>
      </c>
      <c r="J2203" s="429">
        <f>J75+J227+J379+J531+J683+J835+J987+J1139+J1291+J1443+J1595+J1747+J1899+J2051</f>
        <v>0</v>
      </c>
      <c r="K2203" s="429">
        <f>K75+K227+K379+K531+K683+K835+K987+K1139+K1291+K1443+K1595+K1747+K1899+K2051</f>
        <v>0</v>
      </c>
    </row>
    <row r="2204" spans="1:11" x14ac:dyDescent="0.25">
      <c r="A2204" s="164" t="s">
        <v>1060</v>
      </c>
      <c r="B2204" s="165" t="s">
        <v>1059</v>
      </c>
      <c r="C2204" s="374" t="str">
        <f>"FCTYF_"&amp;B2204</f>
        <v>FCTYF_TOUS</v>
      </c>
      <c r="D2204" s="374" t="s">
        <v>832</v>
      </c>
      <c r="E2204" s="428" t="s">
        <v>1058</v>
      </c>
      <c r="F2204" s="429">
        <f>F76+F228+F380+F532+F684+F836+F988+F1140+F1292+F1444+F1596+F1748+F1900+F2052</f>
        <v>0</v>
      </c>
      <c r="G2204" s="429">
        <f>G76+G228+G380+G532+G684+G836+G988+G1140+G1292+G1444+G1596+G1748+G1900+G2052</f>
        <v>0</v>
      </c>
      <c r="H2204" s="429">
        <f>H76+H228+H380+H532+H684+H836+H988+H1140+H1292+H1444+H1596+H1748+H1900+H2052</f>
        <v>0</v>
      </c>
      <c r="I2204" s="429">
        <f>I76+I228+I380+I532+I684+I836+I988+I1140+I1292+I1444+I1596+I1748+I1900+I2052</f>
        <v>0</v>
      </c>
      <c r="J2204" s="429">
        <f>J76+J228+J380+J532+J684+J836+J988+J1140+J1292+J1444+J1596+J1748+J1900+J2052</f>
        <v>0</v>
      </c>
      <c r="K2204" s="429">
        <f>K76+K228+K380+K532+K684+K836+K988+K1140+K1292+K1444+K1596+K1748+K1900+K2052</f>
        <v>0</v>
      </c>
    </row>
    <row r="2205" spans="1:11" x14ac:dyDescent="0.25">
      <c r="A2205" s="164" t="s">
        <v>1060</v>
      </c>
      <c r="B2205" s="165" t="s">
        <v>1059</v>
      </c>
      <c r="C2205" s="374" t="str">
        <f>"FCTYF_"&amp;B2205</f>
        <v>FCTYF_TOUS</v>
      </c>
      <c r="D2205" s="374" t="s">
        <v>833</v>
      </c>
      <c r="E2205" s="428" t="s">
        <v>1058</v>
      </c>
      <c r="F2205" s="429">
        <f>F77+F229+F381+F533+F685+F837+F989+F1141+F1293+F1445+F1597+F1749+F1901+F2053</f>
        <v>0</v>
      </c>
      <c r="G2205" s="429">
        <f>G77+G229+G381+G533+G685+G837+G989+G1141+G1293+G1445+G1597+G1749+G1901+G2053</f>
        <v>0</v>
      </c>
      <c r="H2205" s="429">
        <f>H77+H229+H381+H533+H685+H837+H989+H1141+H1293+H1445+H1597+H1749+H1901+H2053</f>
        <v>0</v>
      </c>
      <c r="I2205" s="429">
        <f>I77+I229+I381+I533+I685+I837+I989+I1141+I1293+I1445+I1597+I1749+I1901+I2053</f>
        <v>0</v>
      </c>
      <c r="J2205" s="429">
        <f>J77+J229+J381+J533+J685+J837+J989+J1141+J1293+J1445+J1597+J1749+J1901+J2053</f>
        <v>0</v>
      </c>
      <c r="K2205" s="429">
        <f>K77+K229+K381+K533+K685+K837+K989+K1141+K1293+K1445+K1597+K1749+K1901+K2053</f>
        <v>0</v>
      </c>
    </row>
    <row r="2206" spans="1:11" x14ac:dyDescent="0.25">
      <c r="A2206" s="164" t="s">
        <v>1060</v>
      </c>
      <c r="B2206" s="165" t="s">
        <v>1059</v>
      </c>
      <c r="C2206" s="374" t="str">
        <f>"FCTYF_"&amp;B2206</f>
        <v>FCTYF_TOUS</v>
      </c>
      <c r="D2206" s="374" t="s">
        <v>834</v>
      </c>
      <c r="E2206" s="428" t="s">
        <v>1058</v>
      </c>
      <c r="F2206" s="429">
        <f>F78+F230+F382+F534+F686+F838+F990+F1142+F1294+F1446+F1598+F1750+F1902+F2054</f>
        <v>0</v>
      </c>
      <c r="G2206" s="429">
        <f>G78+G230+G382+G534+G686+G838+G990+G1142+G1294+G1446+G1598+G1750+G1902+G2054</f>
        <v>0</v>
      </c>
      <c r="H2206" s="429">
        <f>H78+H230+H382+H534+H686+H838+H990+H1142+H1294+H1446+H1598+H1750+H1902+H2054</f>
        <v>175.32722706794738</v>
      </c>
      <c r="I2206" s="429">
        <f>I78+I230+I382+I534+I686+I838+I990+I1142+I1294+I1446+I1598+I1750+I1902+I2054</f>
        <v>182.94437163472176</v>
      </c>
      <c r="J2206" s="429">
        <f>J78+J230+J382+J534+J686+J838+J990+J1142+J1294+J1446+J1598+J1750+J1902+J2054</f>
        <v>274.29622478485106</v>
      </c>
      <c r="K2206" s="429">
        <f>K78+K230+K382+K534+K686+K838+K990+K1142+K1294+K1446+K1598+K1750+K1902+K2054</f>
        <v>126.51356469750404</v>
      </c>
    </row>
    <row r="2207" spans="1:11" x14ac:dyDescent="0.25">
      <c r="A2207" s="164" t="s">
        <v>1060</v>
      </c>
      <c r="B2207" s="165" t="s">
        <v>1059</v>
      </c>
      <c r="C2207" s="374" t="str">
        <f>"FCTYF_"&amp;B2207</f>
        <v>FCTYF_TOUS</v>
      </c>
      <c r="D2207" s="374" t="s">
        <v>835</v>
      </c>
      <c r="E2207" s="428" t="s">
        <v>1058</v>
      </c>
      <c r="F2207" s="429">
        <f>F79+F231+F383+F535+F687+F839+F991+F1143+F1295+F1447+F1599+F1751+F1903+F2055</f>
        <v>0</v>
      </c>
      <c r="G2207" s="429">
        <f>G79+G231+G383+G535+G687+G839+G991+G1143+G1295+G1447+G1599+G1751+G1903+G2055</f>
        <v>0</v>
      </c>
      <c r="H2207" s="429">
        <f>H79+H231+H383+H535+H687+H839+H991+H1143+H1295+H1447+H1599+H1751+H1903+H2055</f>
        <v>224.67277472168206</v>
      </c>
      <c r="I2207" s="429">
        <f>I79+I231+I383+I535+I687+I839+I991+I1143+I1295+I1447+I1599+I1751+I1903+I2055</f>
        <v>216.59839650988579</v>
      </c>
      <c r="J2207" s="429">
        <f>J79+J231+J383+J535+J687+J839+J991+J1143+J1295+J1447+J1599+J1751+J1903+J2055</f>
        <v>125.70377637594939</v>
      </c>
      <c r="K2207" s="429">
        <f>K79+K231+K383+K535+K687+K839+K991+K1143+K1295+K1447+K1599+K1751+K1903+K2055</f>
        <v>113.39498952150345</v>
      </c>
    </row>
    <row r="2208" spans="1:11" x14ac:dyDescent="0.25">
      <c r="A2208" s="164" t="s">
        <v>1060</v>
      </c>
      <c r="B2208" s="165" t="s">
        <v>1059</v>
      </c>
      <c r="C2208" s="374" t="str">
        <f>"FCTYF_"&amp;B2208</f>
        <v>FCTYF_TOUS</v>
      </c>
      <c r="D2208" s="374" t="s">
        <v>836</v>
      </c>
      <c r="E2208" s="428" t="s">
        <v>1058</v>
      </c>
      <c r="F2208" s="429">
        <f>F80+F232+F384+F536+F688+F840+F992+F1144+F1296+F1448+F1600+F1752+F1904+F2056</f>
        <v>0</v>
      </c>
      <c r="G2208" s="429">
        <f>G80+G232+G384+G536+G688+G840+G992+G1144+G1296+G1448+G1600+G1752+G1904+G2056</f>
        <v>0</v>
      </c>
      <c r="H2208" s="429">
        <f>H80+H232+H384+H536+H688+H840+H992+H1144+H1296+H1448+H1600+H1752+H1904+H2056</f>
        <v>0</v>
      </c>
      <c r="I2208" s="429">
        <f>I80+I232+I384+I536+I688+I840+I992+I1144+I1296+I1448+I1600+I1752+I1904+I2056</f>
        <v>0</v>
      </c>
      <c r="J2208" s="429">
        <f>J80+J232+J384+J536+J688+J840+J992+J1144+J1296+J1448+J1600+J1752+J1904+J2056</f>
        <v>0</v>
      </c>
      <c r="K2208" s="429">
        <f>K80+K232+K384+K536+K688+K840+K992+K1144+K1296+K1448+K1600+K1752+K1904+K2056</f>
        <v>0</v>
      </c>
    </row>
    <row r="2209" spans="1:11" x14ac:dyDescent="0.25">
      <c r="A2209" s="164" t="s">
        <v>1060</v>
      </c>
      <c r="B2209" s="165" t="s">
        <v>1059</v>
      </c>
      <c r="C2209" s="374" t="str">
        <f>"FCTYF_"&amp;B2209</f>
        <v>FCTYF_TOUS</v>
      </c>
      <c r="D2209" s="374" t="s">
        <v>837</v>
      </c>
      <c r="E2209" s="428" t="s">
        <v>1058</v>
      </c>
      <c r="F2209" s="429">
        <f>F81+F233+F385+F537+F689+F841+F993+F1145+F1297+F1449+F1601+F1753+F1905+F2057</f>
        <v>0</v>
      </c>
      <c r="G2209" s="429">
        <f>G81+G233+G385+G537+G689+G841+G993+G1145+G1297+G1449+G1601+G1753+G1905+G2057</f>
        <v>0</v>
      </c>
      <c r="H2209" s="429">
        <f>H81+H233+H385+H537+H689+H841+H993+H1145+H1297+H1449+H1601+H1753+H1905+H2057</f>
        <v>0</v>
      </c>
      <c r="I2209" s="429">
        <f>I81+I233+I385+I537+I689+I841+I993+I1145+I1297+I1449+I1601+I1753+I1905+I2057</f>
        <v>0</v>
      </c>
      <c r="J2209" s="429">
        <f>J81+J233+J385+J537+J689+J841+J993+J1145+J1297+J1449+J1601+J1753+J1905+J2057</f>
        <v>0</v>
      </c>
      <c r="K2209" s="429">
        <f>K81+K233+K385+K537+K689+K841+K993+K1145+K1297+K1449+K1601+K1753+K1905+K2057</f>
        <v>0</v>
      </c>
    </row>
    <row r="2210" spans="1:11" x14ac:dyDescent="0.25">
      <c r="A2210" s="164" t="s">
        <v>1060</v>
      </c>
      <c r="B2210" s="165" t="s">
        <v>1059</v>
      </c>
      <c r="C2210" s="374" t="str">
        <f>"FCTYF_"&amp;B2210</f>
        <v>FCTYF_TOUS</v>
      </c>
      <c r="D2210" s="374" t="s">
        <v>838</v>
      </c>
      <c r="E2210" s="428" t="s">
        <v>1058</v>
      </c>
      <c r="F2210" s="429">
        <f>F82+F234+F386+F538+F690+F842+F994+F1146+F1298+F1450+F1602+F1754+F1906+F2058</f>
        <v>0</v>
      </c>
      <c r="G2210" s="429">
        <f>G82+G234+G386+G538+G690+G842+G994+G1146+G1298+G1450+G1602+G1754+G1906+G2058</f>
        <v>0</v>
      </c>
      <c r="H2210" s="429">
        <f>H82+H234+H386+H538+H690+H842+H994+H1146+H1298+H1450+H1602+H1754+H1906+H2058</f>
        <v>0</v>
      </c>
      <c r="I2210" s="429">
        <f>I82+I234+I386+I538+I690+I842+I994+I1146+I1298+I1450+I1602+I1754+I1906+I2058</f>
        <v>0</v>
      </c>
      <c r="J2210" s="429">
        <f>J82+J234+J386+J538+J690+J842+J994+J1146+J1298+J1450+J1602+J1754+J1906+J2058</f>
        <v>0</v>
      </c>
      <c r="K2210" s="429">
        <f>K82+K234+K386+K538+K690+K842+K994+K1146+K1298+K1450+K1602+K1754+K1906+K2058</f>
        <v>0</v>
      </c>
    </row>
    <row r="2211" spans="1:11" x14ac:dyDescent="0.25">
      <c r="A2211" s="164" t="s">
        <v>1060</v>
      </c>
      <c r="B2211" s="165" t="s">
        <v>1059</v>
      </c>
      <c r="C2211" s="374" t="str">
        <f>"FCTYF_"&amp;B2211</f>
        <v>FCTYF_TOUS</v>
      </c>
      <c r="D2211" s="374" t="s">
        <v>839</v>
      </c>
      <c r="E2211" s="428" t="s">
        <v>1058</v>
      </c>
      <c r="F2211" s="429">
        <f>F83+F235+F387+F539+F691+F843+F995+F1147+F1299+F1451+F1603+F1755+F1907+F2059</f>
        <v>0</v>
      </c>
      <c r="G2211" s="429">
        <f>G83+G235+G387+G539+G691+G843+G995+G1147+G1299+G1451+G1603+G1755+G1907+G2059</f>
        <v>0</v>
      </c>
      <c r="H2211" s="429">
        <f>H83+H235+H387+H539+H691+H843+H995+H1147+H1299+H1451+H1603+H1755+H1907+H2059</f>
        <v>0</v>
      </c>
      <c r="I2211" s="429">
        <f>I83+I235+I387+I539+I691+I843+I995+I1147+I1299+I1451+I1603+I1755+I1907+I2059</f>
        <v>0</v>
      </c>
      <c r="J2211" s="429">
        <f>J83+J235+J387+J539+J691+J843+J995+J1147+J1299+J1451+J1603+J1755+J1907+J2059</f>
        <v>0</v>
      </c>
      <c r="K2211" s="429">
        <f>K83+K235+K387+K539+K691+K843+K995+K1147+K1299+K1451+K1603+K1755+K1907+K2059</f>
        <v>0</v>
      </c>
    </row>
    <row r="2212" spans="1:11" x14ac:dyDescent="0.25">
      <c r="A2212" s="164" t="s">
        <v>1060</v>
      </c>
      <c r="B2212" s="165" t="s">
        <v>1059</v>
      </c>
      <c r="C2212" s="374" t="str">
        <f>"FCTYF_"&amp;B2212</f>
        <v>FCTYF_TOUS</v>
      </c>
      <c r="D2212" s="374" t="s">
        <v>840</v>
      </c>
      <c r="E2212" s="428" t="s">
        <v>1058</v>
      </c>
      <c r="F2212" s="429">
        <f>F84+F236+F388+F540+F692+F844+F996+F1148+F1300+F1452+F1604+F1756+F1908+F2060</f>
        <v>0</v>
      </c>
      <c r="G2212" s="429">
        <f>G84+G236+G388+G540+G692+G844+G996+G1148+G1300+G1452+G1604+G1756+G1908+G2060</f>
        <v>0</v>
      </c>
      <c r="H2212" s="429">
        <f>H84+H236+H388+H540+H692+H844+H996+H1148+H1300+H1452+H1604+H1756+H1908+H2060</f>
        <v>0</v>
      </c>
      <c r="I2212" s="429">
        <f>I84+I236+I388+I540+I692+I844+I996+I1148+I1300+I1452+I1604+I1756+I1908+I2060</f>
        <v>0</v>
      </c>
      <c r="J2212" s="429">
        <f>J84+J236+J388+J540+J692+J844+J996+J1148+J1300+J1452+J1604+J1756+J1908+J2060</f>
        <v>0</v>
      </c>
      <c r="K2212" s="429">
        <f>K84+K236+K388+K540+K692+K844+K996+K1148+K1300+K1452+K1604+K1756+K1908+K2060</f>
        <v>0</v>
      </c>
    </row>
    <row r="2213" spans="1:11" x14ac:dyDescent="0.25">
      <c r="A2213" s="164" t="s">
        <v>1060</v>
      </c>
      <c r="B2213" s="165" t="s">
        <v>1059</v>
      </c>
      <c r="C2213" s="374" t="str">
        <f>"FCTYF_"&amp;B2213</f>
        <v>FCTYF_TOUS</v>
      </c>
      <c r="D2213" s="374" t="s">
        <v>841</v>
      </c>
      <c r="E2213" s="428" t="s">
        <v>1058</v>
      </c>
      <c r="F2213" s="429">
        <f>F85+F237+F389+F541+F693+F845+F997+F1149+F1301+F1453+F1605+F1757+F1909+F2061</f>
        <v>0</v>
      </c>
      <c r="G2213" s="429">
        <f>G85+G237+G389+G541+G693+G845+G997+G1149+G1301+G1453+G1605+G1757+G1909+G2061</f>
        <v>0</v>
      </c>
      <c r="H2213" s="429">
        <f>H85+H237+H389+H541+H693+H845+H997+H1149+H1301+H1453+H1605+H1757+H1909+H2061</f>
        <v>0</v>
      </c>
      <c r="I2213" s="429">
        <f>I85+I237+I389+I541+I693+I845+I997+I1149+I1301+I1453+I1605+I1757+I1909+I2061</f>
        <v>0</v>
      </c>
      <c r="J2213" s="429">
        <f>J85+J237+J389+J541+J693+J845+J997+J1149+J1301+J1453+J1605+J1757+J1909+J2061</f>
        <v>0</v>
      </c>
      <c r="K2213" s="429">
        <f>K85+K237+K389+K541+K693+K845+K997+K1149+K1301+K1453+K1605+K1757+K1909+K2061</f>
        <v>0</v>
      </c>
    </row>
    <row r="2214" spans="1:11" x14ac:dyDescent="0.25">
      <c r="A2214" s="164" t="s">
        <v>1060</v>
      </c>
      <c r="B2214" s="165" t="s">
        <v>1059</v>
      </c>
      <c r="C2214" s="374" t="str">
        <f>"FCTYF_"&amp;B2214</f>
        <v>FCTYF_TOUS</v>
      </c>
      <c r="D2214" s="374" t="s">
        <v>842</v>
      </c>
      <c r="E2214" s="428" t="s">
        <v>1058</v>
      </c>
      <c r="F2214" s="429">
        <f>F86+F238+F390+F542+F694+F846+F998+F1150+F1302+F1454+F1606+F1758+F1910+F2062</f>
        <v>0</v>
      </c>
      <c r="G2214" s="429">
        <f>G86+G238+G390+G542+G694+G846+G998+G1150+G1302+G1454+G1606+G1758+G1910+G2062</f>
        <v>0</v>
      </c>
      <c r="H2214" s="429">
        <f>H86+H238+H390+H542+H694+H846+H998+H1150+H1302+H1454+H1606+H1758+H1910+H2062</f>
        <v>0</v>
      </c>
      <c r="I2214" s="429">
        <f>I86+I238+I390+I542+I694+I846+I998+I1150+I1302+I1454+I1606+I1758+I1910+I2062</f>
        <v>0</v>
      </c>
      <c r="J2214" s="429">
        <f>J86+J238+J390+J542+J694+J846+J998+J1150+J1302+J1454+J1606+J1758+J1910+J2062</f>
        <v>0</v>
      </c>
      <c r="K2214" s="429">
        <f>K86+K238+K390+K542+K694+K846+K998+K1150+K1302+K1454+K1606+K1758+K1910+K2062</f>
        <v>0</v>
      </c>
    </row>
    <row r="2215" spans="1:11" x14ac:dyDescent="0.25">
      <c r="A2215" s="164" t="s">
        <v>1060</v>
      </c>
      <c r="B2215" s="165" t="s">
        <v>1059</v>
      </c>
      <c r="C2215" s="374" t="str">
        <f>"FCTYF_"&amp;B2215</f>
        <v>FCTYF_TOUS</v>
      </c>
      <c r="D2215" s="374" t="s">
        <v>843</v>
      </c>
      <c r="E2215" s="428" t="s">
        <v>1058</v>
      </c>
      <c r="F2215" s="429">
        <f>F87+F239+F391+F543+F695+F847+F999+F1151+F1303+F1455+F1607+F1759+F1911+F2063</f>
        <v>0</v>
      </c>
      <c r="G2215" s="429">
        <f>G87+G239+G391+G543+G695+G847+G999+G1151+G1303+G1455+G1607+G1759+G1911+G2063</f>
        <v>0</v>
      </c>
      <c r="H2215" s="429">
        <f>H87+H239+H391+H543+H695+H847+H999+H1151+H1303+H1455+H1607+H1759+H1911+H2063</f>
        <v>0</v>
      </c>
      <c r="I2215" s="429">
        <f>I87+I239+I391+I543+I695+I847+I999+I1151+I1303+I1455+I1607+I1759+I1911+I2063</f>
        <v>0</v>
      </c>
      <c r="J2215" s="429">
        <f>J87+J239+J391+J543+J695+J847+J999+J1151+J1303+J1455+J1607+J1759+J1911+J2063</f>
        <v>0</v>
      </c>
      <c r="K2215" s="429">
        <f>K87+K239+K391+K543+K695+K847+K999+K1151+K1303+K1455+K1607+K1759+K1911+K2063</f>
        <v>0</v>
      </c>
    </row>
    <row r="2216" spans="1:11" x14ac:dyDescent="0.25">
      <c r="A2216" s="164" t="s">
        <v>1060</v>
      </c>
      <c r="B2216" s="165" t="s">
        <v>1059</v>
      </c>
      <c r="C2216" s="374" t="str">
        <f>"FCTYF_"&amp;B2216</f>
        <v>FCTYF_TOUS</v>
      </c>
      <c r="D2216" s="374" t="s">
        <v>844</v>
      </c>
      <c r="E2216" s="428" t="s">
        <v>1058</v>
      </c>
      <c r="F2216" s="429">
        <f>F88+F240+F392+F544+F696+F848+F1000+F1152+F1304+F1456+F1608+F1760+F1912+F2064</f>
        <v>0</v>
      </c>
      <c r="G2216" s="429">
        <f>G88+G240+G392+G544+G696+G848+G1000+G1152+G1304+G1456+G1608+G1760+G1912+G2064</f>
        <v>0</v>
      </c>
      <c r="H2216" s="429">
        <f>H88+H240+H392+H544+H696+H848+H1000+H1152+H1304+H1456+H1608+H1760+H1912+H2064</f>
        <v>0</v>
      </c>
      <c r="I2216" s="429">
        <f>I88+I240+I392+I544+I696+I848+I1000+I1152+I1304+I1456+I1608+I1760+I1912+I2064</f>
        <v>0</v>
      </c>
      <c r="J2216" s="429">
        <f>J88+J240+J392+J544+J696+J848+J1000+J1152+J1304+J1456+J1608+J1760+J1912+J2064</f>
        <v>0</v>
      </c>
      <c r="K2216" s="429">
        <f>K88+K240+K392+K544+K696+K848+K1000+K1152+K1304+K1456+K1608+K1760+K1912+K2064</f>
        <v>0</v>
      </c>
    </row>
    <row r="2217" spans="1:11" x14ac:dyDescent="0.25">
      <c r="A2217" s="164" t="s">
        <v>1060</v>
      </c>
      <c r="B2217" s="165" t="s">
        <v>1059</v>
      </c>
      <c r="C2217" s="374" t="str">
        <f>"FCTYF_"&amp;B2217</f>
        <v>FCTYF_TOUS</v>
      </c>
      <c r="D2217" s="374" t="s">
        <v>845</v>
      </c>
      <c r="E2217" s="428" t="s">
        <v>1058</v>
      </c>
      <c r="F2217" s="429">
        <f>F89+F241+F393+F545+F697+F849+F1001+F1153+F1305+F1457+F1609+F1761+F1913+F2065</f>
        <v>0</v>
      </c>
      <c r="G2217" s="429">
        <f>G89+G241+G393+G545+G697+G849+G1001+G1153+G1305+G1457+G1609+G1761+G1913+G2065</f>
        <v>0</v>
      </c>
      <c r="H2217" s="429">
        <f>H89+H241+H393+H545+H697+H849+H1001+H1153+H1305+H1457+H1609+H1761+H1913+H2065</f>
        <v>0</v>
      </c>
      <c r="I2217" s="429">
        <f>I89+I241+I393+I545+I697+I849+I1001+I1153+I1305+I1457+I1609+I1761+I1913+I2065</f>
        <v>0</v>
      </c>
      <c r="J2217" s="429">
        <f>J89+J241+J393+J545+J697+J849+J1001+J1153+J1305+J1457+J1609+J1761+J1913+J2065</f>
        <v>0</v>
      </c>
      <c r="K2217" s="429">
        <f>K89+K241+K393+K545+K697+K849+K1001+K1153+K1305+K1457+K1609+K1761+K1913+K2065</f>
        <v>0</v>
      </c>
    </row>
    <row r="2218" spans="1:11" x14ac:dyDescent="0.25">
      <c r="A2218" s="164" t="s">
        <v>1060</v>
      </c>
      <c r="B2218" s="165" t="s">
        <v>1059</v>
      </c>
      <c r="C2218" s="374" t="str">
        <f>"FCTYF_"&amp;B2218</f>
        <v>FCTYF_TOUS</v>
      </c>
      <c r="D2218" s="374" t="s">
        <v>846</v>
      </c>
      <c r="E2218" s="428" t="s">
        <v>1058</v>
      </c>
      <c r="F2218" s="429">
        <f>F90+F242+F394+F546+F698+F850+F1002+F1154+F1306+F1458+F1610+F1762+F1914+F2066</f>
        <v>0</v>
      </c>
      <c r="G2218" s="429">
        <f>G90+G242+G394+G546+G698+G850+G1002+G1154+G1306+G1458+G1610+G1762+G1914+G2066</f>
        <v>0</v>
      </c>
      <c r="H2218" s="429">
        <f>H90+H242+H394+H546+H698+H850+H1002+H1154+H1306+H1458+H1610+H1762+H1914+H2066</f>
        <v>0</v>
      </c>
      <c r="I2218" s="429">
        <f>I90+I242+I394+I546+I698+I850+I1002+I1154+I1306+I1458+I1610+I1762+I1914+I2066</f>
        <v>0</v>
      </c>
      <c r="J2218" s="429">
        <f>J90+J242+J394+J546+J698+J850+J1002+J1154+J1306+J1458+J1610+J1762+J1914+J2066</f>
        <v>0</v>
      </c>
      <c r="K2218" s="429">
        <f>K90+K242+K394+K546+K698+K850+K1002+K1154+K1306+K1458+K1610+K1762+K1914+K2066</f>
        <v>0</v>
      </c>
    </row>
    <row r="2219" spans="1:11" x14ac:dyDescent="0.25">
      <c r="A2219" s="164" t="s">
        <v>1060</v>
      </c>
      <c r="B2219" s="165" t="s">
        <v>1059</v>
      </c>
      <c r="C2219" s="374" t="str">
        <f>"FCTYF_"&amp;B2219</f>
        <v>FCTYF_TOUS</v>
      </c>
      <c r="D2219" s="374" t="s">
        <v>847</v>
      </c>
      <c r="E2219" s="428" t="s">
        <v>1058</v>
      </c>
      <c r="F2219" s="429">
        <f>F91+F243+F395+F547+F699+F851+F1003+F1155+F1307+F1459+F1611+F1763+F1915+F2067</f>
        <v>0</v>
      </c>
      <c r="G2219" s="429">
        <f>G91+G243+G395+G547+G699+G851+G1003+G1155+G1307+G1459+G1611+G1763+G1915+G2067</f>
        <v>0</v>
      </c>
      <c r="H2219" s="429">
        <f>H91+H243+H395+H547+H699+H851+H1003+H1155+H1307+H1459+H1611+H1763+H1915+H2067</f>
        <v>0</v>
      </c>
      <c r="I2219" s="429">
        <f>I91+I243+I395+I547+I699+I851+I1003+I1155+I1307+I1459+I1611+I1763+I1915+I2067</f>
        <v>0</v>
      </c>
      <c r="J2219" s="429">
        <f>J91+J243+J395+J547+J699+J851+J1003+J1155+J1307+J1459+J1611+J1763+J1915+J2067</f>
        <v>0</v>
      </c>
      <c r="K2219" s="429">
        <f>K91+K243+K395+K547+K699+K851+K1003+K1155+K1307+K1459+K1611+K1763+K1915+K2067</f>
        <v>0</v>
      </c>
    </row>
    <row r="2220" spans="1:11" x14ac:dyDescent="0.25">
      <c r="A2220" s="164" t="s">
        <v>1060</v>
      </c>
      <c r="B2220" s="444" t="s">
        <v>1059</v>
      </c>
      <c r="C2220" s="441" t="str">
        <f>"FCTYF_"&amp;B2220</f>
        <v>FCTYF_TOUS</v>
      </c>
      <c r="D2220" s="445"/>
      <c r="E2220" s="442" t="s">
        <v>1058</v>
      </c>
      <c r="F2220" s="443">
        <f>SUM(F2202:F2219)</f>
        <v>0</v>
      </c>
      <c r="G2220" s="443">
        <f>SUM(G2202:G2219)</f>
        <v>0</v>
      </c>
      <c r="H2220" s="443">
        <f>SUM(H2202:H2219)</f>
        <v>400.00000178962944</v>
      </c>
      <c r="I2220" s="443">
        <f>SUM(I2202:I2219)</f>
        <v>399.54276814460752</v>
      </c>
      <c r="J2220" s="443">
        <f>SUM(J2202:J2219)</f>
        <v>400.00000116080048</v>
      </c>
      <c r="K2220" s="443">
        <f>SUM(K2202:K2219)</f>
        <v>239.9085542190075</v>
      </c>
    </row>
    <row r="2221" spans="1:11" x14ac:dyDescent="0.25">
      <c r="A2221" s="164" t="s">
        <v>1060</v>
      </c>
      <c r="B2221" s="165" t="s">
        <v>1059</v>
      </c>
      <c r="C2221" s="374" t="str">
        <f>"FCTYF_"&amp;B2221</f>
        <v>FCTYF_TOUS</v>
      </c>
      <c r="D2221" s="374" t="s">
        <v>849</v>
      </c>
      <c r="E2221" s="428" t="s">
        <v>742</v>
      </c>
      <c r="F2221" s="429">
        <f>F93+F245+F397+F549+F701+F853+F1005+F1157+F1309+F1461+F1613+F1765+F1917+F2069</f>
        <v>753.54303523600106</v>
      </c>
      <c r="G2221" s="429">
        <f>G93+G245+G397+G549+G701+G853+G1005+G1157+G1309+G1461+G1613+G1765+G1917+G2069</f>
        <v>726.94696499407291</v>
      </c>
      <c r="H2221" s="429">
        <f>H93+H245+H397+H549+H701+H853+H1005+H1157+H1309+H1461+H1613+H1765+H1917+H2069</f>
        <v>358.86999711990359</v>
      </c>
      <c r="I2221" s="429">
        <f>I93+I245+I397+I549+I701+I853+I1005+I1157+I1309+I1461+I1613+I1765+I1917+I2069</f>
        <v>0</v>
      </c>
      <c r="J2221" s="429">
        <f>J93+J245+J397+J549+J701+J853+J1005+J1157+J1309+J1461+J1613+J1765+J1917+J2069</f>
        <v>0</v>
      </c>
      <c r="K2221" s="429">
        <f>K93+K245+K397+K549+K701+K853+K1005+K1157+K1309+K1461+K1613+K1765+K1917+K2069</f>
        <v>367.8719994699955</v>
      </c>
    </row>
    <row r="2222" spans="1:11" x14ac:dyDescent="0.25">
      <c r="A2222" s="164" t="s">
        <v>1060</v>
      </c>
      <c r="B2222" s="165" t="s">
        <v>1059</v>
      </c>
      <c r="C2222" s="374" t="str">
        <f>"FCTYF_"&amp;B2222</f>
        <v>FCTYF_TOUS</v>
      </c>
      <c r="D2222" s="374" t="s">
        <v>850</v>
      </c>
      <c r="E2222" s="428" t="s">
        <v>742</v>
      </c>
      <c r="F2222" s="429">
        <f>F94+F246+F398+F550+F702+F854+F1006+F1158+F1310+F1462+F1614+F1766+F1918+F2070</f>
        <v>0</v>
      </c>
      <c r="G2222" s="429">
        <f>G94+G246+G398+G550+G702+G854+G1006+G1158+G1310+G1462+G1614+G1766+G1918+G2070</f>
        <v>0</v>
      </c>
      <c r="H2222" s="429">
        <f>H94+H246+H398+H550+H702+H854+H1006+H1158+H1310+H1462+H1614+H1766+H1918+H2070</f>
        <v>1248.3128785699605</v>
      </c>
      <c r="I2222" s="429">
        <f>I94+I246+I398+I550+I702+I854+I1006+I1158+I1310+I1462+I1614+I1766+I1918+I2070</f>
        <v>1318.899872997403</v>
      </c>
      <c r="J2222" s="429">
        <f>J94+J246+J398+J550+J702+J854+J1006+J1158+J1310+J1462+J1614+J1766+J1918+J2070</f>
        <v>1405.3304965108634</v>
      </c>
      <c r="K2222" s="429">
        <f>K94+K246+K398+K550+K702+K854+K1006+K1158+K1310+K1462+K1614+K1766+K1918+K2070</f>
        <v>794.50864961564537</v>
      </c>
    </row>
    <row r="2223" spans="1:11" x14ac:dyDescent="0.25">
      <c r="A2223" s="164" t="s">
        <v>1060</v>
      </c>
      <c r="B2223" s="165" t="s">
        <v>1059</v>
      </c>
      <c r="C2223" s="374" t="str">
        <f>"FCTYF_"&amp;B2223</f>
        <v>FCTYF_TOUS</v>
      </c>
      <c r="D2223" s="374" t="s">
        <v>851</v>
      </c>
      <c r="E2223" s="428" t="s">
        <v>742</v>
      </c>
      <c r="F2223" s="429">
        <f>F95+F247+F399+F551+F703+F855+F1007+F1159+F1311+F1463+F1615+F1767+F1919+F2071</f>
        <v>0</v>
      </c>
      <c r="G2223" s="429">
        <f>G95+G247+G399+G551+G703+G855+G1007+G1159+G1311+G1463+G1615+G1767+G1919+G2071</f>
        <v>0</v>
      </c>
      <c r="H2223" s="429">
        <f>H95+H247+H399+H551+H703+H855+H1007+H1159+H1311+H1463+H1615+H1767+H1919+H2071</f>
        <v>0</v>
      </c>
      <c r="I2223" s="429">
        <f>I95+I247+I399+I551+I703+I855+I1007+I1159+I1311+I1463+I1615+I1767+I1919+I2071</f>
        <v>0</v>
      </c>
      <c r="J2223" s="429">
        <f>J95+J247+J399+J551+J703+J855+J1007+J1159+J1311+J1463+J1615+J1767+J1919+J2071</f>
        <v>0</v>
      </c>
      <c r="K2223" s="429">
        <f>K95+K247+K399+K551+K703+K855+K1007+K1159+K1311+K1463+K1615+K1767+K1919+K2071</f>
        <v>0</v>
      </c>
    </row>
    <row r="2224" spans="1:11" x14ac:dyDescent="0.25">
      <c r="A2224" s="164" t="s">
        <v>1060</v>
      </c>
      <c r="B2224" s="444" t="s">
        <v>1059</v>
      </c>
      <c r="C2224" s="441" t="str">
        <f>"FCTYF_"&amp;B2224</f>
        <v>FCTYF_TOUS</v>
      </c>
      <c r="D2224" s="445"/>
      <c r="E2224" s="442" t="s">
        <v>742</v>
      </c>
      <c r="F2224" s="443">
        <f>SUM(F2221:F2223)</f>
        <v>753.54303523600106</v>
      </c>
      <c r="G2224" s="443">
        <f>SUM(G2221:G2223)</f>
        <v>726.94696499407291</v>
      </c>
      <c r="H2224" s="443">
        <f>SUM(H2221:H2223)</f>
        <v>1607.182875689864</v>
      </c>
      <c r="I2224" s="443">
        <f>SUM(I2221:I2223)</f>
        <v>1318.899872997403</v>
      </c>
      <c r="J2224" s="443">
        <f>SUM(J2221:J2223)</f>
        <v>1405.3304965108634</v>
      </c>
      <c r="K2224" s="443">
        <f>SUM(K2221:K2223)</f>
        <v>1162.3806490856409</v>
      </c>
    </row>
    <row r="2225" spans="1:11" x14ac:dyDescent="0.25">
      <c r="A2225" s="164" t="s">
        <v>1060</v>
      </c>
      <c r="B2225" s="165" t="s">
        <v>1059</v>
      </c>
      <c r="C2225" s="374" t="str">
        <f>"FCTYF_"&amp;B2225</f>
        <v>FCTYF_TOUS</v>
      </c>
      <c r="D2225" s="374" t="s">
        <v>852</v>
      </c>
      <c r="E2225" s="428" t="s">
        <v>515</v>
      </c>
      <c r="F2225" s="429">
        <f>F97+F249+F401+F553+F705+F857+F1009+F1161+F1313+F1465+F1617+F1769+F1921+F2073</f>
        <v>0</v>
      </c>
      <c r="G2225" s="429">
        <f>G97+G249+G401+G553+G705+G857+G1009+G1161+G1313+G1465+G1617+G1769+G1921+G2073</f>
        <v>0</v>
      </c>
      <c r="H2225" s="429">
        <f>H97+H249+H401+H553+H705+H857+H1009+H1161+H1313+H1465+H1617+H1769+H1921+H2073</f>
        <v>0</v>
      </c>
      <c r="I2225" s="429">
        <f>I97+I249+I401+I553+I705+I857+I1009+I1161+I1313+I1465+I1617+I1769+I1921+I2073</f>
        <v>0</v>
      </c>
      <c r="J2225" s="429">
        <f>J97+J249+J401+J553+J705+J857+J1009+J1161+J1313+J1465+J1617+J1769+J1921+J2073</f>
        <v>0</v>
      </c>
      <c r="K2225" s="429">
        <f>K97+K249+K401+K553+K705+K857+K1009+K1161+K1313+K1465+K1617+K1769+K1921+K2073</f>
        <v>0</v>
      </c>
    </row>
    <row r="2226" spans="1:11" x14ac:dyDescent="0.25">
      <c r="A2226" s="164" t="s">
        <v>1060</v>
      </c>
      <c r="B2226" s="165" t="s">
        <v>1059</v>
      </c>
      <c r="C2226" s="374" t="str">
        <f>"FCTYF_"&amp;B2226</f>
        <v>FCTYF_TOUS</v>
      </c>
      <c r="D2226" s="374" t="s">
        <v>853</v>
      </c>
      <c r="E2226" s="428" t="s">
        <v>515</v>
      </c>
      <c r="F2226" s="429">
        <f>F98+F250+F402+F554+F706+F858+F1010+F1162+F1314+F1466+F1618+F1770+F1922+F2074</f>
        <v>0</v>
      </c>
      <c r="G2226" s="429">
        <f>G98+G250+G402+G554+G706+G858+G1010+G1162+G1314+G1466+G1618+G1770+G1922+G2074</f>
        <v>0</v>
      </c>
      <c r="H2226" s="429">
        <f>H98+H250+H402+H554+H706+H858+H1010+H1162+H1314+H1466+H1618+H1770+H1922+H2074</f>
        <v>0</v>
      </c>
      <c r="I2226" s="429">
        <f>I98+I250+I402+I554+I706+I858+I1010+I1162+I1314+I1466+I1618+I1770+I1922+I2074</f>
        <v>0</v>
      </c>
      <c r="J2226" s="429">
        <f>J98+J250+J402+J554+J706+J858+J1010+J1162+J1314+J1466+J1618+J1770+J1922+J2074</f>
        <v>0</v>
      </c>
      <c r="K2226" s="429">
        <f>K98+K250+K402+K554+K706+K858+K1010+K1162+K1314+K1466+K1618+K1770+K1922+K2074</f>
        <v>0</v>
      </c>
    </row>
    <row r="2227" spans="1:11" x14ac:dyDescent="0.25">
      <c r="A2227" s="164" t="s">
        <v>1060</v>
      </c>
      <c r="B2227" s="165" t="s">
        <v>1059</v>
      </c>
      <c r="C2227" s="374" t="str">
        <f>"FCTYF_"&amp;B2227</f>
        <v>FCTYF_TOUS</v>
      </c>
      <c r="D2227" s="374" t="s">
        <v>854</v>
      </c>
      <c r="E2227" s="428" t="s">
        <v>515</v>
      </c>
      <c r="F2227" s="429">
        <f>F99+F251+F403+F555+F707+F859+F1011+F1163+F1315+F1467+F1619+F1771+F1923+F2075</f>
        <v>0</v>
      </c>
      <c r="G2227" s="429">
        <f>G99+G251+G403+G555+G707+G859+G1011+G1163+G1315+G1467+G1619+G1771+G1923+G2075</f>
        <v>0</v>
      </c>
      <c r="H2227" s="429">
        <f>H99+H251+H403+H555+H707+H859+H1011+H1163+H1315+H1467+H1619+H1771+H1923+H2075</f>
        <v>0</v>
      </c>
      <c r="I2227" s="429">
        <f>I99+I251+I403+I555+I707+I859+I1011+I1163+I1315+I1467+I1619+I1771+I1923+I2075</f>
        <v>0</v>
      </c>
      <c r="J2227" s="429">
        <f>J99+J251+J403+J555+J707+J859+J1011+J1163+J1315+J1467+J1619+J1771+J1923+J2075</f>
        <v>0</v>
      </c>
      <c r="K2227" s="429">
        <f>K99+K251+K403+K555+K707+K859+K1011+K1163+K1315+K1467+K1619+K1771+K1923+K2075</f>
        <v>0</v>
      </c>
    </row>
    <row r="2228" spans="1:11" x14ac:dyDescent="0.25">
      <c r="A2228" s="164" t="s">
        <v>1060</v>
      </c>
      <c r="B2228" s="165" t="s">
        <v>1059</v>
      </c>
      <c r="C2228" s="374" t="str">
        <f>"FCTYF_"&amp;B2228</f>
        <v>FCTYF_TOUS</v>
      </c>
      <c r="D2228" s="374" t="s">
        <v>855</v>
      </c>
      <c r="E2228" s="428" t="s">
        <v>515</v>
      </c>
      <c r="F2228" s="429">
        <f>F100+F252+F404+F556+F708+F860+F1012+F1164+F1316+F1468+F1620+F1772+F1924+F2076</f>
        <v>704.70731828808789</v>
      </c>
      <c r="G2228" s="429">
        <f>G100+G252+G404+G556+G708+G860+G1012+G1164+G1316+G1468+G1620+G1772+G1924+G2076</f>
        <v>596.44424763768916</v>
      </c>
      <c r="H2228" s="429">
        <f>H100+H252+H404+H556+H708+H860+H1012+H1164+H1316+H1468+H1620+H1772+H1924+H2076</f>
        <v>0</v>
      </c>
      <c r="I2228" s="429">
        <f>I100+I252+I404+I556+I708+I860+I1012+I1164+I1316+I1468+I1620+I1772+I1924+I2076</f>
        <v>0</v>
      </c>
      <c r="J2228" s="429">
        <f>J100+J252+J404+J556+J708+J860+J1012+J1164+J1316+J1468+J1620+J1772+J1924+J2076</f>
        <v>0</v>
      </c>
      <c r="K2228" s="429">
        <f>K100+K252+K404+K556+K708+K860+K1012+K1164+K1316+K1468+K1620+K1772+K1924+K2076</f>
        <v>260.23031318515541</v>
      </c>
    </row>
    <row r="2229" spans="1:11" x14ac:dyDescent="0.25">
      <c r="A2229" s="164" t="s">
        <v>1060</v>
      </c>
      <c r="B2229" s="165" t="s">
        <v>1059</v>
      </c>
      <c r="C2229" s="374" t="str">
        <f>"FCTYF_"&amp;B2229</f>
        <v>FCTYF_TOUS</v>
      </c>
      <c r="D2229" s="374" t="s">
        <v>856</v>
      </c>
      <c r="E2229" s="428" t="s">
        <v>515</v>
      </c>
      <c r="F2229" s="429">
        <f>F101+F253+F405+F557+F709+F861+F1013+F1165+F1317+F1469+F1621+F1773+F1925+F2077</f>
        <v>0</v>
      </c>
      <c r="G2229" s="429">
        <f>G101+G253+G405+G557+G709+G861+G1013+G1165+G1317+G1469+G1621+G1773+G1925+G2077</f>
        <v>0</v>
      </c>
      <c r="H2229" s="429">
        <f>H101+H253+H405+H557+H709+H861+H1013+H1165+H1317+H1469+H1621+H1773+H1925+H2077</f>
        <v>0</v>
      </c>
      <c r="I2229" s="429">
        <f>I101+I253+I405+I557+I709+I861+I1013+I1165+I1317+I1469+I1621+I1773+I1925+I2077</f>
        <v>0</v>
      </c>
      <c r="J2229" s="429">
        <f>J101+J253+J405+J557+J709+J861+J1013+J1165+J1317+J1469+J1621+J1773+J1925+J2077</f>
        <v>0</v>
      </c>
      <c r="K2229" s="429">
        <f>K101+K253+K405+K557+K709+K861+K1013+K1165+K1317+K1469+K1621+K1773+K1925+K2077</f>
        <v>0</v>
      </c>
    </row>
    <row r="2230" spans="1:11" x14ac:dyDescent="0.25">
      <c r="A2230" s="164" t="s">
        <v>1060</v>
      </c>
      <c r="B2230" s="165" t="s">
        <v>1059</v>
      </c>
      <c r="C2230" s="374" t="str">
        <f>"FCTYF_"&amp;B2230</f>
        <v>FCTYF_TOUS</v>
      </c>
      <c r="D2230" s="374" t="s">
        <v>857</v>
      </c>
      <c r="E2230" s="428" t="s">
        <v>515</v>
      </c>
      <c r="F2230" s="429">
        <f>F102+F254+F406+F558+F710+F862+F1014+F1166+F1318+F1470+F1622+F1774+F1926+F2078</f>
        <v>0</v>
      </c>
      <c r="G2230" s="429">
        <f>G102+G254+G406+G558+G710+G862+G1014+G1166+G1318+G1470+G1622+G1774+G1926+G2078</f>
        <v>0</v>
      </c>
      <c r="H2230" s="429">
        <f>H102+H254+H406+H558+H710+H862+H1014+H1166+H1318+H1470+H1622+H1774+H1926+H2078</f>
        <v>0</v>
      </c>
      <c r="I2230" s="429">
        <f>I102+I254+I406+I558+I710+I862+I1014+I1166+I1318+I1470+I1622+I1774+I1926+I2078</f>
        <v>0</v>
      </c>
      <c r="J2230" s="429">
        <f>J102+J254+J406+J558+J710+J862+J1014+J1166+J1318+J1470+J1622+J1774+J1926+J2078</f>
        <v>0</v>
      </c>
      <c r="K2230" s="429">
        <f>K102+K254+K406+K558+K710+K862+K1014+K1166+K1318+K1470+K1622+K1774+K1926+K2078</f>
        <v>0</v>
      </c>
    </row>
    <row r="2231" spans="1:11" x14ac:dyDescent="0.25">
      <c r="A2231" s="164" t="s">
        <v>1060</v>
      </c>
      <c r="B2231" s="165" t="s">
        <v>1059</v>
      </c>
      <c r="C2231" s="374" t="str">
        <f>"FCTYF_"&amp;B2231</f>
        <v>FCTYF_TOUS</v>
      </c>
      <c r="D2231" s="374" t="s">
        <v>858</v>
      </c>
      <c r="E2231" s="428" t="s">
        <v>515</v>
      </c>
      <c r="F2231" s="429">
        <f>F103+F255+F407+F559+F711+F863+F1015+F1167+F1319+F1471+F1623+F1775+F1927+F2079</f>
        <v>0</v>
      </c>
      <c r="G2231" s="429">
        <f>G103+G255+G407+G559+G711+G863+G1015+G1167+G1319+G1471+G1623+G1775+G1927+G2079</f>
        <v>0</v>
      </c>
      <c r="H2231" s="429">
        <f>H103+H255+H407+H559+H711+H863+H1015+H1167+H1319+H1471+H1623+H1775+H1927+H2079</f>
        <v>0</v>
      </c>
      <c r="I2231" s="429">
        <f>I103+I255+I407+I559+I711+I863+I1015+I1167+I1319+I1471+I1623+I1775+I1927+I2079</f>
        <v>0</v>
      </c>
      <c r="J2231" s="429">
        <f>J103+J255+J407+J559+J711+J863+J1015+J1167+J1319+J1471+J1623+J1775+J1927+J2079</f>
        <v>0</v>
      </c>
      <c r="K2231" s="429">
        <f>K103+K255+K407+K559+K711+K863+K1015+K1167+K1319+K1471+K1623+K1775+K1927+K2079</f>
        <v>0</v>
      </c>
    </row>
    <row r="2232" spans="1:11" x14ac:dyDescent="0.25">
      <c r="A2232" s="164" t="s">
        <v>1060</v>
      </c>
      <c r="B2232" s="165" t="s">
        <v>1059</v>
      </c>
      <c r="C2232" s="374" t="str">
        <f>"FCTYF_"&amp;B2232</f>
        <v>FCTYF_TOUS</v>
      </c>
      <c r="D2232" s="374" t="s">
        <v>859</v>
      </c>
      <c r="E2232" s="428" t="s">
        <v>515</v>
      </c>
      <c r="F2232" s="429">
        <f>F104+F256+F408+F560+F712+F864+F1016+F1168+F1320+F1472+F1624+F1776+F1928+F2080</f>
        <v>0</v>
      </c>
      <c r="G2232" s="429">
        <f>G104+G256+G408+G560+G712+G864+G1016+G1168+G1320+G1472+G1624+G1776+G1928+G2080</f>
        <v>0</v>
      </c>
      <c r="H2232" s="429">
        <f>H104+H256+H408+H560+H712+H864+H1016+H1168+H1320+H1472+H1624+H1776+H1928+H2080</f>
        <v>0</v>
      </c>
      <c r="I2232" s="429">
        <f>I104+I256+I408+I560+I712+I864+I1016+I1168+I1320+I1472+I1624+I1776+I1928+I2080</f>
        <v>0</v>
      </c>
      <c r="J2232" s="429">
        <f>J104+J256+J408+J560+J712+J864+J1016+J1168+J1320+J1472+J1624+J1776+J1928+J2080</f>
        <v>0</v>
      </c>
      <c r="K2232" s="429">
        <f>K104+K256+K408+K560+K712+K864+K1016+K1168+K1320+K1472+K1624+K1776+K1928+K2080</f>
        <v>0</v>
      </c>
    </row>
    <row r="2233" spans="1:11" x14ac:dyDescent="0.25">
      <c r="A2233" s="164" t="s">
        <v>1060</v>
      </c>
      <c r="B2233" s="165" t="s">
        <v>1059</v>
      </c>
      <c r="C2233" s="374" t="str">
        <f>"FCTYF_"&amp;B2233</f>
        <v>FCTYF_TOUS</v>
      </c>
      <c r="D2233" s="374" t="s">
        <v>860</v>
      </c>
      <c r="E2233" s="428" t="s">
        <v>515</v>
      </c>
      <c r="F2233" s="429">
        <f>F105+F257+F409+F561+F713+F865+F1017+F1169+F1321+F1473+F1625+F1777+F1929+F2081</f>
        <v>0</v>
      </c>
      <c r="G2233" s="429">
        <f>G105+G257+G409+G561+G713+G865+G1017+G1169+G1321+G1473+G1625+G1777+G1929+G2081</f>
        <v>0</v>
      </c>
      <c r="H2233" s="429">
        <f>H105+H257+H409+H561+H713+H865+H1017+H1169+H1321+H1473+H1625+H1777+H1929+H2081</f>
        <v>0</v>
      </c>
      <c r="I2233" s="429">
        <f>I105+I257+I409+I561+I713+I865+I1017+I1169+I1321+I1473+I1625+I1777+I1929+I2081</f>
        <v>0</v>
      </c>
      <c r="J2233" s="429">
        <f>J105+J257+J409+J561+J713+J865+J1017+J1169+J1321+J1473+J1625+J1777+J1929+J2081</f>
        <v>0</v>
      </c>
      <c r="K2233" s="429">
        <f>K105+K257+K409+K561+K713+K865+K1017+K1169+K1321+K1473+K1625+K1777+K1929+K2081</f>
        <v>0</v>
      </c>
    </row>
    <row r="2234" spans="1:11" x14ac:dyDescent="0.25">
      <c r="A2234" s="164" t="s">
        <v>1060</v>
      </c>
      <c r="B2234" s="165" t="s">
        <v>1059</v>
      </c>
      <c r="C2234" s="374" t="str">
        <f>"FCTYF_"&amp;B2234</f>
        <v>FCTYF_TOUS</v>
      </c>
      <c r="D2234" s="374" t="s">
        <v>861</v>
      </c>
      <c r="E2234" s="428" t="s">
        <v>515</v>
      </c>
      <c r="F2234" s="429">
        <f>F106+F258+F410+F562+F714+F866+F1018+F1170+F1322+F1474+F1626+F1778+F1930+F2082</f>
        <v>0</v>
      </c>
      <c r="G2234" s="429">
        <f>G106+G258+G410+G562+G714+G866+G1018+G1170+G1322+G1474+G1626+G1778+G1930+G2082</f>
        <v>0</v>
      </c>
      <c r="H2234" s="429">
        <f>H106+H258+H410+H562+H714+H866+H1018+H1170+H1322+H1474+H1626+H1778+H1930+H2082</f>
        <v>0</v>
      </c>
      <c r="I2234" s="429">
        <f>I106+I258+I410+I562+I714+I866+I1018+I1170+I1322+I1474+I1626+I1778+I1930+I2082</f>
        <v>0</v>
      </c>
      <c r="J2234" s="429">
        <f>J106+J258+J410+J562+J714+J866+J1018+J1170+J1322+J1474+J1626+J1778+J1930+J2082</f>
        <v>0</v>
      </c>
      <c r="K2234" s="429">
        <f>K106+K258+K410+K562+K714+K866+K1018+K1170+K1322+K1474+K1626+K1778+K1930+K2082</f>
        <v>0</v>
      </c>
    </row>
    <row r="2235" spans="1:11" x14ac:dyDescent="0.25">
      <c r="A2235" s="164" t="s">
        <v>1060</v>
      </c>
      <c r="B2235" s="165" t="s">
        <v>1059</v>
      </c>
      <c r="C2235" s="374" t="str">
        <f>"FCTYF_"&amp;B2235</f>
        <v>FCTYF_TOUS</v>
      </c>
      <c r="D2235" s="374" t="s">
        <v>862</v>
      </c>
      <c r="E2235" s="428" t="s">
        <v>515</v>
      </c>
      <c r="F2235" s="429">
        <f>F107+F259+F411+F563+F715+F867+F1019+F1171+F1323+F1475+F1627+F1779+F1931+F2083</f>
        <v>0</v>
      </c>
      <c r="G2235" s="429">
        <f>G107+G259+G411+G563+G715+G867+G1019+G1171+G1323+G1475+G1627+G1779+G1931+G2083</f>
        <v>0</v>
      </c>
      <c r="H2235" s="429">
        <f>H107+H259+H411+H563+H715+H867+H1019+H1171+H1323+H1475+H1627+H1779+H1931+H2083</f>
        <v>0</v>
      </c>
      <c r="I2235" s="429">
        <f>I107+I259+I411+I563+I715+I867+I1019+I1171+I1323+I1475+I1627+I1779+I1931+I2083</f>
        <v>0</v>
      </c>
      <c r="J2235" s="429">
        <f>J107+J259+J411+J563+J715+J867+J1019+J1171+J1323+J1475+J1627+J1779+J1931+J2083</f>
        <v>0</v>
      </c>
      <c r="K2235" s="429">
        <f>K107+K259+K411+K563+K715+K867+K1019+K1171+K1323+K1475+K1627+K1779+K1931+K2083</f>
        <v>0</v>
      </c>
    </row>
    <row r="2236" spans="1:11" x14ac:dyDescent="0.25">
      <c r="A2236" s="164" t="s">
        <v>1060</v>
      </c>
      <c r="B2236" s="165" t="s">
        <v>1059</v>
      </c>
      <c r="C2236" s="374" t="str">
        <f>"FCTYF_"&amp;B2236</f>
        <v>FCTYF_TOUS</v>
      </c>
      <c r="D2236" s="374" t="s">
        <v>863</v>
      </c>
      <c r="E2236" s="428" t="s">
        <v>515</v>
      </c>
      <c r="F2236" s="429">
        <f>F108+F260+F412+F564+F716+F868+F1020+F1172+F1324+F1476+F1628+F1780+F1932+F2084</f>
        <v>0</v>
      </c>
      <c r="G2236" s="429">
        <f>G108+G260+G412+G564+G716+G868+G1020+G1172+G1324+G1476+G1628+G1780+G1932+G2084</f>
        <v>0</v>
      </c>
      <c r="H2236" s="429">
        <f>H108+H260+H412+H564+H716+H868+H1020+H1172+H1324+H1476+H1628+H1780+H1932+H2084</f>
        <v>0</v>
      </c>
      <c r="I2236" s="429">
        <f>I108+I260+I412+I564+I716+I868+I1020+I1172+I1324+I1476+I1628+I1780+I1932+I2084</f>
        <v>0</v>
      </c>
      <c r="J2236" s="429">
        <f>J108+J260+J412+J564+J716+J868+J1020+J1172+J1324+J1476+J1628+J1780+J1932+J2084</f>
        <v>0</v>
      </c>
      <c r="K2236" s="429">
        <f>K108+K260+K412+K564+K716+K868+K1020+K1172+K1324+K1476+K1628+K1780+K1932+K2084</f>
        <v>0</v>
      </c>
    </row>
    <row r="2237" spans="1:11" x14ac:dyDescent="0.25">
      <c r="A2237" s="164" t="s">
        <v>1060</v>
      </c>
      <c r="B2237" s="444" t="s">
        <v>1059</v>
      </c>
      <c r="C2237" s="441" t="str">
        <f>"FCTYF_"&amp;B2237</f>
        <v>FCTYF_TOUS</v>
      </c>
      <c r="D2237" s="445"/>
      <c r="E2237" s="442" t="s">
        <v>515</v>
      </c>
      <c r="F2237" s="443">
        <f>SUM(F2225:F2236)</f>
        <v>704.70731828808789</v>
      </c>
      <c r="G2237" s="443">
        <f>SUM(G2225:G2236)</f>
        <v>596.44424763768916</v>
      </c>
      <c r="H2237" s="443">
        <f>SUM(H2225:H2236)</f>
        <v>0</v>
      </c>
      <c r="I2237" s="443">
        <f>SUM(I2225:I2236)</f>
        <v>0</v>
      </c>
      <c r="J2237" s="443">
        <f>SUM(J2225:J2236)</f>
        <v>0</v>
      </c>
      <c r="K2237" s="443">
        <f>SUM(K2225:K2236)</f>
        <v>260.23031318515541</v>
      </c>
    </row>
    <row r="2238" spans="1:11" x14ac:dyDescent="0.25">
      <c r="A2238" s="164" t="s">
        <v>1060</v>
      </c>
      <c r="B2238" s="165" t="s">
        <v>1059</v>
      </c>
      <c r="C2238" s="374" t="str">
        <f>"FCTYF_"&amp;B2238</f>
        <v>FCTYF_TOUS</v>
      </c>
      <c r="D2238" s="374" t="s">
        <v>864</v>
      </c>
      <c r="E2238" s="428" t="s">
        <v>743</v>
      </c>
      <c r="F2238" s="429">
        <f>F110+F262+F414+F566+F718+F870+F1022+F1174+F1326+F1478+F1630+F1782+F1934+F2086</f>
        <v>0</v>
      </c>
      <c r="G2238" s="429">
        <f>G110+G262+G414+G566+G718+G870+G1022+G1174+G1326+G1478+G1630+G1782+G1934+G2086</f>
        <v>0</v>
      </c>
      <c r="H2238" s="429">
        <f>H110+H262+H414+H566+H718+H870+H1022+H1174+H1326+H1478+H1630+H1782+H1934+H2086</f>
        <v>0</v>
      </c>
      <c r="I2238" s="429">
        <f>I110+I262+I414+I566+I718+I870+I1022+I1174+I1326+I1478+I1630+I1782+I1934+I2086</f>
        <v>0</v>
      </c>
      <c r="J2238" s="429">
        <f>J110+J262+J414+J566+J718+J870+J1022+J1174+J1326+J1478+J1630+J1782+J1934+J2086</f>
        <v>0</v>
      </c>
      <c r="K2238" s="429">
        <f>K110+K262+K414+K566+K718+K870+K1022+K1174+K1326+K1478+K1630+K1782+K1934+K2086</f>
        <v>0</v>
      </c>
    </row>
    <row r="2239" spans="1:11" x14ac:dyDescent="0.25">
      <c r="A2239" s="164" t="s">
        <v>1060</v>
      </c>
      <c r="B2239" s="165" t="s">
        <v>1059</v>
      </c>
      <c r="C2239" s="374" t="str">
        <f>"FCTYF_"&amp;B2239</f>
        <v>FCTYF_TOUS</v>
      </c>
      <c r="D2239" s="374" t="s">
        <v>865</v>
      </c>
      <c r="E2239" s="428" t="s">
        <v>743</v>
      </c>
      <c r="F2239" s="429">
        <f>F111+F263+F415+F567+F719+F871+F1023+F1175+F1327+F1479+F1631+F1783+F1935+F2087</f>
        <v>0</v>
      </c>
      <c r="G2239" s="429">
        <f>G111+G263+G415+G567+G719+G871+G1023+G1175+G1327+G1479+G1631+G1783+G1935+G2087</f>
        <v>0</v>
      </c>
      <c r="H2239" s="429">
        <f>H111+H263+H415+H567+H719+H871+H1023+H1175+H1327+H1479+H1631+H1783+H1935+H2087</f>
        <v>0</v>
      </c>
      <c r="I2239" s="429">
        <f>I111+I263+I415+I567+I719+I871+I1023+I1175+I1327+I1479+I1631+I1783+I1935+I2087</f>
        <v>0</v>
      </c>
      <c r="J2239" s="429">
        <f>J111+J263+J415+J567+J719+J871+J1023+J1175+J1327+J1479+J1631+J1783+J1935+J2087</f>
        <v>0</v>
      </c>
      <c r="K2239" s="429">
        <f>K111+K263+K415+K567+K719+K871+K1023+K1175+K1327+K1479+K1631+K1783+K1935+K2087</f>
        <v>0</v>
      </c>
    </row>
    <row r="2240" spans="1:11" x14ac:dyDescent="0.25">
      <c r="A2240" s="164" t="s">
        <v>1060</v>
      </c>
      <c r="B2240" s="165" t="s">
        <v>1059</v>
      </c>
      <c r="C2240" s="374" t="str">
        <f>"FCTYF_"&amp;B2240</f>
        <v>FCTYF_TOUS</v>
      </c>
      <c r="D2240" s="374" t="s">
        <v>866</v>
      </c>
      <c r="E2240" s="428" t="s">
        <v>743</v>
      </c>
      <c r="F2240" s="429">
        <f>F112+F264+F416+F568+F720+F872+F1024+F1176+F1328+F1480+F1632+F1784+F1936+F2088</f>
        <v>0</v>
      </c>
      <c r="G2240" s="429">
        <f>G112+G264+G416+G568+G720+G872+G1024+G1176+G1328+G1480+G1632+G1784+G1936+G2088</f>
        <v>0</v>
      </c>
      <c r="H2240" s="429">
        <f>H112+H264+H416+H568+H720+H872+H1024+H1176+H1328+H1480+H1632+H1784+H1936+H2088</f>
        <v>0</v>
      </c>
      <c r="I2240" s="429">
        <f>I112+I264+I416+I568+I720+I872+I1024+I1176+I1328+I1480+I1632+I1784+I1936+I2088</f>
        <v>0</v>
      </c>
      <c r="J2240" s="429">
        <f>J112+J264+J416+J568+J720+J872+J1024+J1176+J1328+J1480+J1632+J1784+J1936+J2088</f>
        <v>0</v>
      </c>
      <c r="K2240" s="429">
        <f>K112+K264+K416+K568+K720+K872+K1024+K1176+K1328+K1480+K1632+K1784+K1936+K2088</f>
        <v>0</v>
      </c>
    </row>
    <row r="2241" spans="1:11" x14ac:dyDescent="0.25">
      <c r="A2241" s="164" t="s">
        <v>1060</v>
      </c>
      <c r="B2241" s="165" t="s">
        <v>1059</v>
      </c>
      <c r="C2241" s="374" t="str">
        <f>"FCTYF_"&amp;B2241</f>
        <v>FCTYF_TOUS</v>
      </c>
      <c r="D2241" s="374" t="s">
        <v>867</v>
      </c>
      <c r="E2241" s="428" t="s">
        <v>743</v>
      </c>
      <c r="F2241" s="429">
        <f>F113+F265+F417+F569+F721+F873+F1025+F1177+F1329+F1481+F1633+F1785+F1937+F2089</f>
        <v>0</v>
      </c>
      <c r="G2241" s="429">
        <f>G113+G265+G417+G569+G721+G873+G1025+G1177+G1329+G1481+G1633+G1785+G1937+G2089</f>
        <v>0</v>
      </c>
      <c r="H2241" s="429">
        <f>H113+H265+H417+H569+H721+H873+H1025+H1177+H1329+H1481+H1633+H1785+H1937+H2089</f>
        <v>0</v>
      </c>
      <c r="I2241" s="429">
        <f>I113+I265+I417+I569+I721+I873+I1025+I1177+I1329+I1481+I1633+I1785+I1937+I2089</f>
        <v>0</v>
      </c>
      <c r="J2241" s="429">
        <f>J113+J265+J417+J569+J721+J873+J1025+J1177+J1329+J1481+J1633+J1785+J1937+J2089</f>
        <v>0</v>
      </c>
      <c r="K2241" s="429">
        <f>K113+K265+K417+K569+K721+K873+K1025+K1177+K1329+K1481+K1633+K1785+K1937+K2089</f>
        <v>0</v>
      </c>
    </row>
    <row r="2242" spans="1:11" x14ac:dyDescent="0.25">
      <c r="A2242" s="164" t="s">
        <v>1060</v>
      </c>
      <c r="B2242" s="165" t="s">
        <v>1059</v>
      </c>
      <c r="C2242" s="374" t="str">
        <f>"FCTYF_"&amp;B2242</f>
        <v>FCTYF_TOUS</v>
      </c>
      <c r="D2242" s="374" t="s">
        <v>868</v>
      </c>
      <c r="E2242" s="428" t="s">
        <v>743</v>
      </c>
      <c r="F2242" s="429">
        <f>F114+F266+F418+F570+F722+F874+F1026+F1178+F1330+F1482+F1634+F1786+F1938+F2090</f>
        <v>0</v>
      </c>
      <c r="G2242" s="429">
        <f>G114+G266+G418+G570+G722+G874+G1026+G1178+G1330+G1482+G1634+G1786+G1938+G2090</f>
        <v>0</v>
      </c>
      <c r="H2242" s="429">
        <f>H114+H266+H418+H570+H722+H874+H1026+H1178+H1330+H1482+H1634+H1786+H1938+H2090</f>
        <v>0</v>
      </c>
      <c r="I2242" s="429">
        <f>I114+I266+I418+I570+I722+I874+I1026+I1178+I1330+I1482+I1634+I1786+I1938+I2090</f>
        <v>0</v>
      </c>
      <c r="J2242" s="429">
        <f>J114+J266+J418+J570+J722+J874+J1026+J1178+J1330+J1482+J1634+J1786+J1938+J2090</f>
        <v>0</v>
      </c>
      <c r="K2242" s="429">
        <f>K114+K266+K418+K570+K722+K874+K1026+K1178+K1330+K1482+K1634+K1786+K1938+K2090</f>
        <v>0</v>
      </c>
    </row>
    <row r="2243" spans="1:11" x14ac:dyDescent="0.25">
      <c r="A2243" s="164" t="s">
        <v>1060</v>
      </c>
      <c r="B2243" s="165" t="s">
        <v>1059</v>
      </c>
      <c r="C2243" s="374" t="str">
        <f>"FCTYF_"&amp;B2243</f>
        <v>FCTYF_TOUS</v>
      </c>
      <c r="D2243" s="374" t="s">
        <v>869</v>
      </c>
      <c r="E2243" s="428" t="s">
        <v>743</v>
      </c>
      <c r="F2243" s="429">
        <f>F115+F267+F419+F571+F723+F875+F1027+F1179+F1331+F1483+F1635+F1787+F1939+F2091</f>
        <v>0</v>
      </c>
      <c r="G2243" s="429">
        <f>G115+G267+G419+G571+G723+G875+G1027+G1179+G1331+G1483+G1635+G1787+G1939+G2091</f>
        <v>0</v>
      </c>
      <c r="H2243" s="429">
        <f>H115+H267+H419+H571+H723+H875+H1027+H1179+H1331+H1483+H1635+H1787+H1939+H2091</f>
        <v>0</v>
      </c>
      <c r="I2243" s="429">
        <f>I115+I267+I419+I571+I723+I875+I1027+I1179+I1331+I1483+I1635+I1787+I1939+I2091</f>
        <v>0</v>
      </c>
      <c r="J2243" s="429">
        <f>J115+J267+J419+J571+J723+J875+J1027+J1179+J1331+J1483+J1635+J1787+J1939+J2091</f>
        <v>0</v>
      </c>
      <c r="K2243" s="429">
        <f>K115+K267+K419+K571+K723+K875+K1027+K1179+K1331+K1483+K1635+K1787+K1939+K2091</f>
        <v>0</v>
      </c>
    </row>
    <row r="2244" spans="1:11" x14ac:dyDescent="0.25">
      <c r="A2244" s="164" t="s">
        <v>1060</v>
      </c>
      <c r="B2244" s="165" t="s">
        <v>1059</v>
      </c>
      <c r="C2244" s="374" t="str">
        <f>"FCTYF_"&amp;B2244</f>
        <v>FCTYF_TOUS</v>
      </c>
      <c r="D2244" s="374" t="s">
        <v>870</v>
      </c>
      <c r="E2244" s="428" t="s">
        <v>743</v>
      </c>
      <c r="F2244" s="429">
        <f>F116+F268+F420+F572+F724+F876+F1028+F1180+F1332+F1484+F1636+F1788+F1940+F2092</f>
        <v>0</v>
      </c>
      <c r="G2244" s="429">
        <f>G116+G268+G420+G572+G724+G876+G1028+G1180+G1332+G1484+G1636+G1788+G1940+G2092</f>
        <v>0</v>
      </c>
      <c r="H2244" s="429">
        <f>H116+H268+H420+H572+H724+H876+H1028+H1180+H1332+H1484+H1636+H1788+H1940+H2092</f>
        <v>0</v>
      </c>
      <c r="I2244" s="429">
        <f>I116+I268+I420+I572+I724+I876+I1028+I1180+I1332+I1484+I1636+I1788+I1940+I2092</f>
        <v>0</v>
      </c>
      <c r="J2244" s="429">
        <f>J116+J268+J420+J572+J724+J876+J1028+J1180+J1332+J1484+J1636+J1788+J1940+J2092</f>
        <v>0</v>
      </c>
      <c r="K2244" s="429">
        <f>K116+K268+K420+K572+K724+K876+K1028+K1180+K1332+K1484+K1636+K1788+K1940+K2092</f>
        <v>0</v>
      </c>
    </row>
    <row r="2245" spans="1:11" x14ac:dyDescent="0.25">
      <c r="A2245" s="164" t="s">
        <v>1060</v>
      </c>
      <c r="B2245" s="165" t="s">
        <v>1059</v>
      </c>
      <c r="C2245" s="374" t="str">
        <f>"FCTYF_"&amp;B2245</f>
        <v>FCTYF_TOUS</v>
      </c>
      <c r="D2245" s="374" t="s">
        <v>871</v>
      </c>
      <c r="E2245" s="428" t="s">
        <v>743</v>
      </c>
      <c r="F2245" s="429">
        <f>F117+F269+F421+F573+F725+F877+F1029+F1181+F1333+F1485+F1637+F1789+F1941+F2093</f>
        <v>0</v>
      </c>
      <c r="G2245" s="429">
        <f>G117+G269+G421+G573+G725+G877+G1029+G1181+G1333+G1485+G1637+G1789+G1941+G2093</f>
        <v>0</v>
      </c>
      <c r="H2245" s="429">
        <f>H117+H269+H421+H573+H725+H877+H1029+H1181+H1333+H1485+H1637+H1789+H1941+H2093</f>
        <v>0</v>
      </c>
      <c r="I2245" s="429">
        <f>I117+I269+I421+I573+I725+I877+I1029+I1181+I1333+I1485+I1637+I1789+I1941+I2093</f>
        <v>0</v>
      </c>
      <c r="J2245" s="429">
        <f>J117+J269+J421+J573+J725+J877+J1029+J1181+J1333+J1485+J1637+J1789+J1941+J2093</f>
        <v>0</v>
      </c>
      <c r="K2245" s="429">
        <f>K117+K269+K421+K573+K725+K877+K1029+K1181+K1333+K1485+K1637+K1789+K1941+K2093</f>
        <v>0</v>
      </c>
    </row>
    <row r="2246" spans="1:11" x14ac:dyDescent="0.25">
      <c r="A2246" s="164" t="s">
        <v>1060</v>
      </c>
      <c r="B2246" s="165" t="s">
        <v>1059</v>
      </c>
      <c r="C2246" s="374" t="str">
        <f>"FCTYF_"&amp;B2246</f>
        <v>FCTYF_TOUS</v>
      </c>
      <c r="D2246" s="374" t="s">
        <v>872</v>
      </c>
      <c r="E2246" s="428" t="s">
        <v>743</v>
      </c>
      <c r="F2246" s="429">
        <f>F118+F270+F422+F574+F726+F878+F1030+F1182+F1334+F1486+F1638+F1790+F1942+F2094</f>
        <v>0</v>
      </c>
      <c r="G2246" s="429">
        <f>G118+G270+G422+G574+G726+G878+G1030+G1182+G1334+G1486+G1638+G1790+G1942+G2094</f>
        <v>0</v>
      </c>
      <c r="H2246" s="429">
        <f>H118+H270+H422+H574+H726+H878+H1030+H1182+H1334+H1486+H1638+H1790+H1942+H2094</f>
        <v>0</v>
      </c>
      <c r="I2246" s="429">
        <f>I118+I270+I422+I574+I726+I878+I1030+I1182+I1334+I1486+I1638+I1790+I1942+I2094</f>
        <v>0</v>
      </c>
      <c r="J2246" s="429">
        <f>J118+J270+J422+J574+J726+J878+J1030+J1182+J1334+J1486+J1638+J1790+J1942+J2094</f>
        <v>0</v>
      </c>
      <c r="K2246" s="429">
        <f>K118+K270+K422+K574+K726+K878+K1030+K1182+K1334+K1486+K1638+K1790+K1942+K2094</f>
        <v>0</v>
      </c>
    </row>
    <row r="2247" spans="1:11" x14ac:dyDescent="0.25">
      <c r="A2247" s="164" t="s">
        <v>1060</v>
      </c>
      <c r="B2247" s="444" t="s">
        <v>1059</v>
      </c>
      <c r="C2247" s="441" t="str">
        <f>"FCTYF_"&amp;B2247</f>
        <v>FCTYF_TOUS</v>
      </c>
      <c r="D2247" s="445"/>
      <c r="E2247" s="442" t="s">
        <v>743</v>
      </c>
      <c r="F2247" s="443">
        <f>SUM(F2238:F2246)</f>
        <v>0</v>
      </c>
      <c r="G2247" s="443">
        <f>SUM(G2238:G2246)</f>
        <v>0</v>
      </c>
      <c r="H2247" s="443">
        <f>SUM(H2238:H2246)</f>
        <v>0</v>
      </c>
      <c r="I2247" s="443">
        <f>SUM(I2238:I2246)</f>
        <v>0</v>
      </c>
      <c r="J2247" s="443">
        <f>SUM(J2238:J2246)</f>
        <v>0</v>
      </c>
      <c r="K2247" s="443">
        <f>SUM(K2238:K2246)</f>
        <v>0</v>
      </c>
    </row>
    <row r="2248" spans="1:11" x14ac:dyDescent="0.25">
      <c r="A2248" s="164" t="s">
        <v>1060</v>
      </c>
      <c r="B2248" s="165" t="s">
        <v>1059</v>
      </c>
      <c r="C2248" s="374" t="str">
        <f>"FCTYF_"&amp;B2248</f>
        <v>FCTYF_TOUS</v>
      </c>
      <c r="D2248" s="374" t="s">
        <v>874</v>
      </c>
      <c r="E2248" s="428" t="s">
        <v>873</v>
      </c>
      <c r="F2248" s="429">
        <f>F120+F272+F424+F576+F728+F880+F1032+F1184+F1336+F1488+F1640+F1792+F1944+F2096</f>
        <v>0</v>
      </c>
      <c r="G2248" s="429">
        <f>G120+G272+G424+G576+G728+G880+G1032+G1184+G1336+G1488+G1640+G1792+G1944+G2096</f>
        <v>0</v>
      </c>
      <c r="H2248" s="429">
        <f>H120+H272+H424+H576+H728+H880+H1032+H1184+H1336+H1488+H1640+H1792+H1944+H2096</f>
        <v>0</v>
      </c>
      <c r="I2248" s="429">
        <f>I120+I272+I424+I576+I728+I880+I1032+I1184+I1336+I1488+I1640+I1792+I1944+I2096</f>
        <v>0</v>
      </c>
      <c r="J2248" s="429">
        <f>J120+J272+J424+J576+J728+J880+J1032+J1184+J1336+J1488+J1640+J1792+J1944+J2096</f>
        <v>0</v>
      </c>
      <c r="K2248" s="429">
        <f>K120+K272+K424+K576+K728+K880+K1032+K1184+K1336+K1488+K1640+K1792+K1944+K2096</f>
        <v>0</v>
      </c>
    </row>
    <row r="2249" spans="1:11" x14ac:dyDescent="0.25">
      <c r="A2249" s="164" t="s">
        <v>1060</v>
      </c>
      <c r="B2249" s="165" t="s">
        <v>1059</v>
      </c>
      <c r="C2249" s="374" t="str">
        <f>"FCTYF_"&amp;B2249</f>
        <v>FCTYF_TOUS</v>
      </c>
      <c r="D2249" s="374" t="s">
        <v>875</v>
      </c>
      <c r="E2249" s="428" t="s">
        <v>873</v>
      </c>
      <c r="F2249" s="429">
        <f>F121+F273+F425+F577+F729+F881+F1033+F1185+F1337+F1489+F1641+F1793+F1945+F2097</f>
        <v>0</v>
      </c>
      <c r="G2249" s="429">
        <f>G121+G273+G425+G577+G729+G881+G1033+G1185+G1337+G1489+G1641+G1793+G1945+G2097</f>
        <v>0</v>
      </c>
      <c r="H2249" s="429">
        <f>H121+H273+H425+H577+H729+H881+H1033+H1185+H1337+H1489+H1641+H1793+H1945+H2097</f>
        <v>0</v>
      </c>
      <c r="I2249" s="429">
        <f>I121+I273+I425+I577+I729+I881+I1033+I1185+I1337+I1489+I1641+I1793+I1945+I2097</f>
        <v>0</v>
      </c>
      <c r="J2249" s="429">
        <f>J121+J273+J425+J577+J729+J881+J1033+J1185+J1337+J1489+J1641+J1793+J1945+J2097</f>
        <v>0</v>
      </c>
      <c r="K2249" s="429">
        <f>K121+K273+K425+K577+K729+K881+K1033+K1185+K1337+K1489+K1641+K1793+K1945+K2097</f>
        <v>0</v>
      </c>
    </row>
    <row r="2250" spans="1:11" x14ac:dyDescent="0.25">
      <c r="A2250" s="164" t="s">
        <v>1060</v>
      </c>
      <c r="B2250" s="165" t="s">
        <v>1059</v>
      </c>
      <c r="C2250" s="374" t="str">
        <f>"FCTYF_"&amp;B2250</f>
        <v>FCTYF_TOUS</v>
      </c>
      <c r="D2250" s="374" t="s">
        <v>876</v>
      </c>
      <c r="E2250" s="428" t="s">
        <v>873</v>
      </c>
      <c r="F2250" s="429">
        <f>F122+F274+F426+F578+F730+F882+F1034+F1186+F1338+F1490+F1642+F1794+F1946+F2098</f>
        <v>0</v>
      </c>
      <c r="G2250" s="429">
        <f>G122+G274+G426+G578+G730+G882+G1034+G1186+G1338+G1490+G1642+G1794+G1946+G2098</f>
        <v>0</v>
      </c>
      <c r="H2250" s="429">
        <f>H122+H274+H426+H578+H730+H882+H1034+H1186+H1338+H1490+H1642+H1794+H1946+H2098</f>
        <v>0</v>
      </c>
      <c r="I2250" s="429">
        <f>I122+I274+I426+I578+I730+I882+I1034+I1186+I1338+I1490+I1642+I1794+I1946+I2098</f>
        <v>0</v>
      </c>
      <c r="J2250" s="429">
        <f>J122+J274+J426+J578+J730+J882+J1034+J1186+J1338+J1490+J1642+J1794+J1946+J2098</f>
        <v>0</v>
      </c>
      <c r="K2250" s="429">
        <f>K122+K274+K426+K578+K730+K882+K1034+K1186+K1338+K1490+K1642+K1794+K1946+K2098</f>
        <v>0</v>
      </c>
    </row>
    <row r="2251" spans="1:11" x14ac:dyDescent="0.25">
      <c r="A2251" s="164" t="s">
        <v>1060</v>
      </c>
      <c r="B2251" s="165" t="s">
        <v>1059</v>
      </c>
      <c r="C2251" s="374" t="str">
        <f>"FCTYF_"&amp;B2251</f>
        <v>FCTYF_TOUS</v>
      </c>
      <c r="D2251" s="374" t="s">
        <v>877</v>
      </c>
      <c r="E2251" s="428" t="s">
        <v>873</v>
      </c>
      <c r="F2251" s="429">
        <f>F123+F275+F427+F579+F731+F883+F1035+F1187+F1339+F1491+F1643+F1795+F1947+F2099</f>
        <v>0</v>
      </c>
      <c r="G2251" s="429">
        <f>G123+G275+G427+G579+G731+G883+G1035+G1187+G1339+G1491+G1643+G1795+G1947+G2099</f>
        <v>0</v>
      </c>
      <c r="H2251" s="429">
        <f>H123+H275+H427+H579+H731+H883+H1035+H1187+H1339+H1491+H1643+H1795+H1947+H2099</f>
        <v>0</v>
      </c>
      <c r="I2251" s="429">
        <f>I123+I275+I427+I579+I731+I883+I1035+I1187+I1339+I1491+I1643+I1795+I1947+I2099</f>
        <v>0</v>
      </c>
      <c r="J2251" s="429">
        <f>J123+J275+J427+J579+J731+J883+J1035+J1187+J1339+J1491+J1643+J1795+J1947+J2099</f>
        <v>0</v>
      </c>
      <c r="K2251" s="429">
        <f>K123+K275+K427+K579+K731+K883+K1035+K1187+K1339+K1491+K1643+K1795+K1947+K2099</f>
        <v>0</v>
      </c>
    </row>
    <row r="2252" spans="1:11" x14ac:dyDescent="0.25">
      <c r="A2252" s="164" t="s">
        <v>1060</v>
      </c>
      <c r="B2252" s="165" t="s">
        <v>1059</v>
      </c>
      <c r="C2252" s="374" t="str">
        <f>"FCTYF_"&amp;B2252</f>
        <v>FCTYF_TOUS</v>
      </c>
      <c r="D2252" s="374" t="s">
        <v>878</v>
      </c>
      <c r="E2252" s="428" t="s">
        <v>873</v>
      </c>
      <c r="F2252" s="429">
        <f>F124+F276+F428+F580+F732+F884+F1036+F1188+F1340+F1492+F1644+F1796+F1948+F2100</f>
        <v>0</v>
      </c>
      <c r="G2252" s="429">
        <f>G124+G276+G428+G580+G732+G884+G1036+G1188+G1340+G1492+G1644+G1796+G1948+G2100</f>
        <v>0</v>
      </c>
      <c r="H2252" s="429">
        <f>H124+H276+H428+H580+H732+H884+H1036+H1188+H1340+H1492+H1644+H1796+H1948+H2100</f>
        <v>0</v>
      </c>
      <c r="I2252" s="429">
        <f>I124+I276+I428+I580+I732+I884+I1036+I1188+I1340+I1492+I1644+I1796+I1948+I2100</f>
        <v>0</v>
      </c>
      <c r="J2252" s="429">
        <f>J124+J276+J428+J580+J732+J884+J1036+J1188+J1340+J1492+J1644+J1796+J1948+J2100</f>
        <v>0</v>
      </c>
      <c r="K2252" s="429">
        <f>K124+K276+K428+K580+K732+K884+K1036+K1188+K1340+K1492+K1644+K1796+K1948+K2100</f>
        <v>0</v>
      </c>
    </row>
    <row r="2253" spans="1:11" x14ac:dyDescent="0.25">
      <c r="A2253" s="164" t="s">
        <v>1060</v>
      </c>
      <c r="B2253" s="165" t="s">
        <v>1059</v>
      </c>
      <c r="C2253" s="374" t="str">
        <f>"FCTYF_"&amp;B2253</f>
        <v>FCTYF_TOUS</v>
      </c>
      <c r="D2253" s="374" t="s">
        <v>879</v>
      </c>
      <c r="E2253" s="428" t="s">
        <v>873</v>
      </c>
      <c r="F2253" s="429">
        <f>F125+F277+F429+F581+F733+F885+F1037+F1189+F1341+F1493+F1645+F1797+F1949+F2101</f>
        <v>0</v>
      </c>
      <c r="G2253" s="429">
        <f>G125+G277+G429+G581+G733+G885+G1037+G1189+G1341+G1493+G1645+G1797+G1949+G2101</f>
        <v>0</v>
      </c>
      <c r="H2253" s="429">
        <f>H125+H277+H429+H581+H733+H885+H1037+H1189+H1341+H1493+H1645+H1797+H1949+H2101</f>
        <v>0</v>
      </c>
      <c r="I2253" s="429">
        <f>I125+I277+I429+I581+I733+I885+I1037+I1189+I1341+I1493+I1645+I1797+I1949+I2101</f>
        <v>0</v>
      </c>
      <c r="J2253" s="429">
        <f>J125+J277+J429+J581+J733+J885+J1037+J1189+J1341+J1493+J1645+J1797+J1949+J2101</f>
        <v>0</v>
      </c>
      <c r="K2253" s="429">
        <f>K125+K277+K429+K581+K733+K885+K1037+K1189+K1341+K1493+K1645+K1797+K1949+K2101</f>
        <v>0</v>
      </c>
    </row>
    <row r="2254" spans="1:11" x14ac:dyDescent="0.25">
      <c r="A2254" s="164" t="s">
        <v>1060</v>
      </c>
      <c r="B2254" s="165" t="s">
        <v>1059</v>
      </c>
      <c r="C2254" s="374" t="str">
        <f>"FCTYF_"&amp;B2254</f>
        <v>FCTYF_TOUS</v>
      </c>
      <c r="D2254" s="374" t="s">
        <v>880</v>
      </c>
      <c r="E2254" s="428" t="s">
        <v>873</v>
      </c>
      <c r="F2254" s="429">
        <f>F126+F278+F430+F582+F734+F886+F1038+F1190+F1342+F1494+F1646+F1798+F1950+F2102</f>
        <v>41.749644333124159</v>
      </c>
      <c r="G2254" s="429">
        <f>G126+G278+G430+G582+G734+G886+G1038+G1190+G1342+G1494+G1646+G1798+G1950+G2102</f>
        <v>176.60879149287939</v>
      </c>
      <c r="H2254" s="429">
        <f>H126+H278+H430+H582+H734+H886+H1038+H1190+H1342+H1494+H1646+H1798+H1950+H2102</f>
        <v>0</v>
      </c>
      <c r="I2254" s="429">
        <f>I126+I278+I430+I582+I734+I886+I1038+I1190+I1342+I1494+I1646+I1798+I1950+I2102</f>
        <v>181.10012950003147</v>
      </c>
      <c r="J2254" s="429">
        <f>J126+J278+J430+J582+J734+J886+J1038+J1190+J1342+J1494+J1646+J1798+J1950+J2102</f>
        <v>94.669503468275067</v>
      </c>
      <c r="K2254" s="429">
        <f>K126+K278+K430+K582+K734+K886+K1038+K1190+K1342+K1494+K1646+K1798+K1950+K2102</f>
        <v>98.825613758862019</v>
      </c>
    </row>
    <row r="2255" spans="1:11" x14ac:dyDescent="0.25">
      <c r="A2255" s="164" t="s">
        <v>1060</v>
      </c>
      <c r="B2255" s="165" t="s">
        <v>1059</v>
      </c>
      <c r="C2255" s="374" t="str">
        <f>"FCTYF_"&amp;B2255</f>
        <v>FCTYF_TOUS</v>
      </c>
      <c r="D2255" s="374" t="s">
        <v>881</v>
      </c>
      <c r="E2255" s="428" t="s">
        <v>873</v>
      </c>
      <c r="F2255" s="429">
        <f>F127+F279+F431+F583+F735+F887+F1039+F1191+F1343+F1495+F1647+F1799+F1951+F2103</f>
        <v>0</v>
      </c>
      <c r="G2255" s="429">
        <f>G127+G279+G431+G583+G735+G887+G1039+G1191+G1343+G1495+G1647+G1799+G1951+G2103</f>
        <v>0</v>
      </c>
      <c r="H2255" s="429">
        <f>H127+H279+H431+H583+H735+H887+H1039+H1191+H1343+H1495+H1647+H1799+H1951+H2103</f>
        <v>0</v>
      </c>
      <c r="I2255" s="429">
        <f>I127+I279+I431+I583+I735+I887+I1039+I1191+I1343+I1495+I1647+I1799+I1951+I2103</f>
        <v>0</v>
      </c>
      <c r="J2255" s="429">
        <f>J127+J279+J431+J583+J735+J887+J1039+J1191+J1343+J1495+J1647+J1799+J1951+J2103</f>
        <v>0</v>
      </c>
      <c r="K2255" s="429">
        <f>K127+K279+K431+K583+K735+K887+K1039+K1191+K1343+K1495+K1647+K1799+K1951+K2103</f>
        <v>0</v>
      </c>
    </row>
    <row r="2256" spans="1:11" x14ac:dyDescent="0.25">
      <c r="A2256" s="164" t="s">
        <v>1060</v>
      </c>
      <c r="B2256" s="165" t="s">
        <v>1059</v>
      </c>
      <c r="C2256" s="374" t="str">
        <f>"FCTYF_"&amp;B2256</f>
        <v>FCTYF_TOUS</v>
      </c>
      <c r="D2256" s="374" t="s">
        <v>882</v>
      </c>
      <c r="E2256" s="428" t="s">
        <v>873</v>
      </c>
      <c r="F2256" s="429">
        <f>F128+F280+F432+F584+F736+F888+F1040+F1192+F1344+F1496+F1648+F1800+F1952+F2104</f>
        <v>0</v>
      </c>
      <c r="G2256" s="429">
        <f>G128+G280+G432+G584+G736+G888+G1040+G1192+G1344+G1496+G1648+G1800+G1952+G2104</f>
        <v>0</v>
      </c>
      <c r="H2256" s="429">
        <f>H128+H280+H432+H584+H736+H888+H1040+H1192+H1344+H1496+H1648+H1800+H1952+H2104</f>
        <v>0</v>
      </c>
      <c r="I2256" s="429">
        <f>I128+I280+I432+I584+I736+I888+I1040+I1192+I1344+I1496+I1648+I1800+I1952+I2104</f>
        <v>0</v>
      </c>
      <c r="J2256" s="429">
        <f>J128+J280+J432+J584+J736+J888+J1040+J1192+J1344+J1496+J1648+J1800+J1952+J2104</f>
        <v>0</v>
      </c>
      <c r="K2256" s="429">
        <f>K128+K280+K432+K584+K736+K888+K1040+K1192+K1344+K1496+K1648+K1800+K1952+K2104</f>
        <v>0</v>
      </c>
    </row>
    <row r="2257" spans="1:11" x14ac:dyDescent="0.25">
      <c r="A2257" s="164" t="s">
        <v>1060</v>
      </c>
      <c r="B2257" s="165" t="s">
        <v>1059</v>
      </c>
      <c r="C2257" s="374" t="str">
        <f>"FCTYF_"&amp;B2257</f>
        <v>FCTYF_TOUS</v>
      </c>
      <c r="D2257" s="374" t="s">
        <v>883</v>
      </c>
      <c r="E2257" s="428" t="s">
        <v>873</v>
      </c>
      <c r="F2257" s="429">
        <f>F129+F281+F433+F585+F737+F889+F1041+F1193+F1345+F1497+F1649+F1801+F1953+F2105</f>
        <v>0</v>
      </c>
      <c r="G2257" s="429">
        <f>G129+G281+G433+G585+G737+G889+G1041+G1193+G1345+G1497+G1649+G1801+G1953+G2105</f>
        <v>0</v>
      </c>
      <c r="H2257" s="429">
        <f>H129+H281+H433+H585+H737+H889+H1041+H1193+H1345+H1497+H1649+H1801+H1953+H2105</f>
        <v>0</v>
      </c>
      <c r="I2257" s="429">
        <f>I129+I281+I433+I585+I737+I889+I1041+I1193+I1345+I1497+I1649+I1801+I1953+I2105</f>
        <v>0</v>
      </c>
      <c r="J2257" s="429">
        <f>J129+J281+J433+J585+J737+J889+J1041+J1193+J1345+J1497+J1649+J1801+J1953+J2105</f>
        <v>0</v>
      </c>
      <c r="K2257" s="429">
        <f>K129+K281+K433+K585+K737+K889+K1041+K1193+K1345+K1497+K1649+K1801+K1953+K2105</f>
        <v>0</v>
      </c>
    </row>
    <row r="2258" spans="1:11" x14ac:dyDescent="0.25">
      <c r="A2258" s="164" t="s">
        <v>1060</v>
      </c>
      <c r="B2258" s="165" t="s">
        <v>1059</v>
      </c>
      <c r="C2258" s="374" t="str">
        <f>"FCTYF_"&amp;B2258</f>
        <v>FCTYF_TOUS</v>
      </c>
      <c r="D2258" s="374" t="s">
        <v>884</v>
      </c>
      <c r="E2258" s="428" t="s">
        <v>873</v>
      </c>
      <c r="F2258" s="429">
        <f>F130+F282+F434+F586+F738+F890+F1042+F1194+F1346+F1498+F1650+F1802+F1954+F2106</f>
        <v>0</v>
      </c>
      <c r="G2258" s="429">
        <f>G130+G282+G434+G586+G738+G890+G1042+G1194+G1346+G1498+G1650+G1802+G1954+G2106</f>
        <v>0</v>
      </c>
      <c r="H2258" s="429">
        <f>H130+H282+H434+H586+H738+H890+H1042+H1194+H1346+H1498+H1650+H1802+H1954+H2106</f>
        <v>0</v>
      </c>
      <c r="I2258" s="429">
        <f>I130+I282+I434+I586+I738+I890+I1042+I1194+I1346+I1498+I1650+I1802+I1954+I2106</f>
        <v>0</v>
      </c>
      <c r="J2258" s="429">
        <f>J130+J282+J434+J586+J738+J890+J1042+J1194+J1346+J1498+J1650+J1802+J1954+J2106</f>
        <v>0</v>
      </c>
      <c r="K2258" s="429">
        <f>K130+K282+K434+K586+K738+K890+K1042+K1194+K1346+K1498+K1650+K1802+K1954+K2106</f>
        <v>0</v>
      </c>
    </row>
    <row r="2259" spans="1:11" x14ac:dyDescent="0.25">
      <c r="A2259" s="164" t="s">
        <v>1060</v>
      </c>
      <c r="B2259" s="165" t="s">
        <v>1059</v>
      </c>
      <c r="C2259" s="374" t="str">
        <f>"FCTYF_"&amp;B2259</f>
        <v>FCTYF_TOUS</v>
      </c>
      <c r="D2259" s="374" t="s">
        <v>885</v>
      </c>
      <c r="E2259" s="428" t="s">
        <v>873</v>
      </c>
      <c r="F2259" s="429">
        <f>F131+F283+F435+F587+F739+F891+F1043+F1195+F1347+F1499+F1651+F1803+F1955+F2107</f>
        <v>0</v>
      </c>
      <c r="G2259" s="429">
        <f>G131+G283+G435+G587+G739+G891+G1043+G1195+G1347+G1499+G1651+G1803+G1955+G2107</f>
        <v>0</v>
      </c>
      <c r="H2259" s="429">
        <f>H131+H283+H435+H587+H739+H891+H1043+H1195+H1347+H1499+H1651+H1803+H1955+H2107</f>
        <v>0</v>
      </c>
      <c r="I2259" s="429">
        <f>I131+I283+I435+I587+I739+I891+I1043+I1195+I1347+I1499+I1651+I1803+I1955+I2107</f>
        <v>0</v>
      </c>
      <c r="J2259" s="429">
        <f>J131+J283+J435+J587+J739+J891+J1043+J1195+J1347+J1499+J1651+J1803+J1955+J2107</f>
        <v>0</v>
      </c>
      <c r="K2259" s="429">
        <f>K131+K283+K435+K587+K739+K891+K1043+K1195+K1347+K1499+K1651+K1803+K1955+K2107</f>
        <v>0</v>
      </c>
    </row>
    <row r="2260" spans="1:11" x14ac:dyDescent="0.25">
      <c r="A2260" s="164" t="s">
        <v>1060</v>
      </c>
      <c r="B2260" s="165" t="s">
        <v>1059</v>
      </c>
      <c r="C2260" s="374" t="str">
        <f>"FCTYF_"&amp;B2260</f>
        <v>FCTYF_TOUS</v>
      </c>
      <c r="D2260" s="374" t="s">
        <v>886</v>
      </c>
      <c r="E2260" s="428" t="s">
        <v>873</v>
      </c>
      <c r="F2260" s="429">
        <f>F132+F284+F436+F588+F740+F892+F1044+F1196+F1348+F1500+F1652+F1804+F1956+F2108</f>
        <v>0</v>
      </c>
      <c r="G2260" s="429">
        <f>G132+G284+G436+G588+G740+G892+G1044+G1196+G1348+G1500+G1652+G1804+G1956+G2108</f>
        <v>0</v>
      </c>
      <c r="H2260" s="429">
        <f>H132+H284+H436+H588+H740+H892+H1044+H1196+H1348+H1500+H1652+H1804+H1956+H2108</f>
        <v>0</v>
      </c>
      <c r="I2260" s="429">
        <f>I132+I284+I436+I588+I740+I892+I1044+I1196+I1348+I1500+I1652+I1804+I1956+I2108</f>
        <v>0</v>
      </c>
      <c r="J2260" s="429">
        <f>J132+J284+J436+J588+J740+J892+J1044+J1196+J1348+J1500+J1652+J1804+J1956+J2108</f>
        <v>0</v>
      </c>
      <c r="K2260" s="429">
        <f>K132+K284+K436+K588+K740+K892+K1044+K1196+K1348+K1500+K1652+K1804+K1956+K2108</f>
        <v>0</v>
      </c>
    </row>
    <row r="2261" spans="1:11" x14ac:dyDescent="0.25">
      <c r="A2261" s="164" t="s">
        <v>1060</v>
      </c>
      <c r="B2261" s="165" t="s">
        <v>1059</v>
      </c>
      <c r="C2261" s="374" t="str">
        <f>"FCTYF_"&amp;B2261</f>
        <v>FCTYF_TOUS</v>
      </c>
      <c r="D2261" s="374" t="s">
        <v>887</v>
      </c>
      <c r="E2261" s="428" t="s">
        <v>873</v>
      </c>
      <c r="F2261" s="429">
        <f>F133+F285+F437+F589+F741+F893+F1045+F1197+F1349+F1501+F1653+F1805+F1957+F2109</f>
        <v>0</v>
      </c>
      <c r="G2261" s="429">
        <f>G133+G285+G437+G589+G741+G893+G1045+G1197+G1349+G1501+G1653+G1805+G1957+G2109</f>
        <v>0</v>
      </c>
      <c r="H2261" s="429">
        <f>H133+H285+H437+H589+H741+H893+H1045+H1197+H1349+H1501+H1653+H1805+H1957+H2109</f>
        <v>0</v>
      </c>
      <c r="I2261" s="429">
        <f>I133+I285+I437+I589+I741+I893+I1045+I1197+I1349+I1501+I1653+I1805+I1957+I2109</f>
        <v>0</v>
      </c>
      <c r="J2261" s="429">
        <f>J133+J285+J437+J589+J741+J893+J1045+J1197+J1349+J1501+J1653+J1805+J1957+J2109</f>
        <v>0</v>
      </c>
      <c r="K2261" s="429">
        <f>K133+K285+K437+K589+K741+K893+K1045+K1197+K1349+K1501+K1653+K1805+K1957+K2109</f>
        <v>0</v>
      </c>
    </row>
    <row r="2262" spans="1:11" x14ac:dyDescent="0.25">
      <c r="A2262" s="164" t="s">
        <v>1060</v>
      </c>
      <c r="B2262" s="165" t="s">
        <v>1059</v>
      </c>
      <c r="C2262" s="374" t="str">
        <f>"FCTYF_"&amp;B2262</f>
        <v>FCTYF_TOUS</v>
      </c>
      <c r="D2262" s="374" t="s">
        <v>888</v>
      </c>
      <c r="E2262" s="428" t="s">
        <v>873</v>
      </c>
      <c r="F2262" s="429">
        <f>F134+F286+F438+F590+F742+F894+F1046+F1198+F1350+F1502+F1654+F1806+F1958+F2110</f>
        <v>0</v>
      </c>
      <c r="G2262" s="429">
        <f>G134+G286+G438+G590+G742+G894+G1046+G1198+G1350+G1502+G1654+G1806+G1958+G2110</f>
        <v>0</v>
      </c>
      <c r="H2262" s="429">
        <f>H134+H286+H438+H590+H742+H894+H1046+H1198+H1350+H1502+H1654+H1806+H1958+H2110</f>
        <v>0</v>
      </c>
      <c r="I2262" s="429">
        <f>I134+I286+I438+I590+I742+I894+I1046+I1198+I1350+I1502+I1654+I1806+I1958+I2110</f>
        <v>0</v>
      </c>
      <c r="J2262" s="429">
        <f>J134+J286+J438+J590+J742+J894+J1046+J1198+J1350+J1502+J1654+J1806+J1958+J2110</f>
        <v>0</v>
      </c>
      <c r="K2262" s="429">
        <f>K134+K286+K438+K590+K742+K894+K1046+K1198+K1350+K1502+K1654+K1806+K1958+K2110</f>
        <v>0</v>
      </c>
    </row>
    <row r="2263" spans="1:11" x14ac:dyDescent="0.25">
      <c r="A2263" s="164" t="s">
        <v>1060</v>
      </c>
      <c r="B2263" s="165" t="s">
        <v>1059</v>
      </c>
      <c r="C2263" s="374" t="str">
        <f>"FCTYF_"&amp;B2263</f>
        <v>FCTYF_TOUS</v>
      </c>
      <c r="D2263" s="374" t="s">
        <v>889</v>
      </c>
      <c r="E2263" s="428" t="s">
        <v>873</v>
      </c>
      <c r="F2263" s="429">
        <f>F135+F287+F439+F591+F743+F895+F1047+F1199+F1351+F1503+F1655+F1807+F1959+F2111</f>
        <v>0</v>
      </c>
      <c r="G2263" s="429">
        <f>G135+G287+G439+G591+G743+G895+G1047+G1199+G1351+G1503+G1655+G1807+G1959+G2111</f>
        <v>0</v>
      </c>
      <c r="H2263" s="429">
        <f>H135+H287+H439+H591+H743+H895+H1047+H1199+H1351+H1503+H1655+H1807+H1959+H2111</f>
        <v>0</v>
      </c>
      <c r="I2263" s="429">
        <f>I135+I287+I439+I591+I743+I895+I1047+I1199+I1351+I1503+I1655+I1807+I1959+I2111</f>
        <v>0</v>
      </c>
      <c r="J2263" s="429">
        <f>J135+J287+J439+J591+J743+J895+J1047+J1199+J1351+J1503+J1655+J1807+J1959+J2111</f>
        <v>0</v>
      </c>
      <c r="K2263" s="429">
        <f>K135+K287+K439+K591+K743+K895+K1047+K1199+K1351+K1503+K1655+K1807+K1959+K2111</f>
        <v>0</v>
      </c>
    </row>
    <row r="2264" spans="1:11" x14ac:dyDescent="0.25">
      <c r="A2264" s="164" t="s">
        <v>1060</v>
      </c>
      <c r="B2264" s="165" t="s">
        <v>1059</v>
      </c>
      <c r="C2264" s="374" t="str">
        <f>"FCTYF_"&amp;B2264</f>
        <v>FCTYF_TOUS</v>
      </c>
      <c r="D2264" s="374" t="s">
        <v>890</v>
      </c>
      <c r="E2264" s="428" t="s">
        <v>873</v>
      </c>
      <c r="F2264" s="429">
        <f>F136+F288+F440+F592+F744+F896+F1048+F1200+F1352+F1504+F1656+F1808+F1960+F2112</f>
        <v>0</v>
      </c>
      <c r="G2264" s="429">
        <f>G136+G288+G440+G592+G744+G896+G1048+G1200+G1352+G1504+G1656+G1808+G1960+G2112</f>
        <v>0</v>
      </c>
      <c r="H2264" s="429">
        <f>H136+H288+H440+H592+H744+H896+H1048+H1200+H1352+H1504+H1656+H1808+H1960+H2112</f>
        <v>0</v>
      </c>
      <c r="I2264" s="429">
        <f>I136+I288+I440+I592+I744+I896+I1048+I1200+I1352+I1504+I1656+I1808+I1960+I2112</f>
        <v>0</v>
      </c>
      <c r="J2264" s="429">
        <f>J136+J288+J440+J592+J744+J896+J1048+J1200+J1352+J1504+J1656+J1808+J1960+J2112</f>
        <v>0</v>
      </c>
      <c r="K2264" s="429">
        <f>K136+K288+K440+K592+K744+K896+K1048+K1200+K1352+K1504+K1656+K1808+K1960+K2112</f>
        <v>0</v>
      </c>
    </row>
    <row r="2265" spans="1:11" x14ac:dyDescent="0.25">
      <c r="A2265" s="164" t="s">
        <v>1060</v>
      </c>
      <c r="B2265" s="165" t="s">
        <v>1059</v>
      </c>
      <c r="C2265" s="374" t="str">
        <f>"FCTYF_"&amp;B2265</f>
        <v>FCTYF_TOUS</v>
      </c>
      <c r="D2265" s="374" t="s">
        <v>891</v>
      </c>
      <c r="E2265" s="428" t="s">
        <v>873</v>
      </c>
      <c r="F2265" s="429">
        <f>F137+F289+F441+F593+F745+F897+F1049+F1201+F1353+F1505+F1657+F1809+F1961+F2113</f>
        <v>0</v>
      </c>
      <c r="G2265" s="429">
        <f>G137+G289+G441+G593+G745+G897+G1049+G1201+G1353+G1505+G1657+G1809+G1961+G2113</f>
        <v>0</v>
      </c>
      <c r="H2265" s="429">
        <f>H137+H289+H441+H593+H745+H897+H1049+H1201+H1353+H1505+H1657+H1809+H1961+H2113</f>
        <v>0</v>
      </c>
      <c r="I2265" s="429">
        <f>I137+I289+I441+I593+I745+I897+I1049+I1201+I1353+I1505+I1657+I1809+I1961+I2113</f>
        <v>0</v>
      </c>
      <c r="J2265" s="429">
        <f>J137+J289+J441+J593+J745+J897+J1049+J1201+J1353+J1505+J1657+J1809+J1961+J2113</f>
        <v>0</v>
      </c>
      <c r="K2265" s="429">
        <f>K137+K289+K441+K593+K745+K897+K1049+K1201+K1353+K1505+K1657+K1809+K1961+K2113</f>
        <v>0</v>
      </c>
    </row>
    <row r="2266" spans="1:11" x14ac:dyDescent="0.25">
      <c r="A2266" s="164" t="s">
        <v>1060</v>
      </c>
      <c r="B2266" s="444" t="s">
        <v>1059</v>
      </c>
      <c r="C2266" s="441" t="str">
        <f>"FCTYF_"&amp;B2266</f>
        <v>FCTYF_TOUS</v>
      </c>
      <c r="D2266" s="445"/>
      <c r="E2266" s="442" t="s">
        <v>873</v>
      </c>
      <c r="F2266" s="443">
        <f>SUM(F2248:F2265)</f>
        <v>41.749644333124159</v>
      </c>
      <c r="G2266" s="443">
        <f>SUM(G2248:G2265)</f>
        <v>176.60879149287939</v>
      </c>
      <c r="H2266" s="443">
        <f>SUM(H2248:H2265)</f>
        <v>0</v>
      </c>
      <c r="I2266" s="443">
        <f>SUM(I2248:I2265)</f>
        <v>181.10012950003147</v>
      </c>
      <c r="J2266" s="443">
        <f>SUM(J2248:J2265)</f>
        <v>94.669503468275067</v>
      </c>
      <c r="K2266" s="443">
        <f>SUM(K2248:K2265)</f>
        <v>98.825613758862019</v>
      </c>
    </row>
    <row r="2267" spans="1:11" x14ac:dyDescent="0.25">
      <c r="A2267" s="164" t="s">
        <v>1060</v>
      </c>
      <c r="B2267" s="165" t="s">
        <v>1059</v>
      </c>
      <c r="C2267" s="374" t="str">
        <f>"FCTYF_"&amp;B2267</f>
        <v>FCTYF_TOUS</v>
      </c>
      <c r="D2267" s="374" t="s">
        <v>892</v>
      </c>
      <c r="E2267" s="428" t="s">
        <v>721</v>
      </c>
      <c r="F2267" s="429">
        <f>F139+F291+F443+F595+F747+F899+F1051+F1203+F1355+F1507+F1659+F1811+F1963+F2115</f>
        <v>0</v>
      </c>
      <c r="G2267" s="429">
        <f>G139+G291+G443+G595+G747+G899+G1051+G1203+G1355+G1507+G1659+G1811+G1963+G2115</f>
        <v>0</v>
      </c>
      <c r="H2267" s="429">
        <f>H139+H291+H443+H595+H747+H899+H1051+H1203+H1355+H1507+H1659+H1811+H1963+H2115</f>
        <v>0</v>
      </c>
      <c r="I2267" s="429">
        <f>I139+I291+I443+I595+I747+I899+I1051+I1203+I1355+I1507+I1659+I1811+I1963+I2115</f>
        <v>0</v>
      </c>
      <c r="J2267" s="429">
        <f>J139+J291+J443+J595+J747+J899+J1051+J1203+J1355+J1507+J1659+J1811+J1963+J2115</f>
        <v>0</v>
      </c>
      <c r="K2267" s="429">
        <f>K139+K291+K443+K595+K747+K899+K1051+K1203+K1355+K1507+K1659+K1811+K1963+K2115</f>
        <v>0</v>
      </c>
    </row>
    <row r="2268" spans="1:11" x14ac:dyDescent="0.25">
      <c r="A2268" s="164" t="s">
        <v>1060</v>
      </c>
      <c r="B2268" s="165" t="s">
        <v>1059</v>
      </c>
      <c r="C2268" s="374" t="str">
        <f>"FCTYF_"&amp;B2268</f>
        <v>FCTYF_TOUS</v>
      </c>
      <c r="D2268" s="374" t="s">
        <v>893</v>
      </c>
      <c r="E2268" s="428" t="s">
        <v>721</v>
      </c>
      <c r="F2268" s="429">
        <f>F140+F292+F444+F596+F748+F900+F1052+F1204+F1356+F1508+F1660+F1812+F1964+F2116</f>
        <v>0</v>
      </c>
      <c r="G2268" s="429">
        <f>G140+G292+G444+G596+G748+G900+G1052+G1204+G1356+G1508+G1660+G1812+G1964+G2116</f>
        <v>0</v>
      </c>
      <c r="H2268" s="429">
        <f>H140+H292+H444+H596+H748+H900+H1052+H1204+H1356+H1508+H1660+H1812+H1964+H2116</f>
        <v>0</v>
      </c>
      <c r="I2268" s="429">
        <f>I140+I292+I444+I596+I748+I900+I1052+I1204+I1356+I1508+I1660+I1812+I1964+I2116</f>
        <v>0</v>
      </c>
      <c r="J2268" s="429">
        <f>J140+J292+J444+J596+J748+J900+J1052+J1204+J1356+J1508+J1660+J1812+J1964+J2116</f>
        <v>0</v>
      </c>
      <c r="K2268" s="429">
        <f>K140+K292+K444+K596+K748+K900+K1052+K1204+K1356+K1508+K1660+K1812+K1964+K2116</f>
        <v>0</v>
      </c>
    </row>
    <row r="2269" spans="1:11" x14ac:dyDescent="0.25">
      <c r="A2269" s="164" t="s">
        <v>1060</v>
      </c>
      <c r="B2269" s="165" t="s">
        <v>1059</v>
      </c>
      <c r="C2269" s="374" t="str">
        <f>"FCTYF_"&amp;B2269</f>
        <v>FCTYF_TOUS</v>
      </c>
      <c r="D2269" s="374" t="s">
        <v>894</v>
      </c>
      <c r="E2269" s="428" t="s">
        <v>721</v>
      </c>
      <c r="F2269" s="429">
        <f>F141+F293+F445+F597+F749+F901+F1053+F1205+F1357+F1509+F1661+F1813+F1965+F2117</f>
        <v>0</v>
      </c>
      <c r="G2269" s="429">
        <f>G141+G293+G445+G597+G749+G901+G1053+G1205+G1357+G1509+G1661+G1813+G1965+G2117</f>
        <v>0</v>
      </c>
      <c r="H2269" s="429">
        <f>H141+H293+H445+H597+H749+H901+H1053+H1205+H1357+H1509+H1661+H1813+H1965+H2117</f>
        <v>0</v>
      </c>
      <c r="I2269" s="429">
        <f>I141+I293+I445+I597+I749+I901+I1053+I1205+I1357+I1509+I1661+I1813+I1965+I2117</f>
        <v>0</v>
      </c>
      <c r="J2269" s="429">
        <f>J141+J293+J445+J597+J749+J901+J1053+J1205+J1357+J1509+J1661+J1813+J1965+J2117</f>
        <v>0</v>
      </c>
      <c r="K2269" s="429">
        <f>K141+K293+K445+K597+K749+K901+K1053+K1205+K1357+K1509+K1661+K1813+K1965+K2117</f>
        <v>0</v>
      </c>
    </row>
    <row r="2270" spans="1:11" x14ac:dyDescent="0.25">
      <c r="A2270" s="164" t="s">
        <v>1060</v>
      </c>
      <c r="B2270" s="444" t="s">
        <v>1059</v>
      </c>
      <c r="C2270" s="441" t="str">
        <f>"FCTYF_"&amp;B2270</f>
        <v>FCTYF_TOUS</v>
      </c>
      <c r="D2270" s="445"/>
      <c r="E2270" s="442" t="s">
        <v>721</v>
      </c>
      <c r="F2270" s="443">
        <f>SUM(F2267:F2269)</f>
        <v>0</v>
      </c>
      <c r="G2270" s="443">
        <f>SUM(G2267:G2269)</f>
        <v>0</v>
      </c>
      <c r="H2270" s="443">
        <f>SUM(H2267:H2269)</f>
        <v>0</v>
      </c>
      <c r="I2270" s="443">
        <f>SUM(I2267:I2269)</f>
        <v>0</v>
      </c>
      <c r="J2270" s="443">
        <f>SUM(J2267:J2269)</f>
        <v>0</v>
      </c>
      <c r="K2270" s="443">
        <f>SUM(K2267:K2269)</f>
        <v>0</v>
      </c>
    </row>
    <row r="2271" spans="1:11" x14ac:dyDescent="0.25">
      <c r="A2271" s="164" t="s">
        <v>1060</v>
      </c>
      <c r="B2271" s="165" t="s">
        <v>1059</v>
      </c>
      <c r="C2271" s="374" t="str">
        <f>"FCTYF_"&amp;B2271</f>
        <v>FCTYF_TOUS</v>
      </c>
      <c r="D2271" s="374" t="s">
        <v>895</v>
      </c>
      <c r="E2271" s="428" t="s">
        <v>535</v>
      </c>
      <c r="F2271" s="429">
        <f>F143+F295+F447+F599+F751+F903+F1055+F1207+F1359+F1511+F1663+F1815+F1967+F2119</f>
        <v>0</v>
      </c>
      <c r="G2271" s="429">
        <f>G143+G295+G447+G599+G751+G903+G1055+G1207+G1359+G1511+G1663+G1815+G1967+G2119</f>
        <v>0</v>
      </c>
      <c r="H2271" s="429">
        <f>H143+H295+H447+H599+H751+H903+H1055+H1207+H1359+H1511+H1663+H1815+H1967+H2119</f>
        <v>0</v>
      </c>
      <c r="I2271" s="429">
        <f>I143+I295+I447+I599+I751+I903+I1055+I1207+I1359+I1511+I1663+I1815+I1967+I2119</f>
        <v>0</v>
      </c>
      <c r="J2271" s="429">
        <f>J143+J295+J447+J599+J751+J903+J1055+J1207+J1359+J1511+J1663+J1815+J1967+J2119</f>
        <v>0</v>
      </c>
      <c r="K2271" s="429">
        <f>K143+K295+K447+K599+K751+K903+K1055+K1207+K1359+K1511+K1663+K1815+K1967+K2119</f>
        <v>0</v>
      </c>
    </row>
    <row r="2272" spans="1:11" x14ac:dyDescent="0.25">
      <c r="A2272" s="164" t="s">
        <v>1060</v>
      </c>
      <c r="B2272" s="165" t="s">
        <v>1059</v>
      </c>
      <c r="C2272" s="374" t="str">
        <f>"FCTYF_"&amp;B2272</f>
        <v>FCTYF_TOUS</v>
      </c>
      <c r="D2272" s="374" t="s">
        <v>896</v>
      </c>
      <c r="E2272" s="428" t="s">
        <v>535</v>
      </c>
      <c r="F2272" s="429">
        <f>F144+F296+F448+F600+F752+F904+F1056+F1208+F1360+F1512+F1664+F1816+F1968+F2120</f>
        <v>0</v>
      </c>
      <c r="G2272" s="429">
        <f>G144+G296+G448+G600+G752+G904+G1056+G1208+G1360+G1512+G1664+G1816+G1968+G2120</f>
        <v>0</v>
      </c>
      <c r="H2272" s="429">
        <f>H144+H296+H448+H600+H752+H904+H1056+H1208+H1360+H1512+H1664+H1816+H1968+H2120</f>
        <v>0</v>
      </c>
      <c r="I2272" s="429">
        <f>I144+I296+I448+I600+I752+I904+I1056+I1208+I1360+I1512+I1664+I1816+I1968+I2120</f>
        <v>0</v>
      </c>
      <c r="J2272" s="429">
        <f>J144+J296+J448+J600+J752+J904+J1056+J1208+J1360+J1512+J1664+J1816+J1968+J2120</f>
        <v>0</v>
      </c>
      <c r="K2272" s="429">
        <f>K144+K296+K448+K600+K752+K904+K1056+K1208+K1360+K1512+K1664+K1816+K1968+K2120</f>
        <v>0</v>
      </c>
    </row>
    <row r="2273" spans="1:11" x14ac:dyDescent="0.25">
      <c r="A2273" s="164" t="s">
        <v>1060</v>
      </c>
      <c r="B2273" s="165" t="s">
        <v>1059</v>
      </c>
      <c r="C2273" s="374" t="str">
        <f>"FCTYF_"&amp;B2273</f>
        <v>FCTYF_TOUS</v>
      </c>
      <c r="D2273" s="374" t="s">
        <v>897</v>
      </c>
      <c r="E2273" s="428" t="s">
        <v>535</v>
      </c>
      <c r="F2273" s="429">
        <f>F145+F297+F449+F601+F753+F905+F1057+F1209+F1361+F1513+F1665+F1817+F1969+F2121</f>
        <v>0</v>
      </c>
      <c r="G2273" s="429">
        <f>G145+G297+G449+G601+G753+G905+G1057+G1209+G1361+G1513+G1665+G1817+G1969+G2121</f>
        <v>0</v>
      </c>
      <c r="H2273" s="429">
        <f>H145+H297+H449+H601+H753+H905+H1057+H1209+H1361+H1513+H1665+H1817+H1969+H2121</f>
        <v>0</v>
      </c>
      <c r="I2273" s="429">
        <f>I145+I297+I449+I601+I753+I905+I1057+I1209+I1361+I1513+I1665+I1817+I1969+I2121</f>
        <v>0</v>
      </c>
      <c r="J2273" s="429">
        <f>J145+J297+J449+J601+J753+J905+J1057+J1209+J1361+J1513+J1665+J1817+J1969+J2121</f>
        <v>0</v>
      </c>
      <c r="K2273" s="429">
        <f>K145+K297+K449+K601+K753+K905+K1057+K1209+K1361+K1513+K1665+K1817+K1969+K2121</f>
        <v>0</v>
      </c>
    </row>
    <row r="2274" spans="1:11" x14ac:dyDescent="0.25">
      <c r="A2274" s="164" t="s">
        <v>1060</v>
      </c>
      <c r="B2274" s="165" t="s">
        <v>1059</v>
      </c>
      <c r="C2274" s="374" t="str">
        <f>"FCTYF_"&amp;B2274</f>
        <v>FCTYF_TOUS</v>
      </c>
      <c r="D2274" s="374" t="s">
        <v>898</v>
      </c>
      <c r="E2274" s="428" t="s">
        <v>535</v>
      </c>
      <c r="F2274" s="429">
        <f>F146+F298+F450+F602+F754+F906+F1058+F1210+F1362+F1514+F1666+F1818+F1970+F2122</f>
        <v>0</v>
      </c>
      <c r="G2274" s="429">
        <f>G146+G298+G450+G602+G754+G906+G1058+G1210+G1362+G1514+G1666+G1818+G1970+G2122</f>
        <v>0</v>
      </c>
      <c r="H2274" s="429">
        <f>H146+H298+H450+H602+H754+H906+H1058+H1210+H1362+H1514+H1666+H1818+H1970+H2122</f>
        <v>0</v>
      </c>
      <c r="I2274" s="429">
        <f>I146+I298+I450+I602+I754+I906+I1058+I1210+I1362+I1514+I1666+I1818+I1970+I2122</f>
        <v>0</v>
      </c>
      <c r="J2274" s="429">
        <f>J146+J298+J450+J602+J754+J906+J1058+J1210+J1362+J1514+J1666+J1818+J1970+J2122</f>
        <v>0</v>
      </c>
      <c r="K2274" s="429">
        <f>K146+K298+K450+K602+K754+K906+K1058+K1210+K1362+K1514+K1666+K1818+K1970+K2122</f>
        <v>0</v>
      </c>
    </row>
    <row r="2275" spans="1:11" x14ac:dyDescent="0.25">
      <c r="A2275" s="164" t="s">
        <v>1060</v>
      </c>
      <c r="B2275" s="165" t="s">
        <v>1059</v>
      </c>
      <c r="C2275" s="374" t="str">
        <f>"FCTYF_"&amp;B2275</f>
        <v>FCTYF_TOUS</v>
      </c>
      <c r="D2275" s="374" t="s">
        <v>899</v>
      </c>
      <c r="E2275" s="428" t="s">
        <v>535</v>
      </c>
      <c r="F2275" s="429">
        <f>F147+F299+F451+F603+F755+F907+F1059+F1211+F1363+F1515+F1667+F1819+F1971+F2123</f>
        <v>214.99999956786633</v>
      </c>
      <c r="G2275" s="429">
        <f>G147+G299+G451+G603+G755+G907+G1059+G1211+G1363+G1515+G1667+G1819+G1971+G2123</f>
        <v>215.00000095516444</v>
      </c>
      <c r="H2275" s="429">
        <f>H147+H299+H451+H603+H755+H907+H1059+H1211+H1363+H1515+H1667+H1819+H1971+H2123</f>
        <v>636.50000009685755</v>
      </c>
      <c r="I2275" s="429">
        <f>I147+I299+I451+I603+I755+I907+I1059+I1211+I1363+I1515+I1667+I1819+I1971+I2123</f>
        <v>659.69276899546378</v>
      </c>
      <c r="J2275" s="429">
        <f>J147+J299+J451+J603+J755+J907+J1059+J1211+J1363+J1515+J1667+J1819+J1971+J2123</f>
        <v>675.00000151693826</v>
      </c>
      <c r="K2275" s="429">
        <f>K147+K299+K451+K603+K755+K907+K1059+K1211+K1363+K1515+K1667+K1819+K1971+K2123</f>
        <v>480.23855422645806</v>
      </c>
    </row>
    <row r="2276" spans="1:11" x14ac:dyDescent="0.25">
      <c r="A2276" s="164" t="s">
        <v>1060</v>
      </c>
      <c r="B2276" s="165" t="s">
        <v>1059</v>
      </c>
      <c r="C2276" s="374" t="str">
        <f>"FCTYF_"&amp;B2276</f>
        <v>FCTYF_TOUS</v>
      </c>
      <c r="D2276" s="374" t="s">
        <v>900</v>
      </c>
      <c r="E2276" s="428" t="s">
        <v>535</v>
      </c>
      <c r="F2276" s="429">
        <f>F148+F300+F452+F604+F756+F908+F1060+F1212+F1364+F1516+F1668+F1820+F1972+F2124</f>
        <v>0</v>
      </c>
      <c r="G2276" s="429">
        <f>G148+G300+G452+G604+G756+G908+G1060+G1212+G1364+G1516+G1668+G1820+G1972+G2124</f>
        <v>0</v>
      </c>
      <c r="H2276" s="429">
        <f>H148+H300+H452+H604+H756+H908+H1060+H1212+H1364+H1516+H1668+H1820+H1972+H2124</f>
        <v>0</v>
      </c>
      <c r="I2276" s="429">
        <f>I148+I300+I452+I604+I756+I908+I1060+I1212+I1364+I1516+I1668+I1820+I1972+I2124</f>
        <v>0</v>
      </c>
      <c r="J2276" s="429">
        <f>J148+J300+J452+J604+J756+J908+J1060+J1212+J1364+J1516+J1668+J1820+J1972+J2124</f>
        <v>0</v>
      </c>
      <c r="K2276" s="429">
        <f>K148+K300+K452+K604+K756+K908+K1060+K1212+K1364+K1516+K1668+K1820+K1972+K2124</f>
        <v>0</v>
      </c>
    </row>
    <row r="2277" spans="1:11" x14ac:dyDescent="0.25">
      <c r="A2277" s="164" t="s">
        <v>1060</v>
      </c>
      <c r="B2277" s="444" t="s">
        <v>1059</v>
      </c>
      <c r="C2277" s="441" t="str">
        <f>"FCTYF_"&amp;B2277</f>
        <v>FCTYF_TOUS</v>
      </c>
      <c r="D2277" s="445"/>
      <c r="E2277" s="442" t="s">
        <v>535</v>
      </c>
      <c r="F2277" s="443">
        <f>SUM(F2271:F2276)</f>
        <v>214.99999956786633</v>
      </c>
      <c r="G2277" s="443">
        <f>SUM(G2271:G2276)</f>
        <v>215.00000095516444</v>
      </c>
      <c r="H2277" s="443">
        <f>SUM(H2271:H2276)</f>
        <v>636.50000009685755</v>
      </c>
      <c r="I2277" s="443">
        <f>SUM(I2271:I2276)</f>
        <v>659.69276899546378</v>
      </c>
      <c r="J2277" s="443">
        <f>SUM(J2271:J2276)</f>
        <v>675.00000151693826</v>
      </c>
      <c r="K2277" s="443">
        <f>SUM(K2271:K2276)</f>
        <v>480.23855422645806</v>
      </c>
    </row>
    <row r="2278" spans="1:11" x14ac:dyDescent="0.25">
      <c r="A2278" s="164" t="s">
        <v>1060</v>
      </c>
      <c r="B2278" s="165" t="s">
        <v>1059</v>
      </c>
      <c r="C2278" s="374" t="str">
        <f>"FCTYF_"&amp;B2278</f>
        <v>FCTYF_TOUS</v>
      </c>
      <c r="D2278" s="374" t="s">
        <v>901</v>
      </c>
      <c r="E2278" s="446" t="s">
        <v>536</v>
      </c>
      <c r="F2278" s="429">
        <f>F150+F302+F454+F606+F758+F910+F1062+F1214+F1366+F1518+F1670+F1822+F1974+F2126</f>
        <v>0</v>
      </c>
      <c r="G2278" s="429">
        <f>G150+G302+G454+G606+G758+G910+G1062+G1214+G1366+G1518+G1670+G1822+G1974+G2126</f>
        <v>0</v>
      </c>
      <c r="H2278" s="429">
        <f>H150+H302+H454+H606+H758+H910+H1062+H1214+H1366+H1518+H1670+H1822+H1974+H2126</f>
        <v>0</v>
      </c>
      <c r="I2278" s="429">
        <f>I150+I302+I454+I606+I758+I910+I1062+I1214+I1366+I1518+I1670+I1822+I1974+I2126</f>
        <v>0</v>
      </c>
      <c r="J2278" s="429">
        <f>J150+J302+J454+J606+J758+J910+J1062+J1214+J1366+J1518+J1670+J1822+J1974+J2126</f>
        <v>0</v>
      </c>
      <c r="K2278" s="429">
        <f>K150+K302+K454+K606+K758+K910+K1062+K1214+K1366+K1518+K1670+K1822+K1974+K2126</f>
        <v>0</v>
      </c>
    </row>
    <row r="2279" spans="1:11" x14ac:dyDescent="0.25">
      <c r="A2279" s="164" t="s">
        <v>1060</v>
      </c>
      <c r="B2279" s="165" t="s">
        <v>1059</v>
      </c>
      <c r="C2279" s="374" t="str">
        <f>"FCTYF_"&amp;B2279</f>
        <v>FCTYF_TOUS</v>
      </c>
      <c r="D2279" s="374" t="s">
        <v>902</v>
      </c>
      <c r="E2279" s="446" t="s">
        <v>536</v>
      </c>
      <c r="F2279" s="429">
        <f>F151+F303+F455+F607+F759+F911+F1063+F1215+F1367+F1519+F1671+F1823+F1975+F2127</f>
        <v>0</v>
      </c>
      <c r="G2279" s="429">
        <f>G151+G303+G455+G607+G759+G911+G1063+G1215+G1367+G1519+G1671+G1823+G1975+G2127</f>
        <v>0</v>
      </c>
      <c r="H2279" s="429">
        <f>H151+H303+H455+H607+H759+H911+H1063+H1215+H1367+H1519+H1671+H1823+H1975+H2127</f>
        <v>0</v>
      </c>
      <c r="I2279" s="429">
        <f>I151+I303+I455+I607+I759+I911+I1063+I1215+I1367+I1519+I1671+I1823+I1975+I2127</f>
        <v>0</v>
      </c>
      <c r="J2279" s="429">
        <f>J151+J303+J455+J607+J759+J911+J1063+J1215+J1367+J1519+J1671+J1823+J1975+J2127</f>
        <v>0</v>
      </c>
      <c r="K2279" s="429">
        <f>K151+K303+K455+K607+K759+K911+K1063+K1215+K1367+K1519+K1671+K1823+K1975+K2127</f>
        <v>0</v>
      </c>
    </row>
    <row r="2280" spans="1:11" x14ac:dyDescent="0.25">
      <c r="A2280" s="164" t="s">
        <v>1060</v>
      </c>
      <c r="B2280" s="165" t="s">
        <v>1059</v>
      </c>
      <c r="C2280" s="374" t="str">
        <f>"FCTYF_"&amp;B2280</f>
        <v>FCTYF_TOUS</v>
      </c>
      <c r="D2280" s="374" t="s">
        <v>903</v>
      </c>
      <c r="E2280" s="446" t="s">
        <v>536</v>
      </c>
      <c r="F2280" s="429">
        <f>F152+F304+F456+F608+F760+F912+F1064+F1216+F1368+F1520+F1672+F1824+F1976+F2128</f>
        <v>0</v>
      </c>
      <c r="G2280" s="429">
        <f>G152+G304+G456+G608+G760+G912+G1064+G1216+G1368+G1520+G1672+G1824+G1976+G2128</f>
        <v>0</v>
      </c>
      <c r="H2280" s="429">
        <f>H152+H304+H456+H608+H760+H912+H1064+H1216+H1368+H1520+H1672+H1824+H1976+H2128</f>
        <v>0</v>
      </c>
      <c r="I2280" s="429">
        <f>I152+I304+I456+I608+I760+I912+I1064+I1216+I1368+I1520+I1672+I1824+I1976+I2128</f>
        <v>0</v>
      </c>
      <c r="J2280" s="429">
        <f>J152+J304+J456+J608+J760+J912+J1064+J1216+J1368+J1520+J1672+J1824+J1976+J2128</f>
        <v>0</v>
      </c>
      <c r="K2280" s="429">
        <f>K152+K304+K456+K608+K760+K912+K1064+K1216+K1368+K1520+K1672+K1824+K1976+K2128</f>
        <v>0</v>
      </c>
    </row>
    <row r="2281" spans="1:11" x14ac:dyDescent="0.25">
      <c r="A2281" s="164" t="s">
        <v>1060</v>
      </c>
      <c r="B2281" s="165" t="s">
        <v>1059</v>
      </c>
      <c r="C2281" s="374" t="str">
        <f>"FCTYF_"&amp;B2281</f>
        <v>FCTYF_TOUS</v>
      </c>
      <c r="D2281" s="374" t="s">
        <v>904</v>
      </c>
      <c r="E2281" s="446" t="s">
        <v>536</v>
      </c>
      <c r="F2281" s="429">
        <f>F153+F305+F457+F609+F761+F913+F1065+F1217+F1369+F1521+F1673+F1825+F1977+F2129</f>
        <v>0</v>
      </c>
      <c r="G2281" s="429">
        <f>G153+G305+G457+G609+G761+G913+G1065+G1217+G1369+G1521+G1673+G1825+G1977+G2129</f>
        <v>0</v>
      </c>
      <c r="H2281" s="429">
        <f>H153+H305+H457+H609+H761+H913+H1065+H1217+H1369+H1521+H1673+H1825+H1977+H2129</f>
        <v>0</v>
      </c>
      <c r="I2281" s="429">
        <f>I153+I305+I457+I609+I761+I913+I1065+I1217+I1369+I1521+I1673+I1825+I1977+I2129</f>
        <v>0</v>
      </c>
      <c r="J2281" s="429">
        <f>J153+J305+J457+J609+J761+J913+J1065+J1217+J1369+J1521+J1673+J1825+J1977+J2129</f>
        <v>0</v>
      </c>
      <c r="K2281" s="429">
        <f>K153+K305+K457+K609+K761+K913+K1065+K1217+K1369+K1521+K1673+K1825+K1977+K2129</f>
        <v>0</v>
      </c>
    </row>
    <row r="2282" spans="1:11" x14ac:dyDescent="0.25">
      <c r="A2282" s="164" t="s">
        <v>1060</v>
      </c>
      <c r="B2282" s="165" t="s">
        <v>1059</v>
      </c>
      <c r="C2282" s="374" t="str">
        <f>"FCTYF_"&amp;B2282</f>
        <v>FCTYF_TOUS</v>
      </c>
      <c r="D2282" s="374" t="s">
        <v>905</v>
      </c>
      <c r="E2282" s="446" t="s">
        <v>536</v>
      </c>
      <c r="F2282" s="429">
        <f>F154+F306+F458+F610+F762+F914+F1066+F1218+F1370+F1522+F1674+F1826+F1978+F2130</f>
        <v>2000.0000061050057</v>
      </c>
      <c r="G2282" s="429">
        <f>G154+G306+G458+G610+G762+G914+G1066+G1218+G1370+G1522+G1674+G1826+G1978+G2130</f>
        <v>2000.0000023558734</v>
      </c>
      <c r="H2282" s="429">
        <f>H154+H306+H458+H610+H762+H914+H1066+H1218+H1370+H1522+H1674+H1826+H1978+H2130</f>
        <v>1600.0000070735812</v>
      </c>
      <c r="I2282" s="429">
        <f>I154+I306+I458+I610+I762+I914+I1066+I1218+I1370+I1522+I1674+I1826+I1978+I2130</f>
        <v>1600.4572428226472</v>
      </c>
      <c r="J2282" s="429">
        <f>J154+J306+J458+J610+J762+J914+J1066+J1218+J1370+J1522+J1674+J1826+J1978+J2130</f>
        <v>1600.0000033348797</v>
      </c>
      <c r="K2282" s="429">
        <f>K154+K306+K458+K610+K762+K914+K1066+K1218+K1370+K1522+K1674+K1826+K1978+K2130</f>
        <v>1760.0914523383974</v>
      </c>
    </row>
    <row r="2283" spans="1:11" x14ac:dyDescent="0.25">
      <c r="A2283" s="164" t="s">
        <v>1060</v>
      </c>
      <c r="B2283" s="165" t="s">
        <v>1059</v>
      </c>
      <c r="C2283" s="374" t="str">
        <f>"FCTYF_"&amp;B2283</f>
        <v>FCTYF_TOUS</v>
      </c>
      <c r="D2283" s="374" t="s">
        <v>906</v>
      </c>
      <c r="E2283" s="446" t="s">
        <v>536</v>
      </c>
      <c r="F2283" s="429">
        <f>F155+F307+F459+F611+F763+F915+F1067+F1219+F1371+F1523+F1675+F1827+F1979+F2131</f>
        <v>0</v>
      </c>
      <c r="G2283" s="429">
        <f>G155+G307+G459+G611+G763+G915+G1067+G1219+G1371+G1523+G1675+G1827+G1979+G2131</f>
        <v>0</v>
      </c>
      <c r="H2283" s="429">
        <f>H155+H307+H459+H611+H763+H915+H1067+H1219+H1371+H1523+H1675+H1827+H1979+H2131</f>
        <v>0</v>
      </c>
      <c r="I2283" s="429">
        <f>I155+I307+I459+I611+I763+I915+I1067+I1219+I1371+I1523+I1675+I1827+I1979+I2131</f>
        <v>0</v>
      </c>
      <c r="J2283" s="429">
        <f>J155+J307+J459+J611+J763+J915+J1067+J1219+J1371+J1523+J1675+J1827+J1979+J2131</f>
        <v>0</v>
      </c>
      <c r="K2283" s="429">
        <f>K155+K307+K459+K611+K763+K915+K1067+K1219+K1371+K1523+K1675+K1827+K1979+K2131</f>
        <v>0</v>
      </c>
    </row>
    <row r="2284" spans="1:11" x14ac:dyDescent="0.25">
      <c r="A2284" s="164" t="s">
        <v>1060</v>
      </c>
      <c r="B2284" s="444" t="s">
        <v>1059</v>
      </c>
      <c r="C2284" s="441" t="str">
        <f>"FCTYF_"&amp;B2284</f>
        <v>FCTYF_TOUS</v>
      </c>
      <c r="D2284" s="445"/>
      <c r="E2284" s="442" t="s">
        <v>536</v>
      </c>
      <c r="F2284" s="443">
        <f>SUM(F2278:F2283)</f>
        <v>2000.0000061050057</v>
      </c>
      <c r="G2284" s="443">
        <f>SUM(G2278:G2283)</f>
        <v>2000.0000023558734</v>
      </c>
      <c r="H2284" s="443">
        <f>SUM(H2278:H2283)</f>
        <v>1600.0000070735812</v>
      </c>
      <c r="I2284" s="443">
        <f>SUM(I2278:I2283)</f>
        <v>1600.4572428226472</v>
      </c>
      <c r="J2284" s="443">
        <f>SUM(J2278:J2283)</f>
        <v>1600.0000033348797</v>
      </c>
      <c r="K2284" s="443">
        <f>SUM(K2278:K2283)</f>
        <v>1760.0914523383974</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J1" zoomScaleNormal="100" workbookViewId="0">
      <selection activeCell="AD18" sqref="AD18"/>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08451.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08451.</v>
      </c>
      <c r="Q2" s="9"/>
      <c r="R2" s="9"/>
      <c r="S2" s="9"/>
      <c r="T2" s="9"/>
      <c r="U2" s="9"/>
      <c r="V2" s="9"/>
      <c r="W2" s="9"/>
      <c r="X2" s="9"/>
    </row>
    <row r="3" spans="1:28" x14ac:dyDescent="0.25">
      <c r="A3" s="168" t="s">
        <v>144</v>
      </c>
      <c r="B3" s="583" t="s">
        <v>1129</v>
      </c>
      <c r="C3" s="583"/>
      <c r="D3" s="583"/>
      <c r="E3" s="583"/>
      <c r="F3" s="583"/>
      <c r="G3" s="583"/>
      <c r="H3" s="583"/>
      <c r="I3" s="583"/>
      <c r="J3" s="583"/>
      <c r="K3" s="583"/>
      <c r="L3" s="583"/>
      <c r="P3" s="168" t="s">
        <v>144</v>
      </c>
      <c r="Q3" s="583" t="s">
        <v>1129</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IF(ISERROR(HLOOKUP(B$6,IntrantRepartitionProduit,ROW($A7)-ROW($A$5),FALSE)),0,HLOOKUP(B$6,IntrantRepartitionProduit,ROW($A7)-ROW($A$5),FALSE))</f>
        <v>0</v>
      </c>
      <c r="C7" s="244">
        <f>IF(ISERROR(HLOOKUP(C$6,IntrantRepartitionProduit,ROW($A7)-ROW($A$5),FALSE)),0,HLOOKUP(C$6,IntrantRepartitionProduit,ROW($A7)-ROW($A$5),FALSE))</f>
        <v>0</v>
      </c>
      <c r="D7" s="244">
        <f>IF(ISERROR(HLOOKUP(D$6,IntrantRepartitionProduit,ROW($A7)-ROW($A$5),FALSE)),0,HLOOKUP(D$6,IntrantRepartitionProduit,ROW($A7)-ROW($A$5),FALSE))</f>
        <v>0</v>
      </c>
      <c r="E7" s="244">
        <f>IF(ISERROR(HLOOKUP(E$6,IntrantRepartitionProduit,ROW($A7)-ROW($A$5),FALSE)),0,HLOOKUP(E$6,IntrantRepartitionProduit,ROW($A7)-ROW($A$5),FALSE))</f>
        <v>0</v>
      </c>
      <c r="F7" s="244">
        <f>IF(ISERROR(HLOOKUP(F$6,IntrantRepartitionProduit,ROW($A7)-ROW($A$5),FALSE)),0,HLOOKUP(F$6,IntrantRepartitionProduit,ROW($A7)-ROW($A$5),FALSE))</f>
        <v>0</v>
      </c>
      <c r="G7" s="244">
        <f>IF(ISERROR(HLOOKUP(G$6,IntrantRepartitionProduit,ROW($A7)-ROW($A$5),FALSE)),0,HLOOKUP(G$6,IntrantRepartitionProduit,ROW($A7)-ROW($A$5),FALSE))</f>
        <v>0</v>
      </c>
      <c r="H7" s="244">
        <f>IF(ISERROR(HLOOKUP(H$6,IntrantRepartitionProduit,ROW($A7)-ROW($A$5),FALSE)),0,HLOOKUP(H$6,IntrantRepartitionProduit,ROW($A7)-ROW($A$5),FALSE))</f>
        <v>0</v>
      </c>
      <c r="I7" s="244">
        <f>IF(ISERROR(HLOOKUP(I$6,IntrantRepartitionProduit,ROW($A7)-ROW($A$5),FALSE)),0,HLOOKUP(I$6,IntrantRepartitionProduit,ROW($A7)-ROW($A$5),FALSE))</f>
        <v>0</v>
      </c>
      <c r="J7" s="244">
        <f>IF(ISERROR(HLOOKUP(J$6,IntrantRepartitionProduit,ROW($A7)-ROW($A$5),FALSE)),0,HLOOKUP(J$6,IntrantRepartitionProduit,ROW($A7)-ROW($A$5),FALSE))</f>
        <v>0</v>
      </c>
      <c r="K7" s="244">
        <f>IF(ISERROR(HLOOKUP(K$6,IntrantRepartitionProduit,ROW($A7)-ROW($A$5),FALSE)),0,HLOOKUP(K$6,IntrantRepartitionProduit,ROW($A7)-ROW($A$5),FALSE))</f>
        <v>0</v>
      </c>
      <c r="L7" s="244">
        <f>IF(ISERROR(HLOOKUP(L$6,IntrantRepartitionProduit,ROW($A7)-ROW($A$5),FALSE)),0,HLOOKUP(L$6,IntrantRepartitionProduit,ROW($A7)-ROW($A$5),FALSE))</f>
        <v>0</v>
      </c>
      <c r="M7" s="339"/>
      <c r="N7" s="171"/>
      <c r="P7" s="8" t="str">
        <f>IF(A7&lt;&gt;"",A7," ")</f>
        <v>sAFD</v>
      </c>
      <c r="Q7" s="10">
        <f>IF(ISERROR(B7/$L7),0,B7/$L7)</f>
        <v>0</v>
      </c>
      <c r="R7" s="10">
        <f>IF(ISERROR(C7/$L7),0,C7/$L7)</f>
        <v>0</v>
      </c>
      <c r="S7" s="10">
        <f>IF(ISERROR(D7/$L7),0,D7/$L7)</f>
        <v>0</v>
      </c>
      <c r="T7" s="10">
        <f>IF(ISERROR(E7/$L7),0,E7/$L7)</f>
        <v>0</v>
      </c>
      <c r="U7" s="10">
        <f>IF(ISERROR(F7/$L7),0,F7/$L7)</f>
        <v>0</v>
      </c>
      <c r="V7" s="10">
        <f>IF(ISERROR(G7/$L7),0,G7/$L7)</f>
        <v>0</v>
      </c>
      <c r="W7" s="10">
        <f>IF(ISERROR(H7/$L7),0,H7/$L7)</f>
        <v>0</v>
      </c>
      <c r="X7" s="10">
        <f>IF(ISERROR(I7/$L7),0,I7/$L7)</f>
        <v>0</v>
      </c>
      <c r="Y7" s="10">
        <f>IF(ISERROR(J7/$L7),0,J7/$L7)</f>
        <v>0</v>
      </c>
      <c r="Z7" s="10">
        <f>IF(ISERROR(K7/$L7),0,K7/$L7)</f>
        <v>0</v>
      </c>
      <c r="AA7" s="10">
        <f>IF(ISERROR(L7/$L7),0,L7/$L7)</f>
        <v>0</v>
      </c>
      <c r="AB7" s="33"/>
    </row>
    <row r="8" spans="1:28" x14ac:dyDescent="0.25">
      <c r="A8" s="261" t="str">
        <f>IF(ISBLANK(IntrantsRepartitionsProduits!A15),"sXXX",IntrantsRepartitionsProduits!A15)</f>
        <v>sBOJ</v>
      </c>
      <c r="B8" s="244">
        <f>IF(ISERROR(HLOOKUP($B$6,IntrantRepartitionProduit,ROW($A8)-ROW($A$5),FALSE)),0,HLOOKUP($B$6,IntrantRepartitionProduit,ROW($A8)-ROW($A$5),FALSE))</f>
        <v>0</v>
      </c>
      <c r="C8" s="244">
        <f>IF(ISERROR(HLOOKUP(C$6,IntrantRepartitionProduit,ROW($A8)-ROW($A$5),FALSE)),0,HLOOKUP(C$6,IntrantRepartitionProduit,ROW($A8)-ROW($A$5),FALSE))</f>
        <v>0</v>
      </c>
      <c r="D8" s="244">
        <f>IF(ISERROR(HLOOKUP(D$6,IntrantRepartitionProduit,ROW($A8)-ROW($A$5),FALSE)),0,HLOOKUP(D$6,IntrantRepartitionProduit,ROW($A8)-ROW($A$5),FALSE))</f>
        <v>0</v>
      </c>
      <c r="E8" s="244">
        <f>IF(ISERROR(HLOOKUP(E$6,IntrantRepartitionProduit,ROW($A8)-ROW($A$5),FALSE)),0,HLOOKUP(E$6,IntrantRepartitionProduit,ROW($A8)-ROW($A$5),FALSE))</f>
        <v>0</v>
      </c>
      <c r="F8" s="244">
        <f>IF(ISERROR(HLOOKUP(F$6,IntrantRepartitionProduit,ROW($A8)-ROW($A$5),FALSE)),0,HLOOKUP(F$6,IntrantRepartitionProduit,ROW($A8)-ROW($A$5),FALSE))</f>
        <v>0</v>
      </c>
      <c r="G8" s="244">
        <f>IF(ISERROR(HLOOKUP(G$6,IntrantRepartitionProduit,ROW($A8)-ROW($A$5),FALSE)),0,HLOOKUP(G$6,IntrantRepartitionProduit,ROW($A8)-ROW($A$5),FALSE))</f>
        <v>0</v>
      </c>
      <c r="H8" s="244">
        <f>IF(ISERROR(HLOOKUP(H$6,IntrantRepartitionProduit,ROW($A8)-ROW($A$5),FALSE)),0,HLOOKUP(H$6,IntrantRepartitionProduit,ROW($A8)-ROW($A$5),FALSE))</f>
        <v>0</v>
      </c>
      <c r="I8" s="244">
        <f>IF(ISERROR(HLOOKUP(I$6,IntrantRepartitionProduit,ROW($A8)-ROW($A$5),FALSE)),0,HLOOKUP(I$6,IntrantRepartitionProduit,ROW($A8)-ROW($A$5),FALSE))</f>
        <v>0</v>
      </c>
      <c r="J8" s="244">
        <f>IF(ISERROR(HLOOKUP(J$6,IntrantRepartitionProduit,ROW($A8)-ROW($A$5),FALSE)),0,HLOOKUP(J$6,IntrantRepartitionProduit,ROW($A8)-ROW($A$5),FALSE))</f>
        <v>0</v>
      </c>
      <c r="K8" s="244">
        <f>IF(ISERROR(HLOOKUP(K$6,IntrantRepartitionProduit,ROW($A8)-ROW($A$5),FALSE)),0,HLOOKUP(K$6,IntrantRepartitionProduit,ROW($A8)-ROW($A$5),FALSE))</f>
        <v>0</v>
      </c>
      <c r="L8" s="244">
        <f>IF(ISERROR(HLOOKUP(L$6,IntrantRepartitionProduit,ROW($A8)-ROW($A$5),FALSE)),0,HLOOKUP(L$6,IntrantRepartitionProduit,ROW($A8)-ROW($A$5),FALSE))</f>
        <v>0</v>
      </c>
      <c r="M8" s="339"/>
      <c r="N8" s="171"/>
      <c r="P8" s="8" t="str">
        <f>IF(A8&lt;&gt;"",A8,"")</f>
        <v>sBOJ</v>
      </c>
      <c r="Q8" s="10">
        <f>IF(ISERROR(B8/$L8),0,B8/$L8)</f>
        <v>0</v>
      </c>
      <c r="R8" s="10">
        <f>IF(ISERROR(C8/$L8),0,C8/$L8)</f>
        <v>0</v>
      </c>
      <c r="S8" s="10">
        <f>IF(ISERROR(D8/$L8),0,D8/$L8)</f>
        <v>0</v>
      </c>
      <c r="T8" s="10">
        <f>IF(ISERROR(E8/$L8),0,E8/$L8)</f>
        <v>0</v>
      </c>
      <c r="U8" s="10">
        <f>IF(ISERROR(F8/$L8),0,F8/$L8)</f>
        <v>0</v>
      </c>
      <c r="V8" s="10">
        <f>IF(ISERROR(G8/$L8),0,G8/$L8)</f>
        <v>0</v>
      </c>
      <c r="W8" s="10">
        <f>IF(ISERROR(H8/$L8),0,H8/$L8)</f>
        <v>0</v>
      </c>
      <c r="X8" s="10">
        <f>IF(ISERROR(I8/$L8),0,I8/$L8)</f>
        <v>0</v>
      </c>
      <c r="Y8" s="10">
        <f>IF(ISERROR(J8/$L8),0,J8/$L8)</f>
        <v>0</v>
      </c>
      <c r="Z8" s="10">
        <f>IF(ISERROR(K8/$L8),0,K8/$L8)</f>
        <v>0</v>
      </c>
      <c r="AA8" s="10">
        <f>IF(ISERROR(L8/$L8),0,L8/$L8)</f>
        <v>0</v>
      </c>
      <c r="AB8" s="33"/>
    </row>
    <row r="9" spans="1:28" x14ac:dyDescent="0.25">
      <c r="A9" s="261" t="str">
        <f>IF(ISBLANK(IntrantsRepartitionsProduits!A16),"sXXX",IntrantsRepartitionsProduits!A16)</f>
        <v>sBOP</v>
      </c>
      <c r="B9" s="244">
        <f>IF(ISERROR(HLOOKUP($B$6,IntrantRepartitionProduit,ROW($A9)-ROW($A$5),FALSE)),0,HLOOKUP($B$6,IntrantRepartitionProduit,ROW($A9)-ROW($A$5),FALSE))</f>
        <v>0</v>
      </c>
      <c r="C9" s="244">
        <f>IF(ISERROR(HLOOKUP(C$6,IntrantRepartitionProduit,ROW($A9)-ROW($A$5),FALSE)),0,HLOOKUP(C$6,IntrantRepartitionProduit,ROW($A9)-ROW($A$5),FALSE))</f>
        <v>0</v>
      </c>
      <c r="D9" s="244">
        <f>IF(ISERROR(HLOOKUP(D$6,IntrantRepartitionProduit,ROW($A9)-ROW($A$5),FALSE)),0,HLOOKUP(D$6,IntrantRepartitionProduit,ROW($A9)-ROW($A$5),FALSE))</f>
        <v>0</v>
      </c>
      <c r="E9" s="244">
        <f>IF(ISERROR(HLOOKUP(E$6,IntrantRepartitionProduit,ROW($A9)-ROW($A$5),FALSE)),0,HLOOKUP(E$6,IntrantRepartitionProduit,ROW($A9)-ROW($A$5),FALSE))</f>
        <v>0</v>
      </c>
      <c r="F9" s="244">
        <f>IF(ISERROR(HLOOKUP(F$6,IntrantRepartitionProduit,ROW($A9)-ROW($A$5),FALSE)),0,HLOOKUP(F$6,IntrantRepartitionProduit,ROW($A9)-ROW($A$5),FALSE))</f>
        <v>0</v>
      </c>
      <c r="G9" s="244">
        <f>IF(ISERROR(HLOOKUP(G$6,IntrantRepartitionProduit,ROW($A9)-ROW($A$5),FALSE)),0,HLOOKUP(G$6,IntrantRepartitionProduit,ROW($A9)-ROW($A$5),FALSE))</f>
        <v>0</v>
      </c>
      <c r="H9" s="244">
        <f>IF(ISERROR(HLOOKUP(H$6,IntrantRepartitionProduit,ROW($A9)-ROW($A$5),FALSE)),0,HLOOKUP(H$6,IntrantRepartitionProduit,ROW($A9)-ROW($A$5),FALSE))</f>
        <v>0</v>
      </c>
      <c r="I9" s="244">
        <f>IF(ISERROR(HLOOKUP(I$6,IntrantRepartitionProduit,ROW($A9)-ROW($A$5),FALSE)),0,HLOOKUP(I$6,IntrantRepartitionProduit,ROW($A9)-ROW($A$5),FALSE))</f>
        <v>0</v>
      </c>
      <c r="J9" s="244">
        <f>IF(ISERROR(HLOOKUP(J$6,IntrantRepartitionProduit,ROW($A9)-ROW($A$5),FALSE)),0,HLOOKUP(J$6,IntrantRepartitionProduit,ROW($A9)-ROW($A$5),FALSE))</f>
        <v>0</v>
      </c>
      <c r="K9" s="244">
        <f>IF(ISERROR(HLOOKUP(K$6,IntrantRepartitionProduit,ROW($A9)-ROW($A$5),FALSE)),0,HLOOKUP(K$6,IntrantRepartitionProduit,ROW($A9)-ROW($A$5),FALSE))</f>
        <v>0</v>
      </c>
      <c r="L9" s="244">
        <f>IF(ISERROR(HLOOKUP(L$6,IntrantRepartitionProduit,ROW($A9)-ROW($A$5),FALSE)),0,HLOOKUP(L$6,IntrantRepartitionProduit,ROW($A9)-ROW($A$5),FALSE))</f>
        <v>0</v>
      </c>
      <c r="M9" s="339"/>
      <c r="N9" s="171"/>
      <c r="P9" s="8" t="str">
        <f>IF(A9&lt;&gt;"",A9,"")</f>
        <v>sBOP</v>
      </c>
      <c r="Q9" s="10">
        <f>IF(ISERROR(B9/$L9),0,B9/$L9)</f>
        <v>0</v>
      </c>
      <c r="R9" s="10">
        <f>IF(ISERROR(C9/$L9),0,C9/$L9)</f>
        <v>0</v>
      </c>
      <c r="S9" s="10">
        <f>IF(ISERROR(D9/$L9),0,D9/$L9)</f>
        <v>0</v>
      </c>
      <c r="T9" s="10">
        <f>IF(ISERROR(E9/$L9),0,E9/$L9)</f>
        <v>0</v>
      </c>
      <c r="U9" s="10">
        <f>IF(ISERROR(F9/$L9),0,F9/$L9)</f>
        <v>0</v>
      </c>
      <c r="V9" s="10">
        <f>IF(ISERROR(G9/$L9),0,G9/$L9)</f>
        <v>0</v>
      </c>
      <c r="W9" s="10">
        <f>IF(ISERROR(H9/$L9),0,H9/$L9)</f>
        <v>0</v>
      </c>
      <c r="X9" s="10">
        <f>IF(ISERROR(I9/$L9),0,I9/$L9)</f>
        <v>0</v>
      </c>
      <c r="Y9" s="10">
        <f>IF(ISERROR(J9/$L9),0,J9/$L9)</f>
        <v>0</v>
      </c>
      <c r="Z9" s="10">
        <f>IF(ISERROR(K9/$L9),0,K9/$L9)</f>
        <v>0</v>
      </c>
      <c r="AA9" s="10">
        <f>IF(ISERROR(L9/$L9),0,L9/$L9)</f>
        <v>0</v>
      </c>
      <c r="AB9" s="33"/>
    </row>
    <row r="10" spans="1:28" x14ac:dyDescent="0.25">
      <c r="A10" s="261" t="str">
        <f>IF(ISBLANK(IntrantsRepartitionsProduits!A17),"sXXX",IntrantsRepartitionsProduits!A17)</f>
        <v>sEPB</v>
      </c>
      <c r="B10" s="244">
        <f>IF(ISERROR(HLOOKUP($B$6,IntrantRepartitionProduit,ROW($A10)-ROW($A$5),FALSE)),0,HLOOKUP($B$6,IntrantRepartitionProduit,ROW($A10)-ROW($A$5),FALSE))</f>
        <v>0</v>
      </c>
      <c r="C10" s="244">
        <f>IF(ISERROR(HLOOKUP(C$6,IntrantRepartitionProduit,ROW($A10)-ROW($A$5),FALSE)),0,HLOOKUP(C$6,IntrantRepartitionProduit,ROW($A10)-ROW($A$5),FALSE))</f>
        <v>0</v>
      </c>
      <c r="D10" s="244">
        <f>IF(ISERROR(HLOOKUP(D$6,IntrantRepartitionProduit,ROW($A10)-ROW($A$5),FALSE)),0,HLOOKUP(D$6,IntrantRepartitionProduit,ROW($A10)-ROW($A$5),FALSE))</f>
        <v>0</v>
      </c>
      <c r="E10" s="244">
        <f>IF(ISERROR(HLOOKUP(E$6,IntrantRepartitionProduit,ROW($A10)-ROW($A$5),FALSE)),0,HLOOKUP(E$6,IntrantRepartitionProduit,ROW($A10)-ROW($A$5),FALSE))</f>
        <v>0</v>
      </c>
      <c r="F10" s="244">
        <f>IF(ISERROR(HLOOKUP(F$6,IntrantRepartitionProduit,ROW($A10)-ROW($A$5),FALSE)),0,HLOOKUP(F$6,IntrantRepartitionProduit,ROW($A10)-ROW($A$5),FALSE))</f>
        <v>0</v>
      </c>
      <c r="G10" s="244">
        <f>IF(ISERROR(HLOOKUP(G$6,IntrantRepartitionProduit,ROW($A10)-ROW($A$5),FALSE)),0,HLOOKUP(G$6,IntrantRepartitionProduit,ROW($A10)-ROW($A$5),FALSE))</f>
        <v>0</v>
      </c>
      <c r="H10" s="244">
        <f>IF(ISERROR(HLOOKUP(H$6,IntrantRepartitionProduit,ROW($A10)-ROW($A$5),FALSE)),0,HLOOKUP(H$6,IntrantRepartitionProduit,ROW($A10)-ROW($A$5),FALSE))</f>
        <v>0</v>
      </c>
      <c r="I10" s="244">
        <f>IF(ISERROR(HLOOKUP(I$6,IntrantRepartitionProduit,ROW($A10)-ROW($A$5),FALSE)),0,HLOOKUP(I$6,IntrantRepartitionProduit,ROW($A10)-ROW($A$5),FALSE))</f>
        <v>0</v>
      </c>
      <c r="J10" s="244">
        <f>IF(ISERROR(HLOOKUP(J$6,IntrantRepartitionProduit,ROW($A10)-ROW($A$5),FALSE)),0,HLOOKUP(J$6,IntrantRepartitionProduit,ROW($A10)-ROW($A$5),FALSE))</f>
        <v>0</v>
      </c>
      <c r="K10" s="244">
        <f>IF(ISERROR(HLOOKUP(K$6,IntrantRepartitionProduit,ROW($A10)-ROW($A$5),FALSE)),0,HLOOKUP(K$6,IntrantRepartitionProduit,ROW($A10)-ROW($A$5),FALSE))</f>
        <v>0</v>
      </c>
      <c r="L10" s="244">
        <f>IF(ISERROR(HLOOKUP(L$6,IntrantRepartitionProduit,ROW($A10)-ROW($A$5),FALSE)),0,HLOOKUP(L$6,IntrantRepartitionProduit,ROW($A10)-ROW($A$5),FALSE))</f>
        <v>0</v>
      </c>
      <c r="M10" s="339"/>
      <c r="N10" s="171"/>
      <c r="P10" s="8" t="str">
        <f>IF(A10&lt;&gt;"",A10,"")</f>
        <v>sEPB</v>
      </c>
      <c r="Q10" s="10">
        <f>IF(ISERROR(B10/$L10),0,B10/$L10)</f>
        <v>0</v>
      </c>
      <c r="R10" s="10">
        <f>IF(ISERROR(C10/$L10),0,C10/$L10)</f>
        <v>0</v>
      </c>
      <c r="S10" s="10">
        <f>IF(ISERROR(D10/$L10),0,D10/$L10)</f>
        <v>0</v>
      </c>
      <c r="T10" s="10">
        <f>IF(ISERROR(E10/$L10),0,E10/$L10)</f>
        <v>0</v>
      </c>
      <c r="U10" s="10">
        <f>IF(ISERROR(F10/$L10),0,F10/$L10)</f>
        <v>0</v>
      </c>
      <c r="V10" s="10">
        <f>IF(ISERROR(G10/$L10),0,G10/$L10)</f>
        <v>0</v>
      </c>
      <c r="W10" s="10">
        <f>IF(ISERROR(H10/$L10),0,H10/$L10)</f>
        <v>0</v>
      </c>
      <c r="X10" s="10">
        <f>IF(ISERROR(I10/$L10),0,I10/$L10)</f>
        <v>0</v>
      </c>
      <c r="Y10" s="10">
        <f>IF(ISERROR(J10/$L10),0,J10/$L10)</f>
        <v>0</v>
      </c>
      <c r="Z10" s="10">
        <f>IF(ISERROR(K10/$L10),0,K10/$L10)</f>
        <v>0</v>
      </c>
      <c r="AA10" s="10">
        <f>IF(ISERROR(L10/$L10),0,L10/$L10)</f>
        <v>0</v>
      </c>
      <c r="AB10" s="33"/>
    </row>
    <row r="11" spans="1:28" x14ac:dyDescent="0.25">
      <c r="A11" s="261" t="str">
        <f>IF(ISBLANK(IntrantsRepartitionsProduits!A18),"sXXX",IntrantsRepartitionsProduits!A18)</f>
        <v>sEPN</v>
      </c>
      <c r="B11" s="244">
        <f>IF(ISERROR(HLOOKUP($B$6,IntrantRepartitionProduit,ROW($A11)-ROW($A$5),FALSE)),0,HLOOKUP($B$6,IntrantRepartitionProduit,ROW($A11)-ROW($A$5),FALSE))</f>
        <v>0</v>
      </c>
      <c r="C11" s="244">
        <f>IF(ISERROR(HLOOKUP(C$6,IntrantRepartitionProduit,ROW($A11)-ROW($A$5),FALSE)),0,HLOOKUP(C$6,IntrantRepartitionProduit,ROW($A11)-ROW($A$5),FALSE))</f>
        <v>0</v>
      </c>
      <c r="D11" s="244">
        <f>IF(ISERROR(HLOOKUP(D$6,IntrantRepartitionProduit,ROW($A11)-ROW($A$5),FALSE)),0,HLOOKUP(D$6,IntrantRepartitionProduit,ROW($A11)-ROW($A$5),FALSE))</f>
        <v>0</v>
      </c>
      <c r="E11" s="244">
        <f>IF(ISERROR(HLOOKUP(E$6,IntrantRepartitionProduit,ROW($A11)-ROW($A$5),FALSE)),0,HLOOKUP(E$6,IntrantRepartitionProduit,ROW($A11)-ROW($A$5),FALSE))</f>
        <v>0</v>
      </c>
      <c r="F11" s="244">
        <f>IF(ISERROR(HLOOKUP(F$6,IntrantRepartitionProduit,ROW($A11)-ROW($A$5),FALSE)),0,HLOOKUP(F$6,IntrantRepartitionProduit,ROW($A11)-ROW($A$5),FALSE))</f>
        <v>0</v>
      </c>
      <c r="G11" s="244">
        <f>IF(ISERROR(HLOOKUP(G$6,IntrantRepartitionProduit,ROW($A11)-ROW($A$5),FALSE)),0,HLOOKUP(G$6,IntrantRepartitionProduit,ROW($A11)-ROW($A$5),FALSE))</f>
        <v>0</v>
      </c>
      <c r="H11" s="244">
        <f>IF(ISERROR(HLOOKUP(H$6,IntrantRepartitionProduit,ROW($A11)-ROW($A$5),FALSE)),0,HLOOKUP(H$6,IntrantRepartitionProduit,ROW($A11)-ROW($A$5),FALSE))</f>
        <v>0</v>
      </c>
      <c r="I11" s="244">
        <f>IF(ISERROR(HLOOKUP(I$6,IntrantRepartitionProduit,ROW($A11)-ROW($A$5),FALSE)),0,HLOOKUP(I$6,IntrantRepartitionProduit,ROW($A11)-ROW($A$5),FALSE))</f>
        <v>0</v>
      </c>
      <c r="J11" s="244">
        <f>IF(ISERROR(HLOOKUP(J$6,IntrantRepartitionProduit,ROW($A11)-ROW($A$5),FALSE)),0,HLOOKUP(J$6,IntrantRepartitionProduit,ROW($A11)-ROW($A$5),FALSE))</f>
        <v>0</v>
      </c>
      <c r="K11" s="244">
        <f>IF(ISERROR(HLOOKUP(K$6,IntrantRepartitionProduit,ROW($A11)-ROW($A$5),FALSE)),0,HLOOKUP(K$6,IntrantRepartitionProduit,ROW($A11)-ROW($A$5),FALSE))</f>
        <v>0</v>
      </c>
      <c r="L11" s="244">
        <f>IF(ISERROR(HLOOKUP(L$6,IntrantRepartitionProduit,ROW($A11)-ROW($A$5),FALSE)),0,HLOOKUP(L$6,IntrantRepartitionProduit,ROW($A11)-ROW($A$5),FALSE))</f>
        <v>0</v>
      </c>
      <c r="M11" s="339"/>
      <c r="N11" s="171"/>
      <c r="P11" s="8" t="str">
        <f>IF(A11&lt;&gt;"",A11,"")</f>
        <v>sEPN</v>
      </c>
      <c r="Q11" s="10">
        <f>IF(ISERROR(B11/$L11),0,B11/$L11)</f>
        <v>0</v>
      </c>
      <c r="R11" s="10">
        <f>IF(ISERROR(C11/$L11),0,C11/$L11)</f>
        <v>0</v>
      </c>
      <c r="S11" s="10">
        <f>IF(ISERROR(D11/$L11),0,D11/$L11)</f>
        <v>0</v>
      </c>
      <c r="T11" s="10">
        <f>IF(ISERROR(E11/$L11),0,E11/$L11)</f>
        <v>0</v>
      </c>
      <c r="U11" s="10">
        <f>IF(ISERROR(F11/$L11),0,F11/$L11)</f>
        <v>0</v>
      </c>
      <c r="V11" s="10">
        <f>IF(ISERROR(G11/$L11),0,G11/$L11)</f>
        <v>0</v>
      </c>
      <c r="W11" s="10">
        <f>IF(ISERROR(H11/$L11),0,H11/$L11)</f>
        <v>0</v>
      </c>
      <c r="X11" s="10">
        <f>IF(ISERROR(I11/$L11),0,I11/$L11)</f>
        <v>0</v>
      </c>
      <c r="Y11" s="10">
        <f>IF(ISERROR(J11/$L11),0,J11/$L11)</f>
        <v>0</v>
      </c>
      <c r="Z11" s="10">
        <f>IF(ISERROR(K11/$L11),0,K11/$L11)</f>
        <v>0</v>
      </c>
      <c r="AA11" s="10">
        <f>IF(ISERROR(L11/$L11),0,L11/$L11)</f>
        <v>0</v>
      </c>
      <c r="AB11" s="33"/>
    </row>
    <row r="12" spans="1:28" x14ac:dyDescent="0.25">
      <c r="A12" s="261" t="str">
        <f>IF(ISBLANK(IntrantsRepartitionsProduits!A19),"sXXX",IntrantsRepartitionsProduits!A19)</f>
        <v>sEPR</v>
      </c>
      <c r="B12" s="244">
        <f>IF(ISERROR(HLOOKUP($B$6,IntrantRepartitionProduit,ROW($A12)-ROW($A$5),FALSE)),0,HLOOKUP($B$6,IntrantRepartitionProduit,ROW($A12)-ROW($A$5),FALSE))</f>
        <v>0</v>
      </c>
      <c r="C12" s="244">
        <f>IF(ISERROR(HLOOKUP(C$6,IntrantRepartitionProduit,ROW($A12)-ROW($A$5),FALSE)),0,HLOOKUP(C$6,IntrantRepartitionProduit,ROW($A12)-ROW($A$5),FALSE))</f>
        <v>0</v>
      </c>
      <c r="D12" s="244">
        <f>IF(ISERROR(HLOOKUP(D$6,IntrantRepartitionProduit,ROW($A12)-ROW($A$5),FALSE)),0,HLOOKUP(D$6,IntrantRepartitionProduit,ROW($A12)-ROW($A$5),FALSE))</f>
        <v>0</v>
      </c>
      <c r="E12" s="244">
        <f>IF(ISERROR(HLOOKUP(E$6,IntrantRepartitionProduit,ROW($A12)-ROW($A$5),FALSE)),0,HLOOKUP(E$6,IntrantRepartitionProduit,ROW($A12)-ROW($A$5),FALSE))</f>
        <v>0</v>
      </c>
      <c r="F12" s="244">
        <f>IF(ISERROR(HLOOKUP(F$6,IntrantRepartitionProduit,ROW($A12)-ROW($A$5),FALSE)),0,HLOOKUP(F$6,IntrantRepartitionProduit,ROW($A12)-ROW($A$5),FALSE))</f>
        <v>0</v>
      </c>
      <c r="G12" s="244">
        <f>IF(ISERROR(HLOOKUP(G$6,IntrantRepartitionProduit,ROW($A12)-ROW($A$5),FALSE)),0,HLOOKUP(G$6,IntrantRepartitionProduit,ROW($A12)-ROW($A$5),FALSE))</f>
        <v>0</v>
      </c>
      <c r="H12" s="244">
        <f>IF(ISERROR(HLOOKUP(H$6,IntrantRepartitionProduit,ROW($A12)-ROW($A$5),FALSE)),0,HLOOKUP(H$6,IntrantRepartitionProduit,ROW($A12)-ROW($A$5),FALSE))</f>
        <v>0</v>
      </c>
      <c r="I12" s="244">
        <f>IF(ISERROR(HLOOKUP(I$6,IntrantRepartitionProduit,ROW($A12)-ROW($A$5),FALSE)),0,HLOOKUP(I$6,IntrantRepartitionProduit,ROW($A12)-ROW($A$5),FALSE))</f>
        <v>0</v>
      </c>
      <c r="J12" s="244">
        <f>IF(ISERROR(HLOOKUP(J$6,IntrantRepartitionProduit,ROW($A12)-ROW($A$5),FALSE)),0,HLOOKUP(J$6,IntrantRepartitionProduit,ROW($A12)-ROW($A$5),FALSE))</f>
        <v>0</v>
      </c>
      <c r="K12" s="244">
        <f>IF(ISERROR(HLOOKUP(K$6,IntrantRepartitionProduit,ROW($A12)-ROW($A$5),FALSE)),0,HLOOKUP(K$6,IntrantRepartitionProduit,ROW($A12)-ROW($A$5),FALSE))</f>
        <v>0</v>
      </c>
      <c r="L12" s="244">
        <f>IF(ISERROR(HLOOKUP(L$6,IntrantRepartitionProduit,ROW($A12)-ROW($A$5),FALSE)),0,HLOOKUP(L$6,IntrantRepartitionProduit,ROW($A12)-ROW($A$5),FALSE))</f>
        <v>0</v>
      </c>
      <c r="M12" s="339"/>
      <c r="N12" s="171"/>
      <c r="P12" s="8" t="str">
        <f>IF(A12&lt;&gt;"",A12,"")</f>
        <v>sEPR</v>
      </c>
      <c r="Q12" s="10">
        <f>IF(ISERROR(B12/$L12),0,B12/$L12)</f>
        <v>0</v>
      </c>
      <c r="R12" s="10">
        <f>IF(ISERROR(C12/$L12),0,C12/$L12)</f>
        <v>0</v>
      </c>
      <c r="S12" s="10">
        <f>IF(ISERROR(D12/$L12),0,D12/$L12)</f>
        <v>0</v>
      </c>
      <c r="T12" s="10">
        <f>IF(ISERROR(E12/$L12),0,E12/$L12)</f>
        <v>0</v>
      </c>
      <c r="U12" s="10">
        <f>IF(ISERROR(F12/$L12),0,F12/$L12)</f>
        <v>0</v>
      </c>
      <c r="V12" s="10">
        <f>IF(ISERROR(G12/$L12),0,G12/$L12)</f>
        <v>0</v>
      </c>
      <c r="W12" s="10">
        <f>IF(ISERROR(H12/$L12),0,H12/$L12)</f>
        <v>0</v>
      </c>
      <c r="X12" s="10">
        <f>IF(ISERROR(I12/$L12),0,I12/$L12)</f>
        <v>0</v>
      </c>
      <c r="Y12" s="10">
        <f>IF(ISERROR(J12/$L12),0,J12/$L12)</f>
        <v>0</v>
      </c>
      <c r="Z12" s="10">
        <f>IF(ISERROR(K12/$L12),0,K12/$L12)</f>
        <v>0</v>
      </c>
      <c r="AA12" s="10">
        <f>IF(ISERROR(L12/$L12),0,L12/$L12)</f>
        <v>0</v>
      </c>
      <c r="AB12" s="33"/>
    </row>
    <row r="13" spans="1:28" x14ac:dyDescent="0.25">
      <c r="A13" s="261" t="str">
        <f>IF(ISBLANK(IntrantsRepartitionsProduits!A20),"sXXX",IntrantsRepartitionsProduits!A20)</f>
        <v>sERO</v>
      </c>
      <c r="B13" s="244">
        <f>IF(ISERROR(HLOOKUP($B$6,IntrantRepartitionProduit,ROW($A13)-ROW($A$5),FALSE)),0,HLOOKUP($B$6,IntrantRepartitionProduit,ROW($A13)-ROW($A$5),FALSE))</f>
        <v>0</v>
      </c>
      <c r="C13" s="244">
        <f>IF(ISERROR(HLOOKUP(C$6,IntrantRepartitionProduit,ROW($A13)-ROW($A$5),FALSE)),0,HLOOKUP(C$6,IntrantRepartitionProduit,ROW($A13)-ROW($A$5),FALSE))</f>
        <v>0</v>
      </c>
      <c r="D13" s="244">
        <f>IF(ISERROR(HLOOKUP(D$6,IntrantRepartitionProduit,ROW($A13)-ROW($A$5),FALSE)),0,HLOOKUP(D$6,IntrantRepartitionProduit,ROW($A13)-ROW($A$5),FALSE))</f>
        <v>0</v>
      </c>
      <c r="E13" s="244">
        <f>IF(ISERROR(HLOOKUP(E$6,IntrantRepartitionProduit,ROW($A13)-ROW($A$5),FALSE)),0,HLOOKUP(E$6,IntrantRepartitionProduit,ROW($A13)-ROW($A$5),FALSE))</f>
        <v>0</v>
      </c>
      <c r="F13" s="244">
        <f>IF(ISERROR(HLOOKUP(F$6,IntrantRepartitionProduit,ROW($A13)-ROW($A$5),FALSE)),0,HLOOKUP(F$6,IntrantRepartitionProduit,ROW($A13)-ROW($A$5),FALSE))</f>
        <v>0</v>
      </c>
      <c r="G13" s="244">
        <f>IF(ISERROR(HLOOKUP(G$6,IntrantRepartitionProduit,ROW($A13)-ROW($A$5),FALSE)),0,HLOOKUP(G$6,IntrantRepartitionProduit,ROW($A13)-ROW($A$5),FALSE))</f>
        <v>0</v>
      </c>
      <c r="H13" s="244">
        <f>IF(ISERROR(HLOOKUP(H$6,IntrantRepartitionProduit,ROW($A13)-ROW($A$5),FALSE)),0,HLOOKUP(H$6,IntrantRepartitionProduit,ROW($A13)-ROW($A$5),FALSE))</f>
        <v>0</v>
      </c>
      <c r="I13" s="244">
        <f>IF(ISERROR(HLOOKUP(I$6,IntrantRepartitionProduit,ROW($A13)-ROW($A$5),FALSE)),0,HLOOKUP(I$6,IntrantRepartitionProduit,ROW($A13)-ROW($A$5),FALSE))</f>
        <v>0</v>
      </c>
      <c r="J13" s="244">
        <f>IF(ISERROR(HLOOKUP(J$6,IntrantRepartitionProduit,ROW($A13)-ROW($A$5),FALSE)),0,HLOOKUP(J$6,IntrantRepartitionProduit,ROW($A13)-ROW($A$5),FALSE))</f>
        <v>0</v>
      </c>
      <c r="K13" s="244">
        <f>IF(ISERROR(HLOOKUP(K$6,IntrantRepartitionProduit,ROW($A13)-ROW($A$5),FALSE)),0,HLOOKUP(K$6,IntrantRepartitionProduit,ROW($A13)-ROW($A$5),FALSE))</f>
        <v>0</v>
      </c>
      <c r="L13" s="244">
        <f>IF(ISERROR(HLOOKUP(L$6,IntrantRepartitionProduit,ROW($A13)-ROW($A$5),FALSE)),0,HLOOKUP(L$6,IntrantRepartitionProduit,ROW($A13)-ROW($A$5),FALSE))</f>
        <v>0</v>
      </c>
      <c r="M13" s="339"/>
      <c r="N13" s="171"/>
      <c r="P13" s="8" t="str">
        <f>IF(A13&lt;&gt;"",A13,"")</f>
        <v>sERO</v>
      </c>
      <c r="Q13" s="10">
        <f>IF(ISERROR(B13/$L13),0,B13/$L13)</f>
        <v>0</v>
      </c>
      <c r="R13" s="10">
        <f>IF(ISERROR(C13/$L13),0,C13/$L13)</f>
        <v>0</v>
      </c>
      <c r="S13" s="10">
        <f>IF(ISERROR(D13/$L13),0,D13/$L13)</f>
        <v>0</v>
      </c>
      <c r="T13" s="10">
        <f>IF(ISERROR(E13/$L13),0,E13/$L13)</f>
        <v>0</v>
      </c>
      <c r="U13" s="10">
        <f>IF(ISERROR(F13/$L13),0,F13/$L13)</f>
        <v>0</v>
      </c>
      <c r="V13" s="10">
        <f>IF(ISERROR(G13/$L13),0,G13/$L13)</f>
        <v>0</v>
      </c>
      <c r="W13" s="10">
        <f>IF(ISERROR(H13/$L13),0,H13/$L13)</f>
        <v>0</v>
      </c>
      <c r="X13" s="10">
        <f>IF(ISERROR(I13/$L13),0,I13/$L13)</f>
        <v>0</v>
      </c>
      <c r="Y13" s="10">
        <f>IF(ISERROR(J13/$L13),0,J13/$L13)</f>
        <v>0</v>
      </c>
      <c r="Z13" s="10">
        <f>IF(ISERROR(K13/$L13),0,K13/$L13)</f>
        <v>0</v>
      </c>
      <c r="AA13" s="10">
        <f>IF(ISERROR(L13/$L13),0,L13/$L13)</f>
        <v>0</v>
      </c>
      <c r="AB13" s="33"/>
    </row>
    <row r="14" spans="1:28" x14ac:dyDescent="0.25">
      <c r="A14" s="261" t="str">
        <f>IF(ISBLANK(IntrantsRepartitionsProduits!A21),"sXXX",IntrantsRepartitionsProduits!A21)</f>
        <v>sERS</v>
      </c>
      <c r="B14" s="244">
        <f>IF(ISERROR(HLOOKUP($B$6,IntrantRepartitionProduit,ROW($A14)-ROW($A$5),FALSE)),0,HLOOKUP($B$6,IntrantRepartitionProduit,ROW($A14)-ROW($A$5),FALSE))</f>
        <v>0</v>
      </c>
      <c r="C14" s="244">
        <f>IF(ISERROR(HLOOKUP(C$6,IntrantRepartitionProduit,ROW($A14)-ROW($A$5),FALSE)),0,HLOOKUP(C$6,IntrantRepartitionProduit,ROW($A14)-ROW($A$5),FALSE))</f>
        <v>0</v>
      </c>
      <c r="D14" s="244">
        <f>IF(ISERROR(HLOOKUP(D$6,IntrantRepartitionProduit,ROW($A14)-ROW($A$5),FALSE)),0,HLOOKUP(D$6,IntrantRepartitionProduit,ROW($A14)-ROW($A$5),FALSE))</f>
        <v>0</v>
      </c>
      <c r="E14" s="244">
        <f>IF(ISERROR(HLOOKUP(E$6,IntrantRepartitionProduit,ROW($A14)-ROW($A$5),FALSE)),0,HLOOKUP(E$6,IntrantRepartitionProduit,ROW($A14)-ROW($A$5),FALSE))</f>
        <v>0</v>
      </c>
      <c r="F14" s="244">
        <f>IF(ISERROR(HLOOKUP(F$6,IntrantRepartitionProduit,ROW($A14)-ROW($A$5),FALSE)),0,HLOOKUP(F$6,IntrantRepartitionProduit,ROW($A14)-ROW($A$5),FALSE))</f>
        <v>0</v>
      </c>
      <c r="G14" s="244">
        <f>IF(ISERROR(HLOOKUP(G$6,IntrantRepartitionProduit,ROW($A14)-ROW($A$5),FALSE)),0,HLOOKUP(G$6,IntrantRepartitionProduit,ROW($A14)-ROW($A$5),FALSE))</f>
        <v>0</v>
      </c>
      <c r="H14" s="244">
        <f>IF(ISERROR(HLOOKUP(H$6,IntrantRepartitionProduit,ROW($A14)-ROW($A$5),FALSE)),0,HLOOKUP(H$6,IntrantRepartitionProduit,ROW($A14)-ROW($A$5),FALSE))</f>
        <v>0</v>
      </c>
      <c r="I14" s="244">
        <f>IF(ISERROR(HLOOKUP(I$6,IntrantRepartitionProduit,ROW($A14)-ROW($A$5),FALSE)),0,HLOOKUP(I$6,IntrantRepartitionProduit,ROW($A14)-ROW($A$5),FALSE))</f>
        <v>0</v>
      </c>
      <c r="J14" s="244">
        <f>IF(ISERROR(HLOOKUP(J$6,IntrantRepartitionProduit,ROW($A14)-ROW($A$5),FALSE)),0,HLOOKUP(J$6,IntrantRepartitionProduit,ROW($A14)-ROW($A$5),FALSE))</f>
        <v>0</v>
      </c>
      <c r="K14" s="244">
        <f>IF(ISERROR(HLOOKUP(K$6,IntrantRepartitionProduit,ROW($A14)-ROW($A$5),FALSE)),0,HLOOKUP(K$6,IntrantRepartitionProduit,ROW($A14)-ROW($A$5),FALSE))</f>
        <v>0</v>
      </c>
      <c r="L14" s="244">
        <f>IF(ISERROR(HLOOKUP(L$6,IntrantRepartitionProduit,ROW($A14)-ROW($A$5),FALSE)),0,HLOOKUP(L$6,IntrantRepartitionProduit,ROW($A14)-ROW($A$5),FALSE))</f>
        <v>0</v>
      </c>
      <c r="M14" s="339"/>
      <c r="N14" s="171"/>
      <c r="P14" s="8" t="str">
        <f>IF(A14&lt;&gt;"",A14,"")</f>
        <v>sERS</v>
      </c>
      <c r="Q14" s="10">
        <f>IF(ISERROR(B14/$L14),0,B14/$L14)</f>
        <v>0</v>
      </c>
      <c r="R14" s="10">
        <f>IF(ISERROR(C14/$L14),0,C14/$L14)</f>
        <v>0</v>
      </c>
      <c r="S14" s="10">
        <f>IF(ISERROR(D14/$L14),0,D14/$L14)</f>
        <v>0</v>
      </c>
      <c r="T14" s="10">
        <f>IF(ISERROR(E14/$L14),0,E14/$L14)</f>
        <v>0</v>
      </c>
      <c r="U14" s="10">
        <f>IF(ISERROR(F14/$L14),0,F14/$L14)</f>
        <v>0</v>
      </c>
      <c r="V14" s="10">
        <f>IF(ISERROR(G14/$L14),0,G14/$L14)</f>
        <v>0</v>
      </c>
      <c r="W14" s="10">
        <f>IF(ISERROR(H14/$L14),0,H14/$L14)</f>
        <v>0</v>
      </c>
      <c r="X14" s="10">
        <f>IF(ISERROR(I14/$L14),0,I14/$L14)</f>
        <v>0</v>
      </c>
      <c r="Y14" s="10">
        <f>IF(ISERROR(J14/$L14),0,J14/$L14)</f>
        <v>0</v>
      </c>
      <c r="Z14" s="10">
        <f>IF(ISERROR(K14/$L14),0,K14/$L14)</f>
        <v>0</v>
      </c>
      <c r="AA14" s="10">
        <f>IF(ISERROR(L14/$L14),0,L14/$L14)</f>
        <v>0</v>
      </c>
      <c r="AB14" s="33"/>
    </row>
    <row r="15" spans="1:28" x14ac:dyDescent="0.25">
      <c r="A15" s="261" t="str">
        <f>IF(ISBLANK(IntrantsRepartitionsProduits!A22),"sXXX",IntrantsRepartitionsProduits!A22)</f>
        <v>sHEG</v>
      </c>
      <c r="B15" s="244">
        <f>IF(ISERROR(HLOOKUP($B$6,IntrantRepartitionProduit,ROW($A15)-ROW($A$5),FALSE)),0,HLOOKUP($B$6,IntrantRepartitionProduit,ROW($A15)-ROW($A$5),FALSE))</f>
        <v>0</v>
      </c>
      <c r="C15" s="244">
        <f>IF(ISERROR(HLOOKUP(C$6,IntrantRepartitionProduit,ROW($A15)-ROW($A$5),FALSE)),0,HLOOKUP(C$6,IntrantRepartitionProduit,ROW($A15)-ROW($A$5),FALSE))</f>
        <v>0</v>
      </c>
      <c r="D15" s="244">
        <f>IF(ISERROR(HLOOKUP(D$6,IntrantRepartitionProduit,ROW($A15)-ROW($A$5),FALSE)),0,HLOOKUP(D$6,IntrantRepartitionProduit,ROW($A15)-ROW($A$5),FALSE))</f>
        <v>0</v>
      </c>
      <c r="E15" s="244">
        <f>IF(ISERROR(HLOOKUP(E$6,IntrantRepartitionProduit,ROW($A15)-ROW($A$5),FALSE)),0,HLOOKUP(E$6,IntrantRepartitionProduit,ROW($A15)-ROW($A$5),FALSE))</f>
        <v>0</v>
      </c>
      <c r="F15" s="244">
        <f>IF(ISERROR(HLOOKUP(F$6,IntrantRepartitionProduit,ROW($A15)-ROW($A$5),FALSE)),0,HLOOKUP(F$6,IntrantRepartitionProduit,ROW($A15)-ROW($A$5),FALSE))</f>
        <v>0</v>
      </c>
      <c r="G15" s="244">
        <f>IF(ISERROR(HLOOKUP(G$6,IntrantRepartitionProduit,ROW($A15)-ROW($A$5),FALSE)),0,HLOOKUP(G$6,IntrantRepartitionProduit,ROW($A15)-ROW($A$5),FALSE))</f>
        <v>0</v>
      </c>
      <c r="H15" s="244">
        <f>IF(ISERROR(HLOOKUP(H$6,IntrantRepartitionProduit,ROW($A15)-ROW($A$5),FALSE)),0,HLOOKUP(H$6,IntrantRepartitionProduit,ROW($A15)-ROW($A$5),FALSE))</f>
        <v>0</v>
      </c>
      <c r="I15" s="244">
        <f>IF(ISERROR(HLOOKUP(I$6,IntrantRepartitionProduit,ROW($A15)-ROW($A$5),FALSE)),0,HLOOKUP(I$6,IntrantRepartitionProduit,ROW($A15)-ROW($A$5),FALSE))</f>
        <v>0</v>
      </c>
      <c r="J15" s="244">
        <f>IF(ISERROR(HLOOKUP(J$6,IntrantRepartitionProduit,ROW($A15)-ROW($A$5),FALSE)),0,HLOOKUP(J$6,IntrantRepartitionProduit,ROW($A15)-ROW($A$5),FALSE))</f>
        <v>0</v>
      </c>
      <c r="K15" s="244">
        <f>IF(ISERROR(HLOOKUP(K$6,IntrantRepartitionProduit,ROW($A15)-ROW($A$5),FALSE)),0,HLOOKUP(K$6,IntrantRepartitionProduit,ROW($A15)-ROW($A$5),FALSE))</f>
        <v>0</v>
      </c>
      <c r="L15" s="244">
        <f>IF(ISERROR(HLOOKUP(L$6,IntrantRepartitionProduit,ROW($A15)-ROW($A$5),FALSE)),0,HLOOKUP(L$6,IntrantRepartitionProduit,ROW($A15)-ROW($A$5),FALSE))</f>
        <v>0</v>
      </c>
      <c r="M15" s="339"/>
      <c r="N15" s="171"/>
      <c r="P15" s="8" t="str">
        <f>IF(A15&lt;&gt;"",A15,"")</f>
        <v>sHEG</v>
      </c>
      <c r="Q15" s="10">
        <f>IF(ISERROR(B15/$L15),0,B15/$L15)</f>
        <v>0</v>
      </c>
      <c r="R15" s="10">
        <f>IF(ISERROR(C15/$L15),0,C15/$L15)</f>
        <v>0</v>
      </c>
      <c r="S15" s="10">
        <f>IF(ISERROR(D15/$L15),0,D15/$L15)</f>
        <v>0</v>
      </c>
      <c r="T15" s="10">
        <f>IF(ISERROR(E15/$L15),0,E15/$L15)</f>
        <v>0</v>
      </c>
      <c r="U15" s="10">
        <f>IF(ISERROR(F15/$L15),0,F15/$L15)</f>
        <v>0</v>
      </c>
      <c r="V15" s="10">
        <f>IF(ISERROR(G15/$L15),0,G15/$L15)</f>
        <v>0</v>
      </c>
      <c r="W15" s="10">
        <f>IF(ISERROR(H15/$L15),0,H15/$L15)</f>
        <v>0</v>
      </c>
      <c r="X15" s="10">
        <f>IF(ISERROR(I15/$L15),0,I15/$L15)</f>
        <v>0</v>
      </c>
      <c r="Y15" s="10">
        <f>IF(ISERROR(J15/$L15),0,J15/$L15)</f>
        <v>0</v>
      </c>
      <c r="Z15" s="10">
        <f>IF(ISERROR(K15/$L15),0,K15/$L15)</f>
        <v>0</v>
      </c>
      <c r="AA15" s="10">
        <f>IF(ISERROR(L15/$L15),0,L15/$L15)</f>
        <v>0</v>
      </c>
      <c r="AB15" s="33"/>
    </row>
    <row r="16" spans="1:28" x14ac:dyDescent="0.25">
      <c r="A16" s="261" t="str">
        <f>IF(ISBLANK(IntrantsRepartitionsProduits!A23),"sXXX",IntrantsRepartitionsProduits!A23)</f>
        <v>sMEL</v>
      </c>
      <c r="B16" s="244">
        <f>IF(ISERROR(HLOOKUP($B$6,IntrantRepartitionProduit,ROW($A16)-ROW($A$5),FALSE)),0,HLOOKUP($B$6,IntrantRepartitionProduit,ROW($A16)-ROW($A$5),FALSE))</f>
        <v>0</v>
      </c>
      <c r="C16" s="244">
        <f>IF(ISERROR(HLOOKUP(C$6,IntrantRepartitionProduit,ROW($A16)-ROW($A$5),FALSE)),0,HLOOKUP(C$6,IntrantRepartitionProduit,ROW($A16)-ROW($A$5),FALSE))</f>
        <v>0</v>
      </c>
      <c r="D16" s="244">
        <f>IF(ISERROR(HLOOKUP(D$6,IntrantRepartitionProduit,ROW($A16)-ROW($A$5),FALSE)),0,HLOOKUP(D$6,IntrantRepartitionProduit,ROW($A16)-ROW($A$5),FALSE))</f>
        <v>0</v>
      </c>
      <c r="E16" s="244">
        <f>IF(ISERROR(HLOOKUP(E$6,IntrantRepartitionProduit,ROW($A16)-ROW($A$5),FALSE)),0,HLOOKUP(E$6,IntrantRepartitionProduit,ROW($A16)-ROW($A$5),FALSE))</f>
        <v>0</v>
      </c>
      <c r="F16" s="244">
        <f>IF(ISERROR(HLOOKUP(F$6,IntrantRepartitionProduit,ROW($A16)-ROW($A$5),FALSE)),0,HLOOKUP(F$6,IntrantRepartitionProduit,ROW($A16)-ROW($A$5),FALSE))</f>
        <v>0</v>
      </c>
      <c r="G16" s="244">
        <f>IF(ISERROR(HLOOKUP(G$6,IntrantRepartitionProduit,ROW($A16)-ROW($A$5),FALSE)),0,HLOOKUP(G$6,IntrantRepartitionProduit,ROW($A16)-ROW($A$5),FALSE))</f>
        <v>0</v>
      </c>
      <c r="H16" s="244">
        <f>IF(ISERROR(HLOOKUP(H$6,IntrantRepartitionProduit,ROW($A16)-ROW($A$5),FALSE)),0,HLOOKUP(H$6,IntrantRepartitionProduit,ROW($A16)-ROW($A$5),FALSE))</f>
        <v>0</v>
      </c>
      <c r="I16" s="244">
        <f>IF(ISERROR(HLOOKUP(I$6,IntrantRepartitionProduit,ROW($A16)-ROW($A$5),FALSE)),0,HLOOKUP(I$6,IntrantRepartitionProduit,ROW($A16)-ROW($A$5),FALSE))</f>
        <v>0</v>
      </c>
      <c r="J16" s="244">
        <f>IF(ISERROR(HLOOKUP(J$6,IntrantRepartitionProduit,ROW($A16)-ROW($A$5),FALSE)),0,HLOOKUP(J$6,IntrantRepartitionProduit,ROW($A16)-ROW($A$5),FALSE))</f>
        <v>0</v>
      </c>
      <c r="K16" s="244">
        <f>IF(ISERROR(HLOOKUP(K$6,IntrantRepartitionProduit,ROW($A16)-ROW($A$5),FALSE)),0,HLOOKUP(K$6,IntrantRepartitionProduit,ROW($A16)-ROW($A$5),FALSE))</f>
        <v>0</v>
      </c>
      <c r="L16" s="244">
        <f>IF(ISERROR(HLOOKUP(L$6,IntrantRepartitionProduit,ROW($A16)-ROW($A$5),FALSE)),0,HLOOKUP(L$6,IntrantRepartitionProduit,ROW($A16)-ROW($A$5),FALSE))</f>
        <v>0</v>
      </c>
      <c r="M16" s="339"/>
      <c r="N16" s="171"/>
      <c r="P16" s="8" t="str">
        <f>IF(A16&lt;&gt;"",A16,"")</f>
        <v>sMEL</v>
      </c>
      <c r="Q16" s="10">
        <f>IF(ISERROR(B16/$L16),0,B16/$L16)</f>
        <v>0</v>
      </c>
      <c r="R16" s="10">
        <f>IF(ISERROR(C16/$L16),0,C16/$L16)</f>
        <v>0</v>
      </c>
      <c r="S16" s="10">
        <f>IF(ISERROR(D16/$L16),0,D16/$L16)</f>
        <v>0</v>
      </c>
      <c r="T16" s="10">
        <f>IF(ISERROR(E16/$L16),0,E16/$L16)</f>
        <v>0</v>
      </c>
      <c r="U16" s="10">
        <f>IF(ISERROR(F16/$L16),0,F16/$L16)</f>
        <v>0</v>
      </c>
      <c r="V16" s="10">
        <f>IF(ISERROR(G16/$L16),0,G16/$L16)</f>
        <v>0</v>
      </c>
      <c r="W16" s="10">
        <f>IF(ISERROR(H16/$L16),0,H16/$L16)</f>
        <v>0</v>
      </c>
      <c r="X16" s="10">
        <f>IF(ISERROR(I16/$L16),0,I16/$L16)</f>
        <v>0</v>
      </c>
      <c r="Y16" s="10">
        <f>IF(ISERROR(J16/$L16),0,J16/$L16)</f>
        <v>0</v>
      </c>
      <c r="Z16" s="10">
        <f>IF(ISERROR(K16/$L16),0,K16/$L16)</f>
        <v>0</v>
      </c>
      <c r="AA16" s="10">
        <f>IF(ISERROR(L16/$L16),0,L16/$L16)</f>
        <v>0</v>
      </c>
      <c r="AB16" s="33"/>
    </row>
    <row r="17" spans="1:28" x14ac:dyDescent="0.25">
      <c r="A17" s="261" t="str">
        <f>IF(ISBLANK(IntrantsRepartitionsProduits!A24),"sXXX",IntrantsRepartitionsProduits!A24)</f>
        <v>sPEU</v>
      </c>
      <c r="B17" s="244">
        <f>IF(ISERROR(HLOOKUP($B$6,IntrantRepartitionProduit,ROW($A17)-ROW($A$5),FALSE)),0,HLOOKUP($B$6,IntrantRepartitionProduit,ROW($A17)-ROW($A$5),FALSE))</f>
        <v>0</v>
      </c>
      <c r="C17" s="244">
        <f>IF(ISERROR(HLOOKUP(C$6,IntrantRepartitionProduit,ROW($A17)-ROW($A$5),FALSE)),0,HLOOKUP(C$6,IntrantRepartitionProduit,ROW($A17)-ROW($A$5),FALSE))</f>
        <v>0</v>
      </c>
      <c r="D17" s="244">
        <f>IF(ISERROR(HLOOKUP(D$6,IntrantRepartitionProduit,ROW($A17)-ROW($A$5),FALSE)),0,HLOOKUP(D$6,IntrantRepartitionProduit,ROW($A17)-ROW($A$5),FALSE))</f>
        <v>0</v>
      </c>
      <c r="E17" s="244">
        <f>IF(ISERROR(HLOOKUP(E$6,IntrantRepartitionProduit,ROW($A17)-ROW($A$5),FALSE)),0,HLOOKUP(E$6,IntrantRepartitionProduit,ROW($A17)-ROW($A$5),FALSE))</f>
        <v>0</v>
      </c>
      <c r="F17" s="244">
        <f>IF(ISERROR(HLOOKUP(F$6,IntrantRepartitionProduit,ROW($A17)-ROW($A$5),FALSE)),0,HLOOKUP(F$6,IntrantRepartitionProduit,ROW($A17)-ROW($A$5),FALSE))</f>
        <v>0</v>
      </c>
      <c r="G17" s="244">
        <f>IF(ISERROR(HLOOKUP(G$6,IntrantRepartitionProduit,ROW($A17)-ROW($A$5),FALSE)),0,HLOOKUP(G$6,IntrantRepartitionProduit,ROW($A17)-ROW($A$5),FALSE))</f>
        <v>0</v>
      </c>
      <c r="H17" s="244">
        <f>IF(ISERROR(HLOOKUP(H$6,IntrantRepartitionProduit,ROW($A17)-ROW($A$5),FALSE)),0,HLOOKUP(H$6,IntrantRepartitionProduit,ROW($A17)-ROW($A$5),FALSE))</f>
        <v>0</v>
      </c>
      <c r="I17" s="244">
        <f>IF(ISERROR(HLOOKUP(I$6,IntrantRepartitionProduit,ROW($A17)-ROW($A$5),FALSE)),0,HLOOKUP(I$6,IntrantRepartitionProduit,ROW($A17)-ROW($A$5),FALSE))</f>
        <v>0</v>
      </c>
      <c r="J17" s="244">
        <f>IF(ISERROR(HLOOKUP(J$6,IntrantRepartitionProduit,ROW($A17)-ROW($A$5),FALSE)),0,HLOOKUP(J$6,IntrantRepartitionProduit,ROW($A17)-ROW($A$5),FALSE))</f>
        <v>0</v>
      </c>
      <c r="K17" s="244">
        <f>IF(ISERROR(HLOOKUP(K$6,IntrantRepartitionProduit,ROW($A17)-ROW($A$5),FALSE)),0,HLOOKUP(K$6,IntrantRepartitionProduit,ROW($A17)-ROW($A$5),FALSE))</f>
        <v>0</v>
      </c>
      <c r="L17" s="244">
        <f>IF(ISERROR(HLOOKUP(L$6,IntrantRepartitionProduit,ROW($A17)-ROW($A$5),FALSE)),0,HLOOKUP(L$6,IntrantRepartitionProduit,ROW($A17)-ROW($A$5),FALSE))</f>
        <v>0</v>
      </c>
      <c r="M17" s="339"/>
      <c r="N17" s="171"/>
      <c r="P17" s="8" t="str">
        <f>IF(A17&lt;&gt;"",A17,"")</f>
        <v>sPEU</v>
      </c>
      <c r="Q17" s="10">
        <f>IF(ISERROR(B17/$L17),0,B17/$L17)</f>
        <v>0</v>
      </c>
      <c r="R17" s="10">
        <f>IF(ISERROR(C17/$L17),0,C17/$L17)</f>
        <v>0</v>
      </c>
      <c r="S17" s="10">
        <f>IF(ISERROR(D17/$L17),0,D17/$L17)</f>
        <v>0</v>
      </c>
      <c r="T17" s="10">
        <f>IF(ISERROR(E17/$L17),0,E17/$L17)</f>
        <v>0</v>
      </c>
      <c r="U17" s="10">
        <f>IF(ISERROR(F17/$L17),0,F17/$L17)</f>
        <v>0</v>
      </c>
      <c r="V17" s="10">
        <f>IF(ISERROR(G17/$L17),0,G17/$L17)</f>
        <v>0</v>
      </c>
      <c r="W17" s="10">
        <f>IF(ISERROR(H17/$L17),0,H17/$L17)</f>
        <v>0</v>
      </c>
      <c r="X17" s="10">
        <f>IF(ISERROR(I17/$L17),0,I17/$L17)</f>
        <v>0</v>
      </c>
      <c r="Y17" s="10">
        <f>IF(ISERROR(J17/$L17),0,J17/$L17)</f>
        <v>0</v>
      </c>
      <c r="Z17" s="10">
        <f>IF(ISERROR(K17/$L17),0,K17/$L17)</f>
        <v>0</v>
      </c>
      <c r="AA17" s="10">
        <f>IF(ISERROR(L17/$L17),0,L17/$L17)</f>
        <v>0</v>
      </c>
      <c r="AB17" s="33"/>
    </row>
    <row r="18" spans="1:28" x14ac:dyDescent="0.25">
      <c r="A18" s="261" t="str">
        <f>IF(ISBLANK(IntrantsRepartitionsProduits!A25),"sXXX",IntrantsRepartitionsProduits!A25)</f>
        <v>sPIB</v>
      </c>
      <c r="B18" s="244">
        <f>IF(ISERROR(HLOOKUP($B$6,IntrantRepartitionProduit,ROW($A18)-ROW($A$5),FALSE)),0,HLOOKUP($B$6,IntrantRepartitionProduit,ROW($A18)-ROW($A$5),FALSE))</f>
        <v>0</v>
      </c>
      <c r="C18" s="244">
        <f>IF(ISERROR(HLOOKUP(C$6,IntrantRepartitionProduit,ROW($A18)-ROW($A$5),FALSE)),0,HLOOKUP(C$6,IntrantRepartitionProduit,ROW($A18)-ROW($A$5),FALSE))</f>
        <v>0</v>
      </c>
      <c r="D18" s="244">
        <f>IF(ISERROR(HLOOKUP(D$6,IntrantRepartitionProduit,ROW($A18)-ROW($A$5),FALSE)),0,HLOOKUP(D$6,IntrantRepartitionProduit,ROW($A18)-ROW($A$5),FALSE))</f>
        <v>0</v>
      </c>
      <c r="E18" s="244">
        <f>IF(ISERROR(HLOOKUP(E$6,IntrantRepartitionProduit,ROW($A18)-ROW($A$5),FALSE)),0,HLOOKUP(E$6,IntrantRepartitionProduit,ROW($A18)-ROW($A$5),FALSE))</f>
        <v>0</v>
      </c>
      <c r="F18" s="244">
        <f>IF(ISERROR(HLOOKUP(F$6,IntrantRepartitionProduit,ROW($A18)-ROW($A$5),FALSE)),0,HLOOKUP(F$6,IntrantRepartitionProduit,ROW($A18)-ROW($A$5),FALSE))</f>
        <v>0</v>
      </c>
      <c r="G18" s="244">
        <f>IF(ISERROR(HLOOKUP(G$6,IntrantRepartitionProduit,ROW($A18)-ROW($A$5),FALSE)),0,HLOOKUP(G$6,IntrantRepartitionProduit,ROW($A18)-ROW($A$5),FALSE))</f>
        <v>0</v>
      </c>
      <c r="H18" s="244">
        <f>IF(ISERROR(HLOOKUP(H$6,IntrantRepartitionProduit,ROW($A18)-ROW($A$5),FALSE)),0,HLOOKUP(H$6,IntrantRepartitionProduit,ROW($A18)-ROW($A$5),FALSE))</f>
        <v>0</v>
      </c>
      <c r="I18" s="244">
        <f>IF(ISERROR(HLOOKUP(I$6,IntrantRepartitionProduit,ROW($A18)-ROW($A$5),FALSE)),0,HLOOKUP(I$6,IntrantRepartitionProduit,ROW($A18)-ROW($A$5),FALSE))</f>
        <v>0</v>
      </c>
      <c r="J18" s="244">
        <f>IF(ISERROR(HLOOKUP(J$6,IntrantRepartitionProduit,ROW($A18)-ROW($A$5),FALSE)),0,HLOOKUP(J$6,IntrantRepartitionProduit,ROW($A18)-ROW($A$5),FALSE))</f>
        <v>0</v>
      </c>
      <c r="K18" s="244">
        <f>IF(ISERROR(HLOOKUP(K$6,IntrantRepartitionProduit,ROW($A18)-ROW($A$5),FALSE)),0,HLOOKUP(K$6,IntrantRepartitionProduit,ROW($A18)-ROW($A$5),FALSE))</f>
        <v>0</v>
      </c>
      <c r="L18" s="244">
        <f>IF(ISERROR(HLOOKUP(L$6,IntrantRepartitionProduit,ROW($A18)-ROW($A$5),FALSE)),0,HLOOKUP(L$6,IntrantRepartitionProduit,ROW($A18)-ROW($A$5),FALSE))</f>
        <v>0</v>
      </c>
      <c r="M18" s="339"/>
      <c r="N18" s="171"/>
      <c r="P18" s="8" t="str">
        <f>IF(A18&lt;&gt;"",A18,"")</f>
        <v>sPIB</v>
      </c>
      <c r="Q18" s="10">
        <f>IF(ISERROR(B18/$L18),0,B18/$L18)</f>
        <v>0</v>
      </c>
      <c r="R18" s="10">
        <f>IF(ISERROR(C18/$L18),0,C18/$L18)</f>
        <v>0</v>
      </c>
      <c r="S18" s="10">
        <f>IF(ISERROR(D18/$L18),0,D18/$L18)</f>
        <v>0</v>
      </c>
      <c r="T18" s="10">
        <f>IF(ISERROR(E18/$L18),0,E18/$L18)</f>
        <v>0</v>
      </c>
      <c r="U18" s="10">
        <f>IF(ISERROR(F18/$L18),0,F18/$L18)</f>
        <v>0</v>
      </c>
      <c r="V18" s="10">
        <f>IF(ISERROR(G18/$L18),0,G18/$L18)</f>
        <v>0</v>
      </c>
      <c r="W18" s="10">
        <f>IF(ISERROR(H18/$L18),0,H18/$L18)</f>
        <v>0</v>
      </c>
      <c r="X18" s="10">
        <f>IF(ISERROR(I18/$L18),0,I18/$L18)</f>
        <v>0</v>
      </c>
      <c r="Y18" s="10">
        <f>IF(ISERROR(J18/$L18),0,J18/$L18)</f>
        <v>0</v>
      </c>
      <c r="Z18" s="10">
        <f>IF(ISERROR(K18/$L18),0,K18/$L18)</f>
        <v>0</v>
      </c>
      <c r="AA18" s="10">
        <f>IF(ISERROR(L18/$L18),0,L18/$L18)</f>
        <v>0</v>
      </c>
      <c r="AB18" s="33"/>
    </row>
    <row r="19" spans="1:28" x14ac:dyDescent="0.25">
      <c r="A19" s="261" t="str">
        <f>IF(ISBLANK(IntrantsRepartitionsProduits!A26),"sXXX",IntrantsRepartitionsProduits!A26)</f>
        <v>sPIG</v>
      </c>
      <c r="B19" s="244">
        <f>IF(ISERROR(HLOOKUP($B$6,IntrantRepartitionProduit,ROW($A19)-ROW($A$5),FALSE)),0,HLOOKUP($B$6,IntrantRepartitionProduit,ROW($A19)-ROW($A$5),FALSE))</f>
        <v>0</v>
      </c>
      <c r="C19" s="244">
        <f>IF(ISERROR(HLOOKUP(C$6,IntrantRepartitionProduit,ROW($A19)-ROW($A$5),FALSE)),0,HLOOKUP(C$6,IntrantRepartitionProduit,ROW($A19)-ROW($A$5),FALSE))</f>
        <v>0</v>
      </c>
      <c r="D19" s="244">
        <f>IF(ISERROR(HLOOKUP(D$6,IntrantRepartitionProduit,ROW($A19)-ROW($A$5),FALSE)),0,HLOOKUP(D$6,IntrantRepartitionProduit,ROW($A19)-ROW($A$5),FALSE))</f>
        <v>0</v>
      </c>
      <c r="E19" s="244">
        <f>IF(ISERROR(HLOOKUP(E$6,IntrantRepartitionProduit,ROW($A19)-ROW($A$5),FALSE)),0,HLOOKUP(E$6,IntrantRepartitionProduit,ROW($A19)-ROW($A$5),FALSE))</f>
        <v>0</v>
      </c>
      <c r="F19" s="244">
        <f>IF(ISERROR(HLOOKUP(F$6,IntrantRepartitionProduit,ROW($A19)-ROW($A$5),FALSE)),0,HLOOKUP(F$6,IntrantRepartitionProduit,ROW($A19)-ROW($A$5),FALSE))</f>
        <v>0</v>
      </c>
      <c r="G19" s="244">
        <f>IF(ISERROR(HLOOKUP(G$6,IntrantRepartitionProduit,ROW($A19)-ROW($A$5),FALSE)),0,HLOOKUP(G$6,IntrantRepartitionProduit,ROW($A19)-ROW($A$5),FALSE))</f>
        <v>0</v>
      </c>
      <c r="H19" s="244">
        <f>IF(ISERROR(HLOOKUP(H$6,IntrantRepartitionProduit,ROW($A19)-ROW($A$5),FALSE)),0,HLOOKUP(H$6,IntrantRepartitionProduit,ROW($A19)-ROW($A$5),FALSE))</f>
        <v>0</v>
      </c>
      <c r="I19" s="244">
        <f>IF(ISERROR(HLOOKUP(I$6,IntrantRepartitionProduit,ROW($A19)-ROW($A$5),FALSE)),0,HLOOKUP(I$6,IntrantRepartitionProduit,ROW($A19)-ROW($A$5),FALSE))</f>
        <v>0</v>
      </c>
      <c r="J19" s="244">
        <f>IF(ISERROR(HLOOKUP(J$6,IntrantRepartitionProduit,ROW($A19)-ROW($A$5),FALSE)),0,HLOOKUP(J$6,IntrantRepartitionProduit,ROW($A19)-ROW($A$5),FALSE))</f>
        <v>0</v>
      </c>
      <c r="K19" s="244">
        <f>IF(ISERROR(HLOOKUP(K$6,IntrantRepartitionProduit,ROW($A19)-ROW($A$5),FALSE)),0,HLOOKUP(K$6,IntrantRepartitionProduit,ROW($A19)-ROW($A$5),FALSE))</f>
        <v>0</v>
      </c>
      <c r="L19" s="244">
        <f>IF(ISERROR(HLOOKUP(L$6,IntrantRepartitionProduit,ROW($A19)-ROW($A$5),FALSE)),0,HLOOKUP(L$6,IntrantRepartitionProduit,ROW($A19)-ROW($A$5),FALSE))</f>
        <v>0</v>
      </c>
      <c r="M19" s="339"/>
      <c r="N19" s="171"/>
      <c r="P19" s="8" t="str">
        <f>IF(A19&lt;&gt;"",A19,"")</f>
        <v>sPIG</v>
      </c>
      <c r="Q19" s="10">
        <f>IF(ISERROR(B19/$L19),0,B19/$L19)</f>
        <v>0</v>
      </c>
      <c r="R19" s="10">
        <f>IF(ISERROR(C19/$L19),0,C19/$L19)</f>
        <v>0</v>
      </c>
      <c r="S19" s="10">
        <f>IF(ISERROR(D19/$L19),0,D19/$L19)</f>
        <v>0</v>
      </c>
      <c r="T19" s="10">
        <f>IF(ISERROR(E19/$L19),0,E19/$L19)</f>
        <v>0</v>
      </c>
      <c r="U19" s="10">
        <f>IF(ISERROR(F19/$L19),0,F19/$L19)</f>
        <v>0</v>
      </c>
      <c r="V19" s="10">
        <f>IF(ISERROR(G19/$L19),0,G19/$L19)</f>
        <v>0</v>
      </c>
      <c r="W19" s="10">
        <f>IF(ISERROR(H19/$L19),0,H19/$L19)</f>
        <v>0</v>
      </c>
      <c r="X19" s="10">
        <f>IF(ISERROR(I19/$L19),0,I19/$L19)</f>
        <v>0</v>
      </c>
      <c r="Y19" s="10">
        <f>IF(ISERROR(J19/$L19),0,J19/$L19)</f>
        <v>0</v>
      </c>
      <c r="Z19" s="10">
        <f>IF(ISERROR(K19/$L19),0,K19/$L19)</f>
        <v>0</v>
      </c>
      <c r="AA19" s="10">
        <f>IF(ISERROR(L19/$L19),0,L19/$L19)</f>
        <v>0</v>
      </c>
      <c r="AB19" s="33"/>
    </row>
    <row r="20" spans="1:28" x14ac:dyDescent="0.25">
      <c r="A20" s="261" t="str">
        <f>IF(ISBLANK(IntrantsRepartitionsProduits!A27),"sXXX",IntrantsRepartitionsProduits!A27)</f>
        <v>sPIR</v>
      </c>
      <c r="B20" s="244">
        <f>IF(ISERROR(HLOOKUP($B$6,IntrantRepartitionProduit,ROW($A20)-ROW($A$5),FALSE)),0,HLOOKUP($B$6,IntrantRepartitionProduit,ROW($A20)-ROW($A$5),FALSE))</f>
        <v>0</v>
      </c>
      <c r="C20" s="244">
        <f>IF(ISERROR(HLOOKUP(C$6,IntrantRepartitionProduit,ROW($A20)-ROW($A$5),FALSE)),0,HLOOKUP(C$6,IntrantRepartitionProduit,ROW($A20)-ROW($A$5),FALSE))</f>
        <v>0</v>
      </c>
      <c r="D20" s="244">
        <f>IF(ISERROR(HLOOKUP(D$6,IntrantRepartitionProduit,ROW($A20)-ROW($A$5),FALSE)),0,HLOOKUP(D$6,IntrantRepartitionProduit,ROW($A20)-ROW($A$5),FALSE))</f>
        <v>0</v>
      </c>
      <c r="E20" s="244">
        <f>IF(ISERROR(HLOOKUP(E$6,IntrantRepartitionProduit,ROW($A20)-ROW($A$5),FALSE)),0,HLOOKUP(E$6,IntrantRepartitionProduit,ROW($A20)-ROW($A$5),FALSE))</f>
        <v>0</v>
      </c>
      <c r="F20" s="244">
        <f>IF(ISERROR(HLOOKUP(F$6,IntrantRepartitionProduit,ROW($A20)-ROW($A$5),FALSE)),0,HLOOKUP(F$6,IntrantRepartitionProduit,ROW($A20)-ROW($A$5),FALSE))</f>
        <v>0</v>
      </c>
      <c r="G20" s="244">
        <f>IF(ISERROR(HLOOKUP(G$6,IntrantRepartitionProduit,ROW($A20)-ROW($A$5),FALSE)),0,HLOOKUP(G$6,IntrantRepartitionProduit,ROW($A20)-ROW($A$5),FALSE))</f>
        <v>0</v>
      </c>
      <c r="H20" s="244">
        <f>IF(ISERROR(HLOOKUP(H$6,IntrantRepartitionProduit,ROW($A20)-ROW($A$5),FALSE)),0,HLOOKUP(H$6,IntrantRepartitionProduit,ROW($A20)-ROW($A$5),FALSE))</f>
        <v>0</v>
      </c>
      <c r="I20" s="244">
        <f>IF(ISERROR(HLOOKUP(I$6,IntrantRepartitionProduit,ROW($A20)-ROW($A$5),FALSE)),0,HLOOKUP(I$6,IntrantRepartitionProduit,ROW($A20)-ROW($A$5),FALSE))</f>
        <v>0</v>
      </c>
      <c r="J20" s="244">
        <f>IF(ISERROR(HLOOKUP(J$6,IntrantRepartitionProduit,ROW($A20)-ROW($A$5),FALSE)),0,HLOOKUP(J$6,IntrantRepartitionProduit,ROW($A20)-ROW($A$5),FALSE))</f>
        <v>0</v>
      </c>
      <c r="K20" s="244">
        <f>IF(ISERROR(HLOOKUP(K$6,IntrantRepartitionProduit,ROW($A20)-ROW($A$5),FALSE)),0,HLOOKUP(K$6,IntrantRepartitionProduit,ROW($A20)-ROW($A$5),FALSE))</f>
        <v>0</v>
      </c>
      <c r="L20" s="244">
        <f>IF(ISERROR(HLOOKUP(L$6,IntrantRepartitionProduit,ROW($A20)-ROW($A$5),FALSE)),0,HLOOKUP(L$6,IntrantRepartitionProduit,ROW($A20)-ROW($A$5),FALSE))</f>
        <v>0</v>
      </c>
      <c r="M20" s="339"/>
      <c r="N20" s="171"/>
      <c r="P20" s="8" t="str">
        <f>IF(A20&lt;&gt;"",A20,"")</f>
        <v>sPIR</v>
      </c>
      <c r="Q20" s="10">
        <f>IF(ISERROR(B20/$L20),0,B20/$L20)</f>
        <v>0</v>
      </c>
      <c r="R20" s="10">
        <f>IF(ISERROR(C20/$L20),0,C20/$L20)</f>
        <v>0</v>
      </c>
      <c r="S20" s="10">
        <f>IF(ISERROR(D20/$L20),0,D20/$L20)</f>
        <v>0</v>
      </c>
      <c r="T20" s="10">
        <f>IF(ISERROR(E20/$L20),0,E20/$L20)</f>
        <v>0</v>
      </c>
      <c r="U20" s="10">
        <f>IF(ISERROR(F20/$L20),0,F20/$L20)</f>
        <v>0</v>
      </c>
      <c r="V20" s="10">
        <f>IF(ISERROR(G20/$L20),0,G20/$L20)</f>
        <v>0</v>
      </c>
      <c r="W20" s="10">
        <f>IF(ISERROR(H20/$L20),0,H20/$L20)</f>
        <v>0</v>
      </c>
      <c r="X20" s="10">
        <f>IF(ISERROR(I20/$L20),0,I20/$L20)</f>
        <v>0</v>
      </c>
      <c r="Y20" s="10">
        <f>IF(ISERROR(J20/$L20),0,J20/$L20)</f>
        <v>0</v>
      </c>
      <c r="Z20" s="10">
        <f>IF(ISERROR(K20/$L20),0,K20/$L20)</f>
        <v>0</v>
      </c>
      <c r="AA20" s="10">
        <f>IF(ISERROR(L20/$L20),0,L20/$L20)</f>
        <v>0</v>
      </c>
      <c r="AB20" s="33"/>
    </row>
    <row r="21" spans="1:28" x14ac:dyDescent="0.25">
      <c r="A21" s="261" t="str">
        <f>IF(ISBLANK(IntrantsRepartitionsProduits!A28),"sXXX",IntrantsRepartitionsProduits!A28)</f>
        <v>sPRU</v>
      </c>
      <c r="B21" s="244">
        <f>IF(ISERROR(HLOOKUP($B$6,IntrantRepartitionProduit,ROW($A21)-ROW($A$5),FALSE)),0,HLOOKUP($B$6,IntrantRepartitionProduit,ROW($A21)-ROW($A$5),FALSE))</f>
        <v>0</v>
      </c>
      <c r="C21" s="244">
        <f>IF(ISERROR(HLOOKUP(C$6,IntrantRepartitionProduit,ROW($A21)-ROW($A$5),FALSE)),0,HLOOKUP(C$6,IntrantRepartitionProduit,ROW($A21)-ROW($A$5),FALSE))</f>
        <v>0</v>
      </c>
      <c r="D21" s="244">
        <f>IF(ISERROR(HLOOKUP(D$6,IntrantRepartitionProduit,ROW($A21)-ROW($A$5),FALSE)),0,HLOOKUP(D$6,IntrantRepartitionProduit,ROW($A21)-ROW($A$5),FALSE))</f>
        <v>0</v>
      </c>
      <c r="E21" s="244">
        <f>IF(ISERROR(HLOOKUP(E$6,IntrantRepartitionProduit,ROW($A21)-ROW($A$5),FALSE)),0,HLOOKUP(E$6,IntrantRepartitionProduit,ROW($A21)-ROW($A$5),FALSE))</f>
        <v>0</v>
      </c>
      <c r="F21" s="244">
        <f>IF(ISERROR(HLOOKUP(F$6,IntrantRepartitionProduit,ROW($A21)-ROW($A$5),FALSE)),0,HLOOKUP(F$6,IntrantRepartitionProduit,ROW($A21)-ROW($A$5),FALSE))</f>
        <v>0</v>
      </c>
      <c r="G21" s="244">
        <f>IF(ISERROR(HLOOKUP(G$6,IntrantRepartitionProduit,ROW($A21)-ROW($A$5),FALSE)),0,HLOOKUP(G$6,IntrantRepartitionProduit,ROW($A21)-ROW($A$5),FALSE))</f>
        <v>0</v>
      </c>
      <c r="H21" s="244">
        <f>IF(ISERROR(HLOOKUP(H$6,IntrantRepartitionProduit,ROW($A21)-ROW($A$5),FALSE)),0,HLOOKUP(H$6,IntrantRepartitionProduit,ROW($A21)-ROW($A$5),FALSE))</f>
        <v>0</v>
      </c>
      <c r="I21" s="244">
        <f>IF(ISERROR(HLOOKUP(I$6,IntrantRepartitionProduit,ROW($A21)-ROW($A$5),FALSE)),0,HLOOKUP(I$6,IntrantRepartitionProduit,ROW($A21)-ROW($A$5),FALSE))</f>
        <v>0</v>
      </c>
      <c r="J21" s="244">
        <f>IF(ISERROR(HLOOKUP(J$6,IntrantRepartitionProduit,ROW($A21)-ROW($A$5),FALSE)),0,HLOOKUP(J$6,IntrantRepartitionProduit,ROW($A21)-ROW($A$5),FALSE))</f>
        <v>0</v>
      </c>
      <c r="K21" s="244">
        <f>IF(ISERROR(HLOOKUP(K$6,IntrantRepartitionProduit,ROW($A21)-ROW($A$5),FALSE)),0,HLOOKUP(K$6,IntrantRepartitionProduit,ROW($A21)-ROW($A$5),FALSE))</f>
        <v>0</v>
      </c>
      <c r="L21" s="244">
        <f>IF(ISERROR(HLOOKUP(L$6,IntrantRepartitionProduit,ROW($A21)-ROW($A$5),FALSE)),0,HLOOKUP(L$6,IntrantRepartitionProduit,ROW($A21)-ROW($A$5),FALSE))</f>
        <v>0</v>
      </c>
      <c r="M21" s="339"/>
      <c r="N21" s="171"/>
      <c r="P21" s="8" t="str">
        <f>IF(A21&lt;&gt;"",A21,"")</f>
        <v>sPRU</v>
      </c>
      <c r="Q21" s="10">
        <f>IF(ISERROR(B21/$L21),0,B21/$L21)</f>
        <v>0</v>
      </c>
      <c r="R21" s="10">
        <f>IF(ISERROR(C21/$L21),0,C21/$L21)</f>
        <v>0</v>
      </c>
      <c r="S21" s="10">
        <f>IF(ISERROR(D21/$L21),0,D21/$L21)</f>
        <v>0</v>
      </c>
      <c r="T21" s="10">
        <f>IF(ISERROR(E21/$L21),0,E21/$L21)</f>
        <v>0</v>
      </c>
      <c r="U21" s="10">
        <f>IF(ISERROR(F21/$L21),0,F21/$L21)</f>
        <v>0</v>
      </c>
      <c r="V21" s="10">
        <f>IF(ISERROR(G21/$L21),0,G21/$L21)</f>
        <v>0</v>
      </c>
      <c r="W21" s="10">
        <f>IF(ISERROR(H21/$L21),0,H21/$L21)</f>
        <v>0</v>
      </c>
      <c r="X21" s="10">
        <f>IF(ISERROR(I21/$L21),0,I21/$L21)</f>
        <v>0</v>
      </c>
      <c r="Y21" s="10">
        <f>IF(ISERROR(J21/$L21),0,J21/$L21)</f>
        <v>0</v>
      </c>
      <c r="Z21" s="10">
        <f>IF(ISERROR(K21/$L21),0,K21/$L21)</f>
        <v>0</v>
      </c>
      <c r="AA21" s="10">
        <f>IF(ISERROR(L21/$L21),0,L21/$L21)</f>
        <v>0</v>
      </c>
      <c r="AB21" s="33"/>
    </row>
    <row r="22" spans="1:28" x14ac:dyDescent="0.25">
      <c r="A22" s="261" t="str">
        <f>IF(ISBLANK(IntrantsRepartitionsProduits!A29),"sXXX",IntrantsRepartitionsProduits!A29)</f>
        <v>sSAB</v>
      </c>
      <c r="B22" s="244">
        <f>IF(ISERROR(HLOOKUP($B$6,IntrantRepartitionProduit,ROW($A22)-ROW($A$5),FALSE)),0,HLOOKUP($B$6,IntrantRepartitionProduit,ROW($A22)-ROW($A$5),FALSE))</f>
        <v>0</v>
      </c>
      <c r="C22" s="244">
        <f>IF(ISERROR(HLOOKUP(C$6,IntrantRepartitionProduit,ROW($A22)-ROW($A$5),FALSE)),0,HLOOKUP(C$6,IntrantRepartitionProduit,ROW($A22)-ROW($A$5),FALSE))</f>
        <v>0</v>
      </c>
      <c r="D22" s="244">
        <f>IF(ISERROR(HLOOKUP(D$6,IntrantRepartitionProduit,ROW($A22)-ROW($A$5),FALSE)),0,HLOOKUP(D$6,IntrantRepartitionProduit,ROW($A22)-ROW($A$5),FALSE))</f>
        <v>0</v>
      </c>
      <c r="E22" s="244">
        <f>IF(ISERROR(HLOOKUP(E$6,IntrantRepartitionProduit,ROW($A22)-ROW($A$5),FALSE)),0,HLOOKUP(E$6,IntrantRepartitionProduit,ROW($A22)-ROW($A$5),FALSE))</f>
        <v>0</v>
      </c>
      <c r="F22" s="244">
        <f>IF(ISERROR(HLOOKUP(F$6,IntrantRepartitionProduit,ROW($A22)-ROW($A$5),FALSE)),0,HLOOKUP(F$6,IntrantRepartitionProduit,ROW($A22)-ROW($A$5),FALSE))</f>
        <v>0</v>
      </c>
      <c r="G22" s="244">
        <f>IF(ISERROR(HLOOKUP(G$6,IntrantRepartitionProduit,ROW($A22)-ROW($A$5),FALSE)),0,HLOOKUP(G$6,IntrantRepartitionProduit,ROW($A22)-ROW($A$5),FALSE))</f>
        <v>0</v>
      </c>
      <c r="H22" s="244">
        <f>IF(ISERROR(HLOOKUP(H$6,IntrantRepartitionProduit,ROW($A22)-ROW($A$5),FALSE)),0,HLOOKUP(H$6,IntrantRepartitionProduit,ROW($A22)-ROW($A$5),FALSE))</f>
        <v>0</v>
      </c>
      <c r="I22" s="244">
        <f>IF(ISERROR(HLOOKUP(I$6,IntrantRepartitionProduit,ROW($A22)-ROW($A$5),FALSE)),0,HLOOKUP(I$6,IntrantRepartitionProduit,ROW($A22)-ROW($A$5),FALSE))</f>
        <v>0</v>
      </c>
      <c r="J22" s="244">
        <f>IF(ISERROR(HLOOKUP(J$6,IntrantRepartitionProduit,ROW($A22)-ROW($A$5),FALSE)),0,HLOOKUP(J$6,IntrantRepartitionProduit,ROW($A22)-ROW($A$5),FALSE))</f>
        <v>0</v>
      </c>
      <c r="K22" s="244">
        <f>IF(ISERROR(HLOOKUP(K$6,IntrantRepartitionProduit,ROW($A22)-ROW($A$5),FALSE)),0,HLOOKUP(K$6,IntrantRepartitionProduit,ROW($A22)-ROW($A$5),FALSE))</f>
        <v>0</v>
      </c>
      <c r="L22" s="244">
        <f>IF(ISERROR(HLOOKUP(L$6,IntrantRepartitionProduit,ROW($A22)-ROW($A$5),FALSE)),0,HLOOKUP(L$6,IntrantRepartitionProduit,ROW($A22)-ROW($A$5),FALSE))</f>
        <v>0</v>
      </c>
      <c r="M22" s="339"/>
      <c r="N22" s="171"/>
      <c r="P22" s="8" t="str">
        <f>IF(A22&lt;&gt;"",A22,"")</f>
        <v>sSAB</v>
      </c>
      <c r="Q22" s="10">
        <f>IF(ISERROR(B22/$L22),0,B22/$L22)</f>
        <v>0</v>
      </c>
      <c r="R22" s="10">
        <f>IF(ISERROR(C22/$L22),0,C22/$L22)</f>
        <v>0</v>
      </c>
      <c r="S22" s="10">
        <f>IF(ISERROR(D22/$L22),0,D22/$L22)</f>
        <v>0</v>
      </c>
      <c r="T22" s="10">
        <f>IF(ISERROR(E22/$L22),0,E22/$L22)</f>
        <v>0</v>
      </c>
      <c r="U22" s="10">
        <f>IF(ISERROR(F22/$L22),0,F22/$L22)</f>
        <v>0</v>
      </c>
      <c r="V22" s="10">
        <f>IF(ISERROR(G22/$L22),0,G22/$L22)</f>
        <v>0</v>
      </c>
      <c r="W22" s="10">
        <f>IF(ISERROR(H22/$L22),0,H22/$L22)</f>
        <v>0</v>
      </c>
      <c r="X22" s="10">
        <f>IF(ISERROR(I22/$L22),0,I22/$L22)</f>
        <v>0</v>
      </c>
      <c r="Y22" s="10">
        <f>IF(ISERROR(J22/$L22),0,J22/$L22)</f>
        <v>0</v>
      </c>
      <c r="Z22" s="10">
        <f>IF(ISERROR(K22/$L22),0,K22/$L22)</f>
        <v>0</v>
      </c>
      <c r="AA22" s="10">
        <f>IF(ISERROR(L22/$L22),0,L22/$L22)</f>
        <v>0</v>
      </c>
      <c r="AB22" s="33"/>
    </row>
    <row r="23" spans="1:28" x14ac:dyDescent="0.25">
      <c r="A23" s="261" t="str">
        <f>IF(ISBLANK(IntrantsRepartitionsProduits!A30),"sXXX",IntrantsRepartitionsProduits!A30)</f>
        <v>sTHO</v>
      </c>
      <c r="B23" s="244">
        <f>IF(ISERROR(HLOOKUP($B$6,IntrantRepartitionProduit,ROW($A23)-ROW($A$5),FALSE)),0,HLOOKUP($B$6,IntrantRepartitionProduit,ROW($A23)-ROW($A$5),FALSE))</f>
        <v>0</v>
      </c>
      <c r="C23" s="244">
        <f>IF(ISERROR(HLOOKUP(C$6,IntrantRepartitionProduit,ROW($A23)-ROW($A$5),FALSE)),0,HLOOKUP(C$6,IntrantRepartitionProduit,ROW($A23)-ROW($A$5),FALSE))</f>
        <v>0</v>
      </c>
      <c r="D23" s="244">
        <f>IF(ISERROR(HLOOKUP(D$6,IntrantRepartitionProduit,ROW($A23)-ROW($A$5),FALSE)),0,HLOOKUP(D$6,IntrantRepartitionProduit,ROW($A23)-ROW($A$5),FALSE))</f>
        <v>0</v>
      </c>
      <c r="E23" s="244">
        <f>IF(ISERROR(HLOOKUP(E$6,IntrantRepartitionProduit,ROW($A23)-ROW($A$5),FALSE)),0,HLOOKUP(E$6,IntrantRepartitionProduit,ROW($A23)-ROW($A$5),FALSE))</f>
        <v>0</v>
      </c>
      <c r="F23" s="244">
        <f>IF(ISERROR(HLOOKUP(F$6,IntrantRepartitionProduit,ROW($A23)-ROW($A$5),FALSE)),0,HLOOKUP(F$6,IntrantRepartitionProduit,ROW($A23)-ROW($A$5),FALSE))</f>
        <v>0</v>
      </c>
      <c r="G23" s="244">
        <f>IF(ISERROR(HLOOKUP(G$6,IntrantRepartitionProduit,ROW($A23)-ROW($A$5),FALSE)),0,HLOOKUP(G$6,IntrantRepartitionProduit,ROW($A23)-ROW($A$5),FALSE))</f>
        <v>0</v>
      </c>
      <c r="H23" s="244">
        <f>IF(ISERROR(HLOOKUP(H$6,IntrantRepartitionProduit,ROW($A23)-ROW($A$5),FALSE)),0,HLOOKUP(H$6,IntrantRepartitionProduit,ROW($A23)-ROW($A$5),FALSE))</f>
        <v>0</v>
      </c>
      <c r="I23" s="244">
        <f>IF(ISERROR(HLOOKUP(I$6,IntrantRepartitionProduit,ROW($A23)-ROW($A$5),FALSE)),0,HLOOKUP(I$6,IntrantRepartitionProduit,ROW($A23)-ROW($A$5),FALSE))</f>
        <v>0</v>
      </c>
      <c r="J23" s="244">
        <f>IF(ISERROR(HLOOKUP(J$6,IntrantRepartitionProduit,ROW($A23)-ROW($A$5),FALSE)),0,HLOOKUP(J$6,IntrantRepartitionProduit,ROW($A23)-ROW($A$5),FALSE))</f>
        <v>0</v>
      </c>
      <c r="K23" s="244">
        <f>IF(ISERROR(HLOOKUP(K$6,IntrantRepartitionProduit,ROW($A23)-ROW($A$5),FALSE)),0,HLOOKUP(K$6,IntrantRepartitionProduit,ROW($A23)-ROW($A$5),FALSE))</f>
        <v>0</v>
      </c>
      <c r="L23" s="244">
        <f>IF(ISERROR(HLOOKUP(L$6,IntrantRepartitionProduit,ROW($A23)-ROW($A$5),FALSE)),0,HLOOKUP(L$6,IntrantRepartitionProduit,ROW($A23)-ROW($A$5),FALSE))</f>
        <v>0</v>
      </c>
      <c r="M23" s="339"/>
      <c r="N23" s="171"/>
      <c r="P23" s="8" t="str">
        <f>IF(A23&lt;&gt;"",A23,"")</f>
        <v>sTHO</v>
      </c>
      <c r="Q23" s="10">
        <f>IF(ISERROR(B23/$L23),0,B23/$L23)</f>
        <v>0</v>
      </c>
      <c r="R23" s="10">
        <f>IF(ISERROR(C23/$L23),0,C23/$L23)</f>
        <v>0</v>
      </c>
      <c r="S23" s="10">
        <f>IF(ISERROR(D23/$L23),0,D23/$L23)</f>
        <v>0</v>
      </c>
      <c r="T23" s="10">
        <f>IF(ISERROR(E23/$L23),0,E23/$L23)</f>
        <v>0</v>
      </c>
      <c r="U23" s="10">
        <f>IF(ISERROR(F23/$L23),0,F23/$L23)</f>
        <v>0</v>
      </c>
      <c r="V23" s="10">
        <f>IF(ISERROR(G23/$L23),0,G23/$L23)</f>
        <v>0</v>
      </c>
      <c r="W23" s="10">
        <f>IF(ISERROR(H23/$L23),0,H23/$L23)</f>
        <v>0</v>
      </c>
      <c r="X23" s="10">
        <f>IF(ISERROR(I23/$L23),0,I23/$L23)</f>
        <v>0</v>
      </c>
      <c r="Y23" s="10">
        <f>IF(ISERROR(J23/$L23),0,J23/$L23)</f>
        <v>0</v>
      </c>
      <c r="Z23" s="10">
        <f>IF(ISERROR(K23/$L23),0,K23/$L23)</f>
        <v>0</v>
      </c>
      <c r="AA23" s="10">
        <f>IF(ISERROR(L23/$L23),0,L23/$L23)</f>
        <v>0</v>
      </c>
      <c r="AB23" s="33"/>
    </row>
    <row r="24" spans="1:28" x14ac:dyDescent="0.25">
      <c r="A24" s="261" t="str">
        <f>IF(ISBLANK(IntrantsRepartitionsProduits!A31),"sXXX",IntrantsRepartitionsProduits!A31)</f>
        <v>Total</v>
      </c>
      <c r="B24" s="244">
        <f>IF(ISERROR(HLOOKUP($B$6,IntrantRepartitionProduit,ROW($A24)-ROW($A$5),FALSE)),0,HLOOKUP($B$6,IntrantRepartitionProduit,ROW($A24)-ROW($A$5),FALSE))</f>
        <v>0</v>
      </c>
      <c r="C24" s="244">
        <f>IF(ISERROR(HLOOKUP(C$6,IntrantRepartitionProduit,ROW($A24)-ROW($A$5),FALSE)),0,HLOOKUP(C$6,IntrantRepartitionProduit,ROW($A24)-ROW($A$5),FALSE))</f>
        <v>0</v>
      </c>
      <c r="D24" s="244">
        <f>IF(ISERROR(HLOOKUP(D$6,IntrantRepartitionProduit,ROW($A24)-ROW($A$5),FALSE)),0,HLOOKUP(D$6,IntrantRepartitionProduit,ROW($A24)-ROW($A$5),FALSE))</f>
        <v>0</v>
      </c>
      <c r="E24" s="244">
        <f>IF(ISERROR(HLOOKUP(E$6,IntrantRepartitionProduit,ROW($A24)-ROW($A$5),FALSE)),0,HLOOKUP(E$6,IntrantRepartitionProduit,ROW($A24)-ROW($A$5),FALSE))</f>
        <v>0</v>
      </c>
      <c r="F24" s="244">
        <f>IF(ISERROR(HLOOKUP(F$6,IntrantRepartitionProduit,ROW($A24)-ROW($A$5),FALSE)),0,HLOOKUP(F$6,IntrantRepartitionProduit,ROW($A24)-ROW($A$5),FALSE))</f>
        <v>0</v>
      </c>
      <c r="G24" s="244">
        <f>IF(ISERROR(HLOOKUP(G$6,IntrantRepartitionProduit,ROW($A24)-ROW($A$5),FALSE)),0,HLOOKUP(G$6,IntrantRepartitionProduit,ROW($A24)-ROW($A$5),FALSE))</f>
        <v>0</v>
      </c>
      <c r="H24" s="244">
        <f>IF(ISERROR(HLOOKUP(H$6,IntrantRepartitionProduit,ROW($A24)-ROW($A$5),FALSE)),0,HLOOKUP(H$6,IntrantRepartitionProduit,ROW($A24)-ROW($A$5),FALSE))</f>
        <v>0</v>
      </c>
      <c r="I24" s="244">
        <f>IF(ISERROR(HLOOKUP(I$6,IntrantRepartitionProduit,ROW($A24)-ROW($A$5),FALSE)),0,HLOOKUP(I$6,IntrantRepartitionProduit,ROW($A24)-ROW($A$5),FALSE))</f>
        <v>0</v>
      </c>
      <c r="J24" s="244">
        <f>IF(ISERROR(HLOOKUP(J$6,IntrantRepartitionProduit,ROW($A24)-ROW($A$5),FALSE)),0,HLOOKUP(J$6,IntrantRepartitionProduit,ROW($A24)-ROW($A$5),FALSE))</f>
        <v>0</v>
      </c>
      <c r="K24" s="244">
        <f>IF(ISERROR(HLOOKUP(K$6,IntrantRepartitionProduit,ROW($A24)-ROW($A$5),FALSE)),0,HLOOKUP(K$6,IntrantRepartitionProduit,ROW($A24)-ROW($A$5),FALSE))</f>
        <v>0</v>
      </c>
      <c r="L24" s="244">
        <f>IF(ISERROR(HLOOKUP(L$6,IntrantRepartitionProduit,ROW($A24)-ROW($A$5),FALSE)),0,HLOOKUP(L$6,IntrantRepartitionProduit,ROW($A24)-ROW($A$5),FALSE))</f>
        <v>0</v>
      </c>
      <c r="M24" s="339"/>
      <c r="N24" s="171"/>
      <c r="P24" s="8" t="str">
        <f>IF(A24&lt;&gt;"",A24,"")</f>
        <v>Total</v>
      </c>
      <c r="Q24" s="10">
        <f>IF(ISERROR(B24/$L24),0,B24/$L24)</f>
        <v>0</v>
      </c>
      <c r="R24" s="10">
        <f>IF(ISERROR(C24/$L24),0,C24/$L24)</f>
        <v>0</v>
      </c>
      <c r="S24" s="10">
        <f>IF(ISERROR(D24/$L24),0,D24/$L24)</f>
        <v>0</v>
      </c>
      <c r="T24" s="10">
        <f>IF(ISERROR(E24/$L24),0,E24/$L24)</f>
        <v>0</v>
      </c>
      <c r="U24" s="10">
        <f>IF(ISERROR(F24/$L24),0,F24/$L24)</f>
        <v>0</v>
      </c>
      <c r="V24" s="10">
        <f>IF(ISERROR(G24/$L24),0,G24/$L24)</f>
        <v>0</v>
      </c>
      <c r="W24" s="10">
        <f>IF(ISERROR(H24/$L24),0,H24/$L24)</f>
        <v>0</v>
      </c>
      <c r="X24" s="10">
        <f>IF(ISERROR(I24/$L24),0,I24/$L24)</f>
        <v>0</v>
      </c>
      <c r="Y24" s="10">
        <f>IF(ISERROR(J24/$L24),0,J24/$L24)</f>
        <v>0</v>
      </c>
      <c r="Z24" s="10">
        <f>IF(ISERROR(K24/$L24),0,K24/$L24)</f>
        <v>0</v>
      </c>
      <c r="AA24" s="10">
        <f>IF(ISERROR(L24/$L24),0,L24/$L24)</f>
        <v>0</v>
      </c>
      <c r="AB24" s="33"/>
    </row>
    <row r="25" spans="1:28" x14ac:dyDescent="0.25">
      <c r="A25" s="261" t="str">
        <f>IF(ISBLANK(IntrantsRepartitionsProduits!A32),"sXXX",IntrantsRepartitionsProduits!A32)</f>
        <v>sXXX</v>
      </c>
      <c r="B25" s="244">
        <f>IF(ISERROR(HLOOKUP($B$6,IntrantRepartitionProduit,ROW($A25)-ROW($A$5),FALSE)),0,HLOOKUP($B$6,IntrantRepartitionProduit,ROW($A25)-ROW($A$5),FALSE))</f>
        <v>0</v>
      </c>
      <c r="C25" s="244">
        <f>IF(ISERROR(HLOOKUP(C$6,IntrantRepartitionProduit,ROW($A25)-ROW($A$5),FALSE)),0,HLOOKUP(C$6,IntrantRepartitionProduit,ROW($A25)-ROW($A$5),FALSE))</f>
        <v>0</v>
      </c>
      <c r="D25" s="244">
        <f>IF(ISERROR(HLOOKUP(D$6,IntrantRepartitionProduit,ROW($A25)-ROW($A$5),FALSE)),0,HLOOKUP(D$6,IntrantRepartitionProduit,ROW($A25)-ROW($A$5),FALSE))</f>
        <v>0</v>
      </c>
      <c r="E25" s="244">
        <f>IF(ISERROR(HLOOKUP(E$6,IntrantRepartitionProduit,ROW($A25)-ROW($A$5),FALSE)),0,HLOOKUP(E$6,IntrantRepartitionProduit,ROW($A25)-ROW($A$5),FALSE))</f>
        <v>0</v>
      </c>
      <c r="F25" s="244">
        <f>IF(ISERROR(HLOOKUP(F$6,IntrantRepartitionProduit,ROW($A25)-ROW($A$5),FALSE)),0,HLOOKUP(F$6,IntrantRepartitionProduit,ROW($A25)-ROW($A$5),FALSE))</f>
        <v>0</v>
      </c>
      <c r="G25" s="244">
        <f>IF(ISERROR(HLOOKUP(G$6,IntrantRepartitionProduit,ROW($A25)-ROW($A$5),FALSE)),0,HLOOKUP(G$6,IntrantRepartitionProduit,ROW($A25)-ROW($A$5),FALSE))</f>
        <v>0</v>
      </c>
      <c r="H25" s="244">
        <f>IF(ISERROR(HLOOKUP(H$6,IntrantRepartitionProduit,ROW($A25)-ROW($A$5),FALSE)),0,HLOOKUP(H$6,IntrantRepartitionProduit,ROW($A25)-ROW($A$5),FALSE))</f>
        <v>0</v>
      </c>
      <c r="I25" s="244">
        <f>IF(ISERROR(HLOOKUP(I$6,IntrantRepartitionProduit,ROW($A25)-ROW($A$5),FALSE)),0,HLOOKUP(I$6,IntrantRepartitionProduit,ROW($A25)-ROW($A$5),FALSE))</f>
        <v>0</v>
      </c>
      <c r="J25" s="244">
        <f>IF(ISERROR(HLOOKUP(J$6,IntrantRepartitionProduit,ROW($A25)-ROW($A$5),FALSE)),0,HLOOKUP(J$6,IntrantRepartitionProduit,ROW($A25)-ROW($A$5),FALSE))</f>
        <v>0</v>
      </c>
      <c r="K25" s="244">
        <f>IF(ISERROR(HLOOKUP(K$6,IntrantRepartitionProduit,ROW($A25)-ROW($A$5),FALSE)),0,HLOOKUP(K$6,IntrantRepartitionProduit,ROW($A25)-ROW($A$5),FALSE))</f>
        <v>0</v>
      </c>
      <c r="L25" s="244">
        <f>IF(ISERROR(HLOOKUP(L$6,IntrantRepartitionProduit,ROW($A25)-ROW($A$5),FALSE)),0,HLOOKUP(L$6,IntrantRepartitionProduit,ROW($A25)-ROW($A$5),FALSE))</f>
        <v>0</v>
      </c>
      <c r="M25" s="339"/>
      <c r="N25" s="171"/>
      <c r="P25" s="8" t="str">
        <f>IF(A25&lt;&gt;"",A25,"")</f>
        <v>sXXX</v>
      </c>
      <c r="Q25" s="10">
        <f>IF(ISERROR(B25/$L25),0,B25/$L25)</f>
        <v>0</v>
      </c>
      <c r="R25" s="10">
        <f>IF(ISERROR(C25/$L25),0,C25/$L25)</f>
        <v>0</v>
      </c>
      <c r="S25" s="10">
        <f>IF(ISERROR(D25/$L25),0,D25/$L25)</f>
        <v>0</v>
      </c>
      <c r="T25" s="10">
        <f>IF(ISERROR(E25/$L25),0,E25/$L25)</f>
        <v>0</v>
      </c>
      <c r="U25" s="10">
        <f>IF(ISERROR(F25/$L25),0,F25/$L25)</f>
        <v>0</v>
      </c>
      <c r="V25" s="10">
        <f>IF(ISERROR(G25/$L25),0,G25/$L25)</f>
        <v>0</v>
      </c>
      <c r="W25" s="10">
        <f>IF(ISERROR(H25/$L25),0,H25/$L25)</f>
        <v>0</v>
      </c>
      <c r="X25" s="10">
        <f>IF(ISERROR(I25/$L25),0,I25/$L25)</f>
        <v>0</v>
      </c>
      <c r="Y25" s="10">
        <f>IF(ISERROR(J25/$L25),0,J25/$L25)</f>
        <v>0</v>
      </c>
      <c r="Z25" s="10">
        <f>IF(ISERROR(K25/$L25),0,K25/$L25)</f>
        <v>0</v>
      </c>
      <c r="AA25" s="10">
        <f>IF(ISERROR(L25/$L25),0,L25/$L25)</f>
        <v>0</v>
      </c>
      <c r="AB25" s="33"/>
    </row>
    <row r="26" spans="1:28" x14ac:dyDescent="0.25">
      <c r="A26" s="261" t="str">
        <f>IF(ISBLANK(IntrantsRepartitionsProduits!A33),"sXXX",IntrantsRepartitionsProduits!A33)</f>
        <v>sXXX</v>
      </c>
      <c r="B26" s="244">
        <f>IF(ISERROR(HLOOKUP($B$6,IntrantRepartitionProduit,ROW($A26)-ROW($A$5),FALSE)),0,HLOOKUP($B$6,IntrantRepartitionProduit,ROW($A26)-ROW($A$5),FALSE))</f>
        <v>0</v>
      </c>
      <c r="C26" s="244">
        <f>IF(ISERROR(HLOOKUP(C$6,IntrantRepartitionProduit,ROW($A26)-ROW($A$5),FALSE)),0,HLOOKUP(C$6,IntrantRepartitionProduit,ROW($A26)-ROW($A$5),FALSE))</f>
        <v>0</v>
      </c>
      <c r="D26" s="244">
        <f>IF(ISERROR(HLOOKUP(D$6,IntrantRepartitionProduit,ROW($A26)-ROW($A$5),FALSE)),0,HLOOKUP(D$6,IntrantRepartitionProduit,ROW($A26)-ROW($A$5),FALSE))</f>
        <v>0</v>
      </c>
      <c r="E26" s="244">
        <f>IF(ISERROR(HLOOKUP(E$6,IntrantRepartitionProduit,ROW($A26)-ROW($A$5),FALSE)),0,HLOOKUP(E$6,IntrantRepartitionProduit,ROW($A26)-ROW($A$5),FALSE))</f>
        <v>0</v>
      </c>
      <c r="F26" s="244">
        <f>IF(ISERROR(HLOOKUP(F$6,IntrantRepartitionProduit,ROW($A26)-ROW($A$5),FALSE)),0,HLOOKUP(F$6,IntrantRepartitionProduit,ROW($A26)-ROW($A$5),FALSE))</f>
        <v>0</v>
      </c>
      <c r="G26" s="244">
        <f>IF(ISERROR(HLOOKUP(G$6,IntrantRepartitionProduit,ROW($A26)-ROW($A$5),FALSE)),0,HLOOKUP(G$6,IntrantRepartitionProduit,ROW($A26)-ROW($A$5),FALSE))</f>
        <v>0</v>
      </c>
      <c r="H26" s="244">
        <f>IF(ISERROR(HLOOKUP(H$6,IntrantRepartitionProduit,ROW($A26)-ROW($A$5),FALSE)),0,HLOOKUP(H$6,IntrantRepartitionProduit,ROW($A26)-ROW($A$5),FALSE))</f>
        <v>0</v>
      </c>
      <c r="I26" s="244">
        <f>IF(ISERROR(HLOOKUP(I$6,IntrantRepartitionProduit,ROW($A26)-ROW($A$5),FALSE)),0,HLOOKUP(I$6,IntrantRepartitionProduit,ROW($A26)-ROW($A$5),FALSE))</f>
        <v>0</v>
      </c>
      <c r="J26" s="244">
        <f>IF(ISERROR(HLOOKUP(J$6,IntrantRepartitionProduit,ROW($A26)-ROW($A$5),FALSE)),0,HLOOKUP(J$6,IntrantRepartitionProduit,ROW($A26)-ROW($A$5),FALSE))</f>
        <v>0</v>
      </c>
      <c r="K26" s="244">
        <f>IF(ISERROR(HLOOKUP(K$6,IntrantRepartitionProduit,ROW($A26)-ROW($A$5),FALSE)),0,HLOOKUP(K$6,IntrantRepartitionProduit,ROW($A26)-ROW($A$5),FALSE))</f>
        <v>0</v>
      </c>
      <c r="L26" s="244">
        <f>IF(ISERROR(HLOOKUP(L$6,IntrantRepartitionProduit,ROW($A26)-ROW($A$5),FALSE)),0,HLOOKUP(L$6,IntrantRepartitionProduit,ROW($A26)-ROW($A$5),FALSE))</f>
        <v>0</v>
      </c>
      <c r="M26" s="339"/>
      <c r="N26" s="171"/>
      <c r="P26" s="8" t="str">
        <f>IF(A26&lt;&gt;"",A26,"")</f>
        <v>sXXX</v>
      </c>
      <c r="Q26" s="10">
        <f>IF(ISERROR(B26/$L26),0,B26/$L26)</f>
        <v>0</v>
      </c>
      <c r="R26" s="10">
        <f>IF(ISERROR(C26/$L26),0,C26/$L26)</f>
        <v>0</v>
      </c>
      <c r="S26" s="10">
        <f>IF(ISERROR(D26/$L26),0,D26/$L26)</f>
        <v>0</v>
      </c>
      <c r="T26" s="10">
        <f>IF(ISERROR(E26/$L26),0,E26/$L26)</f>
        <v>0</v>
      </c>
      <c r="U26" s="10">
        <f>IF(ISERROR(F26/$L26),0,F26/$L26)</f>
        <v>0</v>
      </c>
      <c r="V26" s="10">
        <f>IF(ISERROR(G26/$L26),0,G26/$L26)</f>
        <v>0</v>
      </c>
      <c r="W26" s="10">
        <f>IF(ISERROR(H26/$L26),0,H26/$L26)</f>
        <v>0</v>
      </c>
      <c r="X26" s="10">
        <f>IF(ISERROR(I26/$L26),0,I26/$L26)</f>
        <v>0</v>
      </c>
      <c r="Y26" s="10">
        <f>IF(ISERROR(J26/$L26),0,J26/$L26)</f>
        <v>0</v>
      </c>
      <c r="Z26" s="10">
        <f>IF(ISERROR(K26/$L26),0,K26/$L26)</f>
        <v>0</v>
      </c>
      <c r="AA26" s="10">
        <f>IF(ISERROR(L26/$L26),0,L26/$L26)</f>
        <v>0</v>
      </c>
      <c r="AB26" s="33"/>
    </row>
    <row r="27" spans="1:28" x14ac:dyDescent="0.25">
      <c r="A27" s="261" t="str">
        <f>IF(ISBLANK(IntrantsRepartitionsProduits!A34),"sXXX",IntrantsRepartitionsProduits!A34)</f>
        <v>sXXX</v>
      </c>
      <c r="B27" s="244">
        <f>IF(ISERROR(HLOOKUP($B$6,IntrantRepartitionProduit,ROW($A27)-ROW($A$5),FALSE)),0,HLOOKUP($B$6,IntrantRepartitionProduit,ROW($A27)-ROW($A$5),FALSE))</f>
        <v>0</v>
      </c>
      <c r="C27" s="244">
        <f>IF(ISERROR(HLOOKUP(C$6,IntrantRepartitionProduit,ROW($A27)-ROW($A$5),FALSE)),0,HLOOKUP(C$6,IntrantRepartitionProduit,ROW($A27)-ROW($A$5),FALSE))</f>
        <v>0</v>
      </c>
      <c r="D27" s="244">
        <f>IF(ISERROR(HLOOKUP(D$6,IntrantRepartitionProduit,ROW($A27)-ROW($A$5),FALSE)),0,HLOOKUP(D$6,IntrantRepartitionProduit,ROW($A27)-ROW($A$5),FALSE))</f>
        <v>0</v>
      </c>
      <c r="E27" s="244">
        <f>IF(ISERROR(HLOOKUP(E$6,IntrantRepartitionProduit,ROW($A27)-ROW($A$5),FALSE)),0,HLOOKUP(E$6,IntrantRepartitionProduit,ROW($A27)-ROW($A$5),FALSE))</f>
        <v>0</v>
      </c>
      <c r="F27" s="244">
        <f>IF(ISERROR(HLOOKUP(F$6,IntrantRepartitionProduit,ROW($A27)-ROW($A$5),FALSE)),0,HLOOKUP(F$6,IntrantRepartitionProduit,ROW($A27)-ROW($A$5),FALSE))</f>
        <v>0</v>
      </c>
      <c r="G27" s="244">
        <f>IF(ISERROR(HLOOKUP(G$6,IntrantRepartitionProduit,ROW($A27)-ROW($A$5),FALSE)),0,HLOOKUP(G$6,IntrantRepartitionProduit,ROW($A27)-ROW($A$5),FALSE))</f>
        <v>0</v>
      </c>
      <c r="H27" s="244">
        <f>IF(ISERROR(HLOOKUP(H$6,IntrantRepartitionProduit,ROW($A27)-ROW($A$5),FALSE)),0,HLOOKUP(H$6,IntrantRepartitionProduit,ROW($A27)-ROW($A$5),FALSE))</f>
        <v>0</v>
      </c>
      <c r="I27" s="244">
        <f>IF(ISERROR(HLOOKUP(I$6,IntrantRepartitionProduit,ROW($A27)-ROW($A$5),FALSE)),0,HLOOKUP(I$6,IntrantRepartitionProduit,ROW($A27)-ROW($A$5),FALSE))</f>
        <v>0</v>
      </c>
      <c r="J27" s="244">
        <f>IF(ISERROR(HLOOKUP(J$6,IntrantRepartitionProduit,ROW($A27)-ROW($A$5),FALSE)),0,HLOOKUP(J$6,IntrantRepartitionProduit,ROW($A27)-ROW($A$5),FALSE))</f>
        <v>0</v>
      </c>
      <c r="K27" s="244">
        <f>IF(ISERROR(HLOOKUP(K$6,IntrantRepartitionProduit,ROW($A27)-ROW($A$5),FALSE)),0,HLOOKUP(K$6,IntrantRepartitionProduit,ROW($A27)-ROW($A$5),FALSE))</f>
        <v>0</v>
      </c>
      <c r="L27" s="244">
        <f>IF(ISERROR(HLOOKUP(L$6,IntrantRepartitionProduit,ROW($A27)-ROW($A$5),FALSE)),0,HLOOKUP(L$6,IntrantRepartitionProduit,ROW($A27)-ROW($A$5),FALSE))</f>
        <v>0</v>
      </c>
      <c r="M27" s="339"/>
      <c r="N27" s="171"/>
      <c r="P27" s="8" t="str">
        <f>IF(A27&lt;&gt;"",A27,"")</f>
        <v>sXXX</v>
      </c>
      <c r="Q27" s="10">
        <f>IF(ISERROR(B27/$L27),0,B27/$L27)</f>
        <v>0</v>
      </c>
      <c r="R27" s="10">
        <f>IF(ISERROR(C27/$L27),0,C27/$L27)</f>
        <v>0</v>
      </c>
      <c r="S27" s="10">
        <f>IF(ISERROR(D27/$L27),0,D27/$L27)</f>
        <v>0</v>
      </c>
      <c r="T27" s="10">
        <f>IF(ISERROR(E27/$L27),0,E27/$L27)</f>
        <v>0</v>
      </c>
      <c r="U27" s="10">
        <f>IF(ISERROR(F27/$L27),0,F27/$L27)</f>
        <v>0</v>
      </c>
      <c r="V27" s="10">
        <f>IF(ISERROR(G27/$L27),0,G27/$L27)</f>
        <v>0</v>
      </c>
      <c r="W27" s="10">
        <f>IF(ISERROR(H27/$L27),0,H27/$L27)</f>
        <v>0</v>
      </c>
      <c r="X27" s="10">
        <f>IF(ISERROR(I27/$L27),0,I27/$L27)</f>
        <v>0</v>
      </c>
      <c r="Y27" s="10">
        <f>IF(ISERROR(J27/$L27),0,J27/$L27)</f>
        <v>0</v>
      </c>
      <c r="Z27" s="10">
        <f>IF(ISERROR(K27/$L27),0,K27/$L27)</f>
        <v>0</v>
      </c>
      <c r="AA27" s="10">
        <f>IF(ISERROR(L27/$L27),0,L27/$L27)</f>
        <v>0</v>
      </c>
      <c r="AB27" s="33"/>
    </row>
    <row r="28" spans="1:28" x14ac:dyDescent="0.25">
      <c r="A28" s="261" t="str">
        <f>IF(ISBLANK(IntrantsRepartitionsProduits!A35),"sXXX",IntrantsRepartitionsProduits!A35)</f>
        <v>sXXX</v>
      </c>
      <c r="B28" s="244">
        <f>IF(ISERROR(HLOOKUP($B$6,IntrantRepartitionProduit,ROW($A28)-ROW($A$5),FALSE)),0,HLOOKUP($B$6,IntrantRepartitionProduit,ROW($A28)-ROW($A$5),FALSE))</f>
        <v>0</v>
      </c>
      <c r="C28" s="244">
        <f>IF(ISERROR(HLOOKUP(C$6,IntrantRepartitionProduit,ROW($A28)-ROW($A$5),FALSE)),0,HLOOKUP(C$6,IntrantRepartitionProduit,ROW($A28)-ROW($A$5),FALSE))</f>
        <v>0</v>
      </c>
      <c r="D28" s="244">
        <f>IF(ISERROR(HLOOKUP(D$6,IntrantRepartitionProduit,ROW($A28)-ROW($A$5),FALSE)),0,HLOOKUP(D$6,IntrantRepartitionProduit,ROW($A28)-ROW($A$5),FALSE))</f>
        <v>0</v>
      </c>
      <c r="E28" s="244">
        <f>IF(ISERROR(HLOOKUP(E$6,IntrantRepartitionProduit,ROW($A28)-ROW($A$5),FALSE)),0,HLOOKUP(E$6,IntrantRepartitionProduit,ROW($A28)-ROW($A$5),FALSE))</f>
        <v>0</v>
      </c>
      <c r="F28" s="244">
        <f>IF(ISERROR(HLOOKUP(F$6,IntrantRepartitionProduit,ROW($A28)-ROW($A$5),FALSE)),0,HLOOKUP(F$6,IntrantRepartitionProduit,ROW($A28)-ROW($A$5),FALSE))</f>
        <v>0</v>
      </c>
      <c r="G28" s="244">
        <f>IF(ISERROR(HLOOKUP(G$6,IntrantRepartitionProduit,ROW($A28)-ROW($A$5),FALSE)),0,HLOOKUP(G$6,IntrantRepartitionProduit,ROW($A28)-ROW($A$5),FALSE))</f>
        <v>0</v>
      </c>
      <c r="H28" s="244">
        <f>IF(ISERROR(HLOOKUP(H$6,IntrantRepartitionProduit,ROW($A28)-ROW($A$5),FALSE)),0,HLOOKUP(H$6,IntrantRepartitionProduit,ROW($A28)-ROW($A$5),FALSE))</f>
        <v>0</v>
      </c>
      <c r="I28" s="244">
        <f>IF(ISERROR(HLOOKUP(I$6,IntrantRepartitionProduit,ROW($A28)-ROW($A$5),FALSE)),0,HLOOKUP(I$6,IntrantRepartitionProduit,ROW($A28)-ROW($A$5),FALSE))</f>
        <v>0</v>
      </c>
      <c r="J28" s="244">
        <f>IF(ISERROR(HLOOKUP(J$6,IntrantRepartitionProduit,ROW($A28)-ROW($A$5),FALSE)),0,HLOOKUP(J$6,IntrantRepartitionProduit,ROW($A28)-ROW($A$5),FALSE))</f>
        <v>0</v>
      </c>
      <c r="K28" s="244">
        <f>IF(ISERROR(HLOOKUP(K$6,IntrantRepartitionProduit,ROW($A28)-ROW($A$5),FALSE)),0,HLOOKUP(K$6,IntrantRepartitionProduit,ROW($A28)-ROW($A$5),FALSE))</f>
        <v>0</v>
      </c>
      <c r="L28" s="244">
        <f>IF(ISERROR(HLOOKUP(L$6,IntrantRepartitionProduit,ROW($A28)-ROW($A$5),FALSE)),0,HLOOKUP(L$6,IntrantRepartitionProduit,ROW($A28)-ROW($A$5),FALSE))</f>
        <v>0</v>
      </c>
      <c r="M28" s="339"/>
      <c r="N28" s="171"/>
      <c r="P28" s="8" t="str">
        <f>IF(A28&lt;&gt;"",A28,"")</f>
        <v>sXXX</v>
      </c>
      <c r="Q28" s="10">
        <f>IF(ISERROR(B28/$L28),0,B28/$L28)</f>
        <v>0</v>
      </c>
      <c r="R28" s="10">
        <f>IF(ISERROR(C28/$L28),0,C28/$L28)</f>
        <v>0</v>
      </c>
      <c r="S28" s="10">
        <f>IF(ISERROR(D28/$L28),0,D28/$L28)</f>
        <v>0</v>
      </c>
      <c r="T28" s="10">
        <f>IF(ISERROR(E28/$L28),0,E28/$L28)</f>
        <v>0</v>
      </c>
      <c r="U28" s="10">
        <f>IF(ISERROR(F28/$L28),0,F28/$L28)</f>
        <v>0</v>
      </c>
      <c r="V28" s="10">
        <f>IF(ISERROR(G28/$L28),0,G28/$L28)</f>
        <v>0</v>
      </c>
      <c r="W28" s="10">
        <f>IF(ISERROR(H28/$L28),0,H28/$L28)</f>
        <v>0</v>
      </c>
      <c r="X28" s="10">
        <f>IF(ISERROR(I28/$L28),0,I28/$L28)</f>
        <v>0</v>
      </c>
      <c r="Y28" s="10">
        <f>IF(ISERROR(J28/$L28),0,J28/$L28)</f>
        <v>0</v>
      </c>
      <c r="Z28" s="10">
        <f>IF(ISERROR(K28/$L28),0,K28/$L28)</f>
        <v>0</v>
      </c>
      <c r="AA28" s="10">
        <f>IF(ISERROR(L28/$L28),0,L28/$L28)</f>
        <v>0</v>
      </c>
      <c r="AB28" s="33"/>
    </row>
    <row r="29" spans="1:28" x14ac:dyDescent="0.25">
      <c r="A29" s="261" t="str">
        <f>IF(ISBLANK(IntrantsRepartitionsProduits!A36),"sXXX",IntrantsRepartitionsProduits!A36)</f>
        <v>sXXX</v>
      </c>
      <c r="B29" s="244">
        <f>IF(ISERROR(HLOOKUP($B$6,IntrantRepartitionProduit,ROW($A29)-ROW($A$5),FALSE)),0,HLOOKUP($B$6,IntrantRepartitionProduit,ROW($A29)-ROW($A$5),FALSE))</f>
        <v>0</v>
      </c>
      <c r="C29" s="244">
        <f>IF(ISERROR(HLOOKUP(C$6,IntrantRepartitionProduit,ROW($A29)-ROW($A$5),FALSE)),0,HLOOKUP(C$6,IntrantRepartitionProduit,ROW($A29)-ROW($A$5),FALSE))</f>
        <v>0</v>
      </c>
      <c r="D29" s="244">
        <f>IF(ISERROR(HLOOKUP(D$6,IntrantRepartitionProduit,ROW($A29)-ROW($A$5),FALSE)),0,HLOOKUP(D$6,IntrantRepartitionProduit,ROW($A29)-ROW($A$5),FALSE))</f>
        <v>0</v>
      </c>
      <c r="E29" s="244">
        <f>IF(ISERROR(HLOOKUP(E$6,IntrantRepartitionProduit,ROW($A29)-ROW($A$5),FALSE)),0,HLOOKUP(E$6,IntrantRepartitionProduit,ROW($A29)-ROW($A$5),FALSE))</f>
        <v>0</v>
      </c>
      <c r="F29" s="244">
        <f>IF(ISERROR(HLOOKUP(F$6,IntrantRepartitionProduit,ROW($A29)-ROW($A$5),FALSE)),0,HLOOKUP(F$6,IntrantRepartitionProduit,ROW($A29)-ROW($A$5),FALSE))</f>
        <v>0</v>
      </c>
      <c r="G29" s="244">
        <f>IF(ISERROR(HLOOKUP(G$6,IntrantRepartitionProduit,ROW($A29)-ROW($A$5),FALSE)),0,HLOOKUP(G$6,IntrantRepartitionProduit,ROW($A29)-ROW($A$5),FALSE))</f>
        <v>0</v>
      </c>
      <c r="H29" s="244">
        <f>IF(ISERROR(HLOOKUP(H$6,IntrantRepartitionProduit,ROW($A29)-ROW($A$5),FALSE)),0,HLOOKUP(H$6,IntrantRepartitionProduit,ROW($A29)-ROW($A$5),FALSE))</f>
        <v>0</v>
      </c>
      <c r="I29" s="244">
        <f>IF(ISERROR(HLOOKUP(I$6,IntrantRepartitionProduit,ROW($A29)-ROW($A$5),FALSE)),0,HLOOKUP(I$6,IntrantRepartitionProduit,ROW($A29)-ROW($A$5),FALSE))</f>
        <v>0</v>
      </c>
      <c r="J29" s="244">
        <f>IF(ISERROR(HLOOKUP(J$6,IntrantRepartitionProduit,ROW($A29)-ROW($A$5),FALSE)),0,HLOOKUP(J$6,IntrantRepartitionProduit,ROW($A29)-ROW($A$5),FALSE))</f>
        <v>0</v>
      </c>
      <c r="K29" s="244">
        <f>IF(ISERROR(HLOOKUP(K$6,IntrantRepartitionProduit,ROW($A29)-ROW($A$5),FALSE)),0,HLOOKUP(K$6,IntrantRepartitionProduit,ROW($A29)-ROW($A$5),FALSE))</f>
        <v>0</v>
      </c>
      <c r="L29" s="244">
        <f>IF(ISERROR(HLOOKUP(L$6,IntrantRepartitionProduit,ROW($A29)-ROW($A$5),FALSE)),0,HLOOKUP(L$6,IntrantRepartitionProduit,ROW($A29)-ROW($A$5),FALSE))</f>
        <v>0</v>
      </c>
      <c r="M29" s="339"/>
      <c r="N29" s="171"/>
      <c r="P29" s="8" t="str">
        <f>IF(A29&lt;&gt;"",A29,"")</f>
        <v>sXXX</v>
      </c>
      <c r="Q29" s="10">
        <f>IF(ISERROR(B29/$L29),0,B29/$L29)</f>
        <v>0</v>
      </c>
      <c r="R29" s="10">
        <f>IF(ISERROR(C29/$L29),0,C29/$L29)</f>
        <v>0</v>
      </c>
      <c r="S29" s="10">
        <f>IF(ISERROR(D29/$L29),0,D29/$L29)</f>
        <v>0</v>
      </c>
      <c r="T29" s="10">
        <f>IF(ISERROR(E29/$L29),0,E29/$L29)</f>
        <v>0</v>
      </c>
      <c r="U29" s="10">
        <f>IF(ISERROR(F29/$L29),0,F29/$L29)</f>
        <v>0</v>
      </c>
      <c r="V29" s="10">
        <f>IF(ISERROR(G29/$L29),0,G29/$L29)</f>
        <v>0</v>
      </c>
      <c r="W29" s="10">
        <f>IF(ISERROR(H29/$L29),0,H29/$L29)</f>
        <v>0</v>
      </c>
      <c r="X29" s="10">
        <f>IF(ISERROR(I29/$L29),0,I29/$L29)</f>
        <v>0</v>
      </c>
      <c r="Y29" s="10">
        <f>IF(ISERROR(J29/$L29),0,J29/$L29)</f>
        <v>0</v>
      </c>
      <c r="Z29" s="10">
        <f>IF(ISERROR(K29/$L29),0,K29/$L29)</f>
        <v>0</v>
      </c>
      <c r="AA29" s="10">
        <f>IF(ISERROR(L29/$L29),0,L29/$L29)</f>
        <v>0</v>
      </c>
      <c r="AB29" s="33"/>
    </row>
    <row r="30" spans="1:28" x14ac:dyDescent="0.25">
      <c r="A30" s="261" t="str">
        <f>IF(ISBLANK(IntrantsRepartitionsProduits!A37),"sXXX",IntrantsRepartitionsProduits!A37)</f>
        <v>sXXX</v>
      </c>
      <c r="B30" s="244">
        <f>IF(ISERROR(HLOOKUP($B$6,IntrantRepartitionProduit,ROW($A30)-ROW($A$5),FALSE)),0,HLOOKUP($B$6,IntrantRepartitionProduit,ROW($A30)-ROW($A$5),FALSE))</f>
        <v>0</v>
      </c>
      <c r="C30" s="244">
        <f>IF(ISERROR(HLOOKUP(C$6,IntrantRepartitionProduit,ROW($A30)-ROW($A$5),FALSE)),0,HLOOKUP(C$6,IntrantRepartitionProduit,ROW($A30)-ROW($A$5),FALSE))</f>
        <v>0</v>
      </c>
      <c r="D30" s="244">
        <f>IF(ISERROR(HLOOKUP(D$6,IntrantRepartitionProduit,ROW($A30)-ROW($A$5),FALSE)),0,HLOOKUP(D$6,IntrantRepartitionProduit,ROW($A30)-ROW($A$5),FALSE))</f>
        <v>0</v>
      </c>
      <c r="E30" s="244">
        <f>IF(ISERROR(HLOOKUP(E$6,IntrantRepartitionProduit,ROW($A30)-ROW($A$5),FALSE)),0,HLOOKUP(E$6,IntrantRepartitionProduit,ROW($A30)-ROW($A$5),FALSE))</f>
        <v>0</v>
      </c>
      <c r="F30" s="244">
        <f>IF(ISERROR(HLOOKUP(F$6,IntrantRepartitionProduit,ROW($A30)-ROW($A$5),FALSE)),0,HLOOKUP(F$6,IntrantRepartitionProduit,ROW($A30)-ROW($A$5),FALSE))</f>
        <v>0</v>
      </c>
      <c r="G30" s="244">
        <f>IF(ISERROR(HLOOKUP(G$6,IntrantRepartitionProduit,ROW($A30)-ROW($A$5),FALSE)),0,HLOOKUP(G$6,IntrantRepartitionProduit,ROW($A30)-ROW($A$5),FALSE))</f>
        <v>0</v>
      </c>
      <c r="H30" s="244">
        <f>IF(ISERROR(HLOOKUP(H$6,IntrantRepartitionProduit,ROW($A30)-ROW($A$5),FALSE)),0,HLOOKUP(H$6,IntrantRepartitionProduit,ROW($A30)-ROW($A$5),FALSE))</f>
        <v>0</v>
      </c>
      <c r="I30" s="244">
        <f>IF(ISERROR(HLOOKUP(I$6,IntrantRepartitionProduit,ROW($A30)-ROW($A$5),FALSE)),0,HLOOKUP(I$6,IntrantRepartitionProduit,ROW($A30)-ROW($A$5),FALSE))</f>
        <v>0</v>
      </c>
      <c r="J30" s="244">
        <f>IF(ISERROR(HLOOKUP(J$6,IntrantRepartitionProduit,ROW($A30)-ROW($A$5),FALSE)),0,HLOOKUP(J$6,IntrantRepartitionProduit,ROW($A30)-ROW($A$5),FALSE))</f>
        <v>0</v>
      </c>
      <c r="K30" s="244">
        <f>IF(ISERROR(HLOOKUP(K$6,IntrantRepartitionProduit,ROW($A30)-ROW($A$5),FALSE)),0,HLOOKUP(K$6,IntrantRepartitionProduit,ROW($A30)-ROW($A$5),FALSE))</f>
        <v>0</v>
      </c>
      <c r="L30" s="244">
        <f>IF(ISERROR(HLOOKUP(L$6,IntrantRepartitionProduit,ROW($A30)-ROW($A$5),FALSE)),0,HLOOKUP(L$6,IntrantRepartitionProduit,ROW($A30)-ROW($A$5),FALSE))</f>
        <v>0</v>
      </c>
      <c r="M30" s="339"/>
      <c r="N30" s="171"/>
      <c r="P30" s="8" t="str">
        <f>IF(A30&lt;&gt;"",A30,"")</f>
        <v>sXXX</v>
      </c>
      <c r="Q30" s="10">
        <f>IF(ISERROR(B30/$L30),0,B30/$L30)</f>
        <v>0</v>
      </c>
      <c r="R30" s="10">
        <f>IF(ISERROR(C30/$L30),0,C30/$L30)</f>
        <v>0</v>
      </c>
      <c r="S30" s="10">
        <f>IF(ISERROR(D30/$L30),0,D30/$L30)</f>
        <v>0</v>
      </c>
      <c r="T30" s="10">
        <f>IF(ISERROR(E30/$L30),0,E30/$L30)</f>
        <v>0</v>
      </c>
      <c r="U30" s="10">
        <f>IF(ISERROR(F30/$L30),0,F30/$L30)</f>
        <v>0</v>
      </c>
      <c r="V30" s="10">
        <f>IF(ISERROR(G30/$L30),0,G30/$L30)</f>
        <v>0</v>
      </c>
      <c r="W30" s="10">
        <f>IF(ISERROR(H30/$L30),0,H30/$L30)</f>
        <v>0</v>
      </c>
      <c r="X30" s="10">
        <f>IF(ISERROR(I30/$L30),0,I30/$L30)</f>
        <v>0</v>
      </c>
      <c r="Y30" s="10">
        <f>IF(ISERROR(J30/$L30),0,J30/$L30)</f>
        <v>0</v>
      </c>
      <c r="Z30" s="10">
        <f>IF(ISERROR(K30/$L30),0,K30/$L30)</f>
        <v>0</v>
      </c>
      <c r="AA30" s="10">
        <f>IF(ISERROR(L30/$L30),0,L30/$L30)</f>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SUM(B37:B39)</f>
        <v>0</v>
      </c>
      <c r="C36" s="263">
        <f>SUM(C37:C39)</f>
        <v>0</v>
      </c>
      <c r="D36" s="263">
        <f>SUM(D37:D39)</f>
        <v>0</v>
      </c>
      <c r="E36" s="263">
        <f>SUM(E37:E39)</f>
        <v>0</v>
      </c>
      <c r="F36" s="263">
        <f>SUM(F37:F39)</f>
        <v>0</v>
      </c>
      <c r="G36" s="263">
        <f>SUM(G37:G39)</f>
        <v>0</v>
      </c>
      <c r="H36" s="263">
        <f>SUM(H37:H39)</f>
        <v>0</v>
      </c>
      <c r="I36" s="263">
        <f>SUM(I37:I39)</f>
        <v>0</v>
      </c>
      <c r="J36" s="263">
        <f>SUM(J37:J39)</f>
        <v>0</v>
      </c>
      <c r="K36" s="263">
        <f>SUM(K37:K39)</f>
        <v>0</v>
      </c>
      <c r="L36" s="263">
        <f>SUM(L37:L39)</f>
        <v>0</v>
      </c>
      <c r="M36" s="338"/>
      <c r="N36" s="172"/>
      <c r="P36" s="24" t="s">
        <v>68</v>
      </c>
      <c r="Q36" s="25">
        <f>IF(ISERROR(B36/$L36),0,B36/$L36)</f>
        <v>0</v>
      </c>
      <c r="R36" s="25">
        <f>IF(ISERROR(C36/$L36),0,C36/$L36)</f>
        <v>0</v>
      </c>
      <c r="S36" s="25">
        <f>IF(ISERROR(D36/$L36),0,D36/$L36)</f>
        <v>0</v>
      </c>
      <c r="T36" s="25">
        <f>IF(ISERROR(E36/$L36),0,E36/$L36)</f>
        <v>0</v>
      </c>
      <c r="U36" s="25">
        <f>IF(ISERROR(F36/$L36),0,F36/$L36)</f>
        <v>0</v>
      </c>
      <c r="V36" s="25">
        <f>IF(ISERROR(G36/$L36),0,G36/$L36)</f>
        <v>0</v>
      </c>
      <c r="W36" s="25">
        <f>IF(ISERROR(H36/$L36),0,H36/$L36)</f>
        <v>0</v>
      </c>
      <c r="X36" s="25">
        <f>IF(ISERROR(I36/$L36),0,I36/$L36)</f>
        <v>0</v>
      </c>
      <c r="Y36" s="25">
        <f>IF(ISERROR(J36/$L36),0,J36/$L36)</f>
        <v>0</v>
      </c>
      <c r="Z36" s="25">
        <f>IF(ISERROR(K36/$L36),0,K36/$L36)</f>
        <v>0</v>
      </c>
      <c r="AA36" s="25">
        <f>IF(ISERROR(L36/$L36),0,L36/$L36)</f>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IF(ISERROR(B37/$L37),0,B37/$L37)</f>
        <v>0</v>
      </c>
      <c r="R37" s="11">
        <f>IF(ISERROR(C37/$L37),0,C37/$L37)</f>
        <v>0</v>
      </c>
      <c r="S37" s="11">
        <f>IF(ISERROR(D37/$L37),0,D37/$L37)</f>
        <v>0</v>
      </c>
      <c r="T37" s="11">
        <f>IF(ISERROR(E37/$L37),0,E37/$L37)</f>
        <v>0</v>
      </c>
      <c r="U37" s="11">
        <f>IF(ISERROR(F37/$L37),0,F37/$L37)</f>
        <v>0</v>
      </c>
      <c r="V37" s="11">
        <f>IF(ISERROR(G37/$L37),0,G37/$L37)</f>
        <v>0</v>
      </c>
      <c r="W37" s="11">
        <f>IF(ISERROR(H37/$L37),0,H37/$L37)</f>
        <v>0</v>
      </c>
      <c r="X37" s="11">
        <f>IF(ISERROR(I37/$L37),0,I37/$L37)</f>
        <v>0</v>
      </c>
      <c r="Y37" s="11">
        <f>IF(ISERROR(J37/$L37),0,J37/$L37)</f>
        <v>0</v>
      </c>
      <c r="Z37" s="11">
        <f>IF(ISERROR(K37/$L37),0,K37/$L37)</f>
        <v>0</v>
      </c>
      <c r="AA37" s="11">
        <f>IF(ISERROR(L37/$L37),0,L37/$L37)</f>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IF(ISERROR(B38/$L38),0,B38/$L38)</f>
        <v>0</v>
      </c>
      <c r="R38" s="11">
        <f>IF(ISERROR(C38/$L38),0,C38/$L38)</f>
        <v>0</v>
      </c>
      <c r="S38" s="11">
        <f>IF(ISERROR(D38/$L38),0,D38/$L38)</f>
        <v>0</v>
      </c>
      <c r="T38" s="11">
        <f>IF(ISERROR(E38/$L38),0,E38/$L38)</f>
        <v>0</v>
      </c>
      <c r="U38" s="11">
        <f>IF(ISERROR(F38/$L38),0,F38/$L38)</f>
        <v>0</v>
      </c>
      <c r="V38" s="11">
        <f>IF(ISERROR(G38/$L38),0,G38/$L38)</f>
        <v>0</v>
      </c>
      <c r="W38" s="11">
        <f>IF(ISERROR(H38/$L38),0,H38/$L38)</f>
        <v>0</v>
      </c>
      <c r="X38" s="11">
        <f>IF(ISERROR(I38/$L38),0,I38/$L38)</f>
        <v>0</v>
      </c>
      <c r="Y38" s="11">
        <f>IF(ISERROR(J38/$L38),0,J38/$L38)</f>
        <v>0</v>
      </c>
      <c r="Z38" s="11">
        <f>IF(ISERROR(K38/$L38),0,K38/$L38)</f>
        <v>0</v>
      </c>
      <c r="AA38" s="11">
        <f>IF(ISERROR(L38/$L38),0,L38/$L38)</f>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IF(ISERROR(B39/$L39),0,B39/$L39)</f>
        <v>0</v>
      </c>
      <c r="R39" s="11">
        <f>IF(ISERROR(C39/$L39),0,C39/$L39)</f>
        <v>0</v>
      </c>
      <c r="S39" s="11">
        <f>IF(ISERROR(D39/$L39),0,D39/$L39)</f>
        <v>0</v>
      </c>
      <c r="T39" s="11">
        <f>IF(ISERROR(E39/$L39),0,E39/$L39)</f>
        <v>0</v>
      </c>
      <c r="U39" s="11">
        <f>IF(ISERROR(F39/$L39),0,F39/$L39)</f>
        <v>0</v>
      </c>
      <c r="V39" s="11">
        <f>IF(ISERROR(G39/$L39),0,G39/$L39)</f>
        <v>0</v>
      </c>
      <c r="W39" s="11">
        <f>IF(ISERROR(H39/$L39),0,H39/$L39)</f>
        <v>0</v>
      </c>
      <c r="X39" s="11">
        <f>IF(ISERROR(I39/$L39),0,I39/$L39)</f>
        <v>0</v>
      </c>
      <c r="Y39" s="11">
        <f>IF(ISERROR(J39/$L39),0,J39/$L39)</f>
        <v>0</v>
      </c>
      <c r="Z39" s="11">
        <f>IF(ISERROR(K39/$L39),0,K39/$L39)</f>
        <v>0</v>
      </c>
      <c r="AA39" s="11">
        <f>IF(ISERROR(L39/$L39),0,L39/$L39)</f>
        <v>0</v>
      </c>
    </row>
    <row r="40" spans="1:27" x14ac:dyDescent="0.25">
      <c r="A40" s="264" t="s">
        <v>67</v>
      </c>
      <c r="B40" s="263">
        <f>SUM(B41:B42)</f>
        <v>0</v>
      </c>
      <c r="C40" s="263">
        <f>SUM(C41:C42)</f>
        <v>0</v>
      </c>
      <c r="D40" s="263">
        <f>SUM(D41:D42)</f>
        <v>0</v>
      </c>
      <c r="E40" s="263">
        <f>SUM(E41:E42)</f>
        <v>0</v>
      </c>
      <c r="F40" s="263">
        <f>SUM(F41:F42)</f>
        <v>0</v>
      </c>
      <c r="G40" s="263">
        <f>SUM(G41:G42)</f>
        <v>0</v>
      </c>
      <c r="H40" s="263">
        <f>SUM(H41:H42)</f>
        <v>0</v>
      </c>
      <c r="I40" s="263">
        <f>SUM(I41:I42)</f>
        <v>0</v>
      </c>
      <c r="J40" s="263">
        <f>SUM(J41:J42)</f>
        <v>0</v>
      </c>
      <c r="K40" s="263">
        <f>SUM(K41:K42)</f>
        <v>0</v>
      </c>
      <c r="L40" s="263">
        <f>SUM(L41:L42)</f>
        <v>0</v>
      </c>
      <c r="M40" s="338"/>
      <c r="N40" s="172"/>
      <c r="P40" s="24" t="s">
        <v>67</v>
      </c>
      <c r="Q40" s="25">
        <f>IF(ISERROR(B40/$L40),0,B40/$L40)</f>
        <v>0</v>
      </c>
      <c r="R40" s="25">
        <f>IF(ISERROR(C40/$L40),0,C40/$L40)</f>
        <v>0</v>
      </c>
      <c r="S40" s="25">
        <f>IF(ISERROR(D40/$L40),0,D40/$L40)</f>
        <v>0</v>
      </c>
      <c r="T40" s="25">
        <f>IF(ISERROR(E40/$L40),0,E40/$L40)</f>
        <v>0</v>
      </c>
      <c r="U40" s="25">
        <f>IF(ISERROR(F40/$L40),0,F40/$L40)</f>
        <v>0</v>
      </c>
      <c r="V40" s="25">
        <f>IF(ISERROR(G40/$L40),0,G40/$L40)</f>
        <v>0</v>
      </c>
      <c r="W40" s="25">
        <f>IF(ISERROR(H40/$L40),0,H40/$L40)</f>
        <v>0</v>
      </c>
      <c r="X40" s="25">
        <f>IF(ISERROR(I40/$L40),0,I40/$L40)</f>
        <v>0</v>
      </c>
      <c r="Y40" s="25">
        <f>IF(ISERROR(J40/$L40),0,J40/$L40)</f>
        <v>0</v>
      </c>
      <c r="Z40" s="25">
        <f>IF(ISERROR(K40/$L40),0,K40/$L40)</f>
        <v>0</v>
      </c>
      <c r="AA40" s="25">
        <f>IF(ISERROR(L40/$L40),0,L40/$L40)</f>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IF(ISERROR(B41/$L41),0,B41/$L41)</f>
        <v>0</v>
      </c>
      <c r="R41" s="11">
        <f>IF(ISERROR(C41/$L41),0,C41/$L41)</f>
        <v>0</v>
      </c>
      <c r="S41" s="11">
        <f>IF(ISERROR(D41/$L41),0,D41/$L41)</f>
        <v>0</v>
      </c>
      <c r="T41" s="11">
        <f>IF(ISERROR(E41/$L41),0,E41/$L41)</f>
        <v>0</v>
      </c>
      <c r="U41" s="11">
        <f>IF(ISERROR(F41/$L41),0,F41/$L41)</f>
        <v>0</v>
      </c>
      <c r="V41" s="11">
        <f>IF(ISERROR(G41/$L41),0,G41/$L41)</f>
        <v>0</v>
      </c>
      <c r="W41" s="11">
        <f>IF(ISERROR(H41/$L41),0,H41/$L41)</f>
        <v>0</v>
      </c>
      <c r="X41" s="11">
        <f>IF(ISERROR(I41/$L41),0,I41/$L41)</f>
        <v>0</v>
      </c>
      <c r="Y41" s="11">
        <f>IF(ISERROR(J41/$L41),0,J41/$L41)</f>
        <v>0</v>
      </c>
      <c r="Z41" s="11">
        <f>IF(ISERROR(K41/$L41),0,K41/$L41)</f>
        <v>0</v>
      </c>
      <c r="AA41" s="11">
        <f>IF(ISERROR(L41/$L41),0,L41/$L41)</f>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IF(ISERROR(B42/$L42),0,B42/$L42)</f>
        <v>0</v>
      </c>
      <c r="R42" s="11">
        <f>IF(ISERROR(C42/$L42),0,C42/$L42)</f>
        <v>0</v>
      </c>
      <c r="S42" s="11">
        <f>IF(ISERROR(D42/$L42),0,D42/$L42)</f>
        <v>0</v>
      </c>
      <c r="T42" s="11">
        <f>IF(ISERROR(E42/$L42),0,E42/$L42)</f>
        <v>0</v>
      </c>
      <c r="U42" s="11">
        <f>IF(ISERROR(F42/$L42),0,F42/$L42)</f>
        <v>0</v>
      </c>
      <c r="V42" s="11">
        <f>IF(ISERROR(G42/$L42),0,G42/$L42)</f>
        <v>0</v>
      </c>
      <c r="W42" s="11">
        <f>IF(ISERROR(H42/$L42),0,H42/$L42)</f>
        <v>0</v>
      </c>
      <c r="X42" s="11">
        <f>IF(ISERROR(I42/$L42),0,I42/$L42)</f>
        <v>0</v>
      </c>
      <c r="Y42" s="11">
        <f>IF(ISERROR(J42/$L42),0,J42/$L42)</f>
        <v>0</v>
      </c>
      <c r="Z42" s="11">
        <f>IF(ISERROR(K42/$L42),0,K42/$L42)</f>
        <v>0</v>
      </c>
      <c r="AA42" s="11">
        <f>IF(ISERROR(L42/$L42),0,L42/$L42)</f>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SUM(B45:B47)</f>
        <v>0</v>
      </c>
      <c r="C44" s="263">
        <f>SUM(C45:C47)</f>
        <v>0</v>
      </c>
      <c r="D44" s="263">
        <f>SUM(D45:D47)</f>
        <v>0</v>
      </c>
      <c r="E44" s="263">
        <f>SUM(E45:E47)</f>
        <v>0</v>
      </c>
      <c r="F44" s="263">
        <f>SUM(F45:F47)</f>
        <v>0</v>
      </c>
      <c r="G44" s="263">
        <f>SUM(G45:G47)</f>
        <v>0</v>
      </c>
      <c r="H44" s="263">
        <f>SUM(H45:H47)</f>
        <v>0</v>
      </c>
      <c r="I44" s="263">
        <f>SUM(I45:I47)</f>
        <v>0</v>
      </c>
      <c r="J44" s="263">
        <f>SUM(J45:J47)</f>
        <v>0</v>
      </c>
      <c r="K44" s="263">
        <f>SUM(K45:K47)</f>
        <v>0</v>
      </c>
      <c r="L44" s="263">
        <f>SUM(L45:L47)</f>
        <v>0</v>
      </c>
      <c r="M44" s="338"/>
      <c r="N44" s="172"/>
      <c r="P44" s="24" t="s">
        <v>76</v>
      </c>
      <c r="Q44" s="25">
        <f>IF(ISERROR(B44/$L44),0,B44/$L44)</f>
        <v>0</v>
      </c>
      <c r="R44" s="25">
        <f>IF(ISERROR(C44/$L44),0,C44/$L44)</f>
        <v>0</v>
      </c>
      <c r="S44" s="25">
        <f>IF(ISERROR(D44/$L44),0,D44/$L44)</f>
        <v>0</v>
      </c>
      <c r="T44" s="25">
        <f>IF(ISERROR(E44/$L44),0,E44/$L44)</f>
        <v>0</v>
      </c>
      <c r="U44" s="25">
        <f>IF(ISERROR(F44/$L44),0,F44/$L44)</f>
        <v>0</v>
      </c>
      <c r="V44" s="25">
        <f>IF(ISERROR(G44/$L44),0,G44/$L44)</f>
        <v>0</v>
      </c>
      <c r="W44" s="25">
        <f>IF(ISERROR(H44/$L44),0,H44/$L44)</f>
        <v>0</v>
      </c>
      <c r="X44" s="25">
        <f>IF(ISERROR(I44/$L44),0,I44/$L44)</f>
        <v>0</v>
      </c>
      <c r="Y44" s="25">
        <f>IF(ISERROR(J44/$L44),0,J44/$L44)</f>
        <v>0</v>
      </c>
      <c r="Z44" s="25">
        <f>IF(ISERROR(K44/$L44),0,K44/$L44)</f>
        <v>0</v>
      </c>
      <c r="AA44" s="25">
        <f>IF(ISERROR(L44/$L44),0,L44/$L44)</f>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IF(ISERROR(B45/$L45),0,B45/$L45)</f>
        <v>0</v>
      </c>
      <c r="R45" s="11">
        <f>IF(ISERROR(C45/$L45),0,C45/$L45)</f>
        <v>0</v>
      </c>
      <c r="S45" s="11">
        <f>IF(ISERROR(D45/$L45),0,D45/$L45)</f>
        <v>0</v>
      </c>
      <c r="T45" s="11">
        <f>IF(ISERROR(E45/$L45),0,E45/$L45)</f>
        <v>0</v>
      </c>
      <c r="U45" s="11">
        <f>IF(ISERROR(F45/$L45),0,F45/$L45)</f>
        <v>0</v>
      </c>
      <c r="V45" s="11">
        <f>IF(ISERROR(G45/$L45),0,G45/$L45)</f>
        <v>0</v>
      </c>
      <c r="W45" s="11">
        <f>IF(ISERROR(H45/$L45),0,H45/$L45)</f>
        <v>0</v>
      </c>
      <c r="X45" s="11">
        <f>IF(ISERROR(I45/$L45),0,I45/$L45)</f>
        <v>0</v>
      </c>
      <c r="Y45" s="11">
        <f>IF(ISERROR(J45/$L45),0,J45/$L45)</f>
        <v>0</v>
      </c>
      <c r="Z45" s="11">
        <f>IF(ISERROR(K45/$L45),0,K45/$L45)</f>
        <v>0</v>
      </c>
      <c r="AA45" s="11">
        <f>IF(ISERROR(L45/$L45),0,L45/$L45)</f>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IF(ISERROR(B46/$L46),0,B46/$L46)</f>
        <v>0</v>
      </c>
      <c r="R46" s="11">
        <f>IF(ISERROR(C46/$L46),0,C46/$L46)</f>
        <v>0</v>
      </c>
      <c r="S46" s="11">
        <f>IF(ISERROR(D46/$L46),0,D46/$L46)</f>
        <v>0</v>
      </c>
      <c r="T46" s="11">
        <f>IF(ISERROR(E46/$L46),0,E46/$L46)</f>
        <v>0</v>
      </c>
      <c r="U46" s="11">
        <f>IF(ISERROR(F46/$L46),0,F46/$L46)</f>
        <v>0</v>
      </c>
      <c r="V46" s="11">
        <f>IF(ISERROR(G46/$L46),0,G46/$L46)</f>
        <v>0</v>
      </c>
      <c r="W46" s="11">
        <f>IF(ISERROR(H46/$L46),0,H46/$L46)</f>
        <v>0</v>
      </c>
      <c r="X46" s="11">
        <f>IF(ISERROR(I46/$L46),0,I46/$L46)</f>
        <v>0</v>
      </c>
      <c r="Y46" s="11">
        <f>IF(ISERROR(J46/$L46),0,J46/$L46)</f>
        <v>0</v>
      </c>
      <c r="Z46" s="11">
        <f>IF(ISERROR(K46/$L46),0,K46/$L46)</f>
        <v>0</v>
      </c>
      <c r="AA46" s="11">
        <f>IF(ISERROR(L46/$L46),0,L46/$L46)</f>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IF(ISERROR(B47/$L47),0,B47/$L47)</f>
        <v>0</v>
      </c>
      <c r="R47" s="11">
        <f>IF(ISERROR(C47/$L47),0,C47/$L47)</f>
        <v>0</v>
      </c>
      <c r="S47" s="11">
        <f>IF(ISERROR(D47/$L47),0,D47/$L47)</f>
        <v>0</v>
      </c>
      <c r="T47" s="11">
        <f>IF(ISERROR(E47/$L47),0,E47/$L47)</f>
        <v>0</v>
      </c>
      <c r="U47" s="11">
        <f>IF(ISERROR(F47/$L47),0,F47/$L47)</f>
        <v>0</v>
      </c>
      <c r="V47" s="11">
        <f>IF(ISERROR(G47/$L47),0,G47/$L47)</f>
        <v>0</v>
      </c>
      <c r="W47" s="11">
        <f>IF(ISERROR(H47/$L47),0,H47/$L47)</f>
        <v>0</v>
      </c>
      <c r="X47" s="11">
        <f>IF(ISERROR(I47/$L47),0,I47/$L47)</f>
        <v>0</v>
      </c>
      <c r="Y47" s="11">
        <f>IF(ISERROR(J47/$L47),0,J47/$L47)</f>
        <v>0</v>
      </c>
      <c r="Z47" s="11">
        <f>IF(ISERROR(K47/$L47),0,K47/$L47)</f>
        <v>0</v>
      </c>
      <c r="AA47" s="11">
        <f>IF(ISERROR(L47/$L47),0,L47/$L47)</f>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Q4" sqref="Q4"/>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08451.</v>
      </c>
      <c r="B2" s="540"/>
      <c r="C2" s="540"/>
      <c r="D2" s="540"/>
      <c r="E2" s="540"/>
      <c r="F2" s="540"/>
      <c r="G2" s="540"/>
      <c r="H2" s="540"/>
      <c r="I2" s="540"/>
      <c r="J2" s="540"/>
      <c r="K2" s="540"/>
      <c r="L2" s="540"/>
      <c r="M2" s="540"/>
      <c r="N2" s="540"/>
      <c r="O2" s="540"/>
    </row>
    <row r="3" spans="1:24" x14ac:dyDescent="0.25">
      <c r="A3" s="168" t="s">
        <v>144</v>
      </c>
      <c r="C3" s="594" t="s">
        <v>1129</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79108.182805467921</v>
      </c>
      <c r="T8" s="360">
        <f>_xll.Woodstock.Analyst.Xcel.UDFs.GetIndicatorValue($R8,"Toutes les strates",IntrantScenario!$B$7,IntrantScenario!$B$10,T$7)/5</f>
        <v>87915.114372040276</v>
      </c>
      <c r="U8" s="360">
        <f>_xll.Woodstock.Analyst.Xcel.UDFs.GetIndicatorValue($R8,"Toutes les strates",IntrantScenario!$B$7,IntrantScenario!$B$10,U$7)/5</f>
        <v>72617.848398368718</v>
      </c>
      <c r="V8" s="360">
        <f>_xll.Woodstock.Analyst.Xcel.UDFs.GetIndicatorValue($R8,"Toutes les strates",IntrantScenario!$B$7,IntrantScenario!$B$10,V$7)/5</f>
        <v>83909.790492938831</v>
      </c>
      <c r="W8" s="360">
        <f>_xll.Woodstock.Analyst.Xcel.UDFs.GetIndicatorValue($R8,"Toutes les strates",IntrantScenario!$B$7,IntrantScenario!$B$10,W$7)/5</f>
        <v>82588.041380879673</v>
      </c>
      <c r="X8" s="360">
        <f>_xll.Woodstock.Analyst.Xcel.UDFs.GetIndicatorValueAverage($R8,"Toutes les strates",IntrantScenario!$B$7,IntrantScenario!$B$10,"2","6")/5</f>
        <v>81227.795489939075</v>
      </c>
    </row>
    <row r="9" spans="1:24" x14ac:dyDescent="0.25">
      <c r="A9" s="584"/>
      <c r="B9" s="304" t="s">
        <v>3</v>
      </c>
      <c r="C9" s="307" t="s">
        <v>68</v>
      </c>
      <c r="D9" s="306">
        <f>J9+O9</f>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331633.92776283703</v>
      </c>
      <c r="T9" s="360">
        <f>_xll.Woodstock.Analyst.Xcel.UDFs.GetIndicatorValue($R9,"Toutes les strates",IntrantScenario!$B$7,IntrantScenario!$B$10,T$7)/5</f>
        <v>382880.30801657191</v>
      </c>
      <c r="U9" s="360">
        <f>_xll.Woodstock.Analyst.Xcel.UDFs.GetIndicatorValue($R9,"Toutes les strates",IntrantScenario!$B$7,IntrantScenario!$B$10,U$7)/5</f>
        <v>331843.8935375936</v>
      </c>
      <c r="V9" s="360">
        <f>_xll.Woodstock.Analyst.Xcel.UDFs.GetIndicatorValue($R9,"Toutes les strates",IntrantScenario!$B$7,IntrantScenario!$B$10,V$7)/5</f>
        <v>332575.03864536656</v>
      </c>
      <c r="W9" s="360">
        <f>_xll.Woodstock.Analyst.Xcel.UDFs.GetIndicatorValue($R9,"Toutes les strates",IntrantScenario!$B$7,IntrantScenario!$B$10,W$7)/5</f>
        <v>341840.97592082608</v>
      </c>
      <c r="X9" s="360">
        <f>_xll.Woodstock.Analyst.Xcel.UDFs.GetIndicatorValueAverage($R9,"Toutes les strates",IntrantScenario!$B$7,IntrantScenario!$B$10,"2","6")/5</f>
        <v>344154.82877663907</v>
      </c>
    </row>
    <row r="10" spans="1:24" x14ac:dyDescent="0.25">
      <c r="A10" s="584"/>
      <c r="B10" s="304" t="s">
        <v>4</v>
      </c>
      <c r="C10" s="307" t="s">
        <v>56</v>
      </c>
      <c r="D10" s="306">
        <f>J10+O10</f>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169689.93770164024</v>
      </c>
      <c r="T10" s="360">
        <f>_xll.Woodstock.Analyst.Xcel.UDFs.GetIndicatorValue($R10,"Toutes les strates",IntrantScenario!$B$7,IntrantScenario!$B$10,T$7)/5</f>
        <v>115000.22510426764</v>
      </c>
      <c r="U10" s="360">
        <f>_xll.Woodstock.Analyst.Xcel.UDFs.GetIndicatorValue($R10,"Toutes les strates",IntrantScenario!$B$7,IntrantScenario!$B$10,U$7)/5</f>
        <v>170282.4121821842</v>
      </c>
      <c r="V10" s="360">
        <f>_xll.Woodstock.Analyst.Xcel.UDFs.GetIndicatorValue($R10,"Toutes les strates",IntrantScenario!$B$7,IntrantScenario!$B$10,V$7)/5</f>
        <v>169555.66076298332</v>
      </c>
      <c r="W10" s="360">
        <f>_xll.Woodstock.Analyst.Xcel.UDFs.GetIndicatorValue($R10,"Toutes les strates",IntrantScenario!$B$7,IntrantScenario!$B$10,W$7)/5</f>
        <v>151094.99817803578</v>
      </c>
      <c r="X10" s="360">
        <f>_xll.Woodstock.Analyst.Xcel.UDFs.GetIndicatorValueAverage($R10,"Toutes les strates",IntrantScenario!$B$7,IntrantScenario!$B$10,"2","6")/5</f>
        <v>155124.64678582226</v>
      </c>
    </row>
    <row r="11" spans="1:24" x14ac:dyDescent="0.25">
      <c r="A11" s="584"/>
      <c r="B11" s="304" t="s">
        <v>5</v>
      </c>
      <c r="C11" s="307" t="s">
        <v>53</v>
      </c>
      <c r="D11" s="306">
        <f>J11+O11</f>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12620.431235474625</v>
      </c>
      <c r="T11" s="360">
        <f>_xll.Woodstock.Analyst.Xcel.UDFs.GetIndicatorValue($R11,"Toutes les strates",IntrantScenario!$B$7,IntrantScenario!$B$10,T$7)/5</f>
        <v>7256.8342997499112</v>
      </c>
      <c r="U11" s="360">
        <f>_xll.Woodstock.Analyst.Xcel.UDFs.GetIndicatorValue($R11,"Toutes les strates",IntrantScenario!$B$7,IntrantScenario!$B$10,U$7)/5</f>
        <v>18308.326561458995</v>
      </c>
      <c r="V11" s="360">
        <f>_xll.Woodstock.Analyst.Xcel.UDFs.GetIndicatorValue($R11,"Toutes les strates",IntrantScenario!$B$7,IntrantScenario!$B$10,V$7)/5</f>
        <v>7011.9927233212074</v>
      </c>
      <c r="W11" s="360">
        <f>_xll.Woodstock.Analyst.Xcel.UDFs.GetIndicatorValue($R11,"Toutes les strates",IntrantScenario!$B$7,IntrantScenario!$B$10,W$7)/5</f>
        <v>17528.46302408358</v>
      </c>
      <c r="X11" s="360">
        <f>_xll.Woodstock.Analyst.Xcel.UDFs.GetIndicatorValueAverage($R11,"Toutes les strates",IntrantScenario!$B$7,IntrantScenario!$B$10,"2","6")/5</f>
        <v>12545.209568817665</v>
      </c>
    </row>
    <row r="12" spans="1:24" x14ac:dyDescent="0.25">
      <c r="A12" s="584"/>
      <c r="B12" s="308" t="s">
        <v>6</v>
      </c>
      <c r="C12" s="308"/>
      <c r="D12" s="309">
        <f>J12+O12</f>
        <v>0</v>
      </c>
      <c r="E12" s="309">
        <f>SUM(E8:E11)</f>
        <v>0</v>
      </c>
      <c r="F12" s="309">
        <f>SUM(F8:F11)</f>
        <v>0</v>
      </c>
      <c r="G12" s="309">
        <f>SUM(G8:G11)</f>
        <v>0</v>
      </c>
      <c r="H12" s="309">
        <f>SUM(H8:H11)</f>
        <v>0</v>
      </c>
      <c r="I12" s="309">
        <f>SUM(I8:I11)</f>
        <v>0</v>
      </c>
      <c r="J12" s="309">
        <f>SUM(J8:J11)</f>
        <v>0</v>
      </c>
      <c r="K12" s="309">
        <f>SUM(K8:K11)</f>
        <v>0</v>
      </c>
      <c r="L12" s="309">
        <f>SUM(L8:L11)</f>
        <v>0</v>
      </c>
      <c r="M12" s="309">
        <f>SUM(M8:M11)</f>
        <v>0</v>
      </c>
      <c r="N12" s="309">
        <f>SUM(N8:N11)</f>
        <v>0</v>
      </c>
      <c r="O12" s="309">
        <f>SUM(O8:O11)</f>
        <v>0</v>
      </c>
      <c r="Q12" s="363" t="s">
        <v>6</v>
      </c>
      <c r="S12" s="360">
        <f>SUM(S8:S11)</f>
        <v>593052.47950541985</v>
      </c>
      <c r="T12" s="360">
        <f>SUM(T8:T11)</f>
        <v>593052.4817926297</v>
      </c>
      <c r="U12" s="360">
        <f>SUM(U8:U11)</f>
        <v>593052.48067960551</v>
      </c>
      <c r="V12" s="360">
        <f>SUM(V8:V11)</f>
        <v>593052.48262460984</v>
      </c>
      <c r="W12" s="360">
        <f>SUM(W8:W11)</f>
        <v>593052.47850382514</v>
      </c>
      <c r="X12" s="360">
        <f>SUM(X8:X11)</f>
        <v>593052.48062121798</v>
      </c>
    </row>
    <row r="13" spans="1:24" x14ac:dyDescent="0.25">
      <c r="A13" s="584"/>
      <c r="B13" s="304" t="s">
        <v>7</v>
      </c>
      <c r="C13" s="307" t="s">
        <v>67</v>
      </c>
      <c r="D13" s="306">
        <f>J13+O13</f>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722.35137705562806</v>
      </c>
      <c r="T13" s="360">
        <f>_xll.Woodstock.Analyst.Xcel.UDFs.GetIndicatorValue($R13,"Toutes les strates",IntrantScenario!$B$7,IntrantScenario!$B$10,T$7)/5</f>
        <v>644.60998666843363</v>
      </c>
      <c r="U13" s="360">
        <f>_xll.Woodstock.Analyst.Xcel.UDFs.GetIndicatorValue($R13,"Toutes les strates",IntrantScenario!$B$7,IntrantScenario!$B$10,U$7)/5</f>
        <v>792.19920509849862</v>
      </c>
      <c r="V13" s="360">
        <f>_xll.Woodstock.Analyst.Xcel.UDFs.GetIndicatorValue($R13,"Toutes les strates",IntrantScenario!$B$7,IntrantScenario!$B$10,V$7)/5</f>
        <v>496.96007620464206</v>
      </c>
      <c r="W13" s="360">
        <f>_xll.Woodstock.Analyst.Xcel.UDFs.GetIndicatorValue($R13,"Toutes les strates",IntrantScenario!$B$7,IntrantScenario!$B$10,W$7)/5</f>
        <v>690.54912704264984</v>
      </c>
      <c r="X13" s="360">
        <f>_xll.Woodstock.Analyst.Xcel.UDFs.GetIndicatorValueAverage($R13,"Toutes les strates",IntrantScenario!$B$7,IntrantScenario!$B$10,"2","6")/5</f>
        <v>669.33395441397056</v>
      </c>
    </row>
    <row r="14" spans="1:24" x14ac:dyDescent="0.25">
      <c r="A14" s="584"/>
      <c r="B14" s="304" t="s">
        <v>8</v>
      </c>
      <c r="C14" s="307" t="s">
        <v>74</v>
      </c>
      <c r="D14" s="306">
        <f>J14+O14</f>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4"/>
      <c r="B15" s="304" t="s">
        <v>9</v>
      </c>
      <c r="C15" s="307" t="s">
        <v>59</v>
      </c>
      <c r="D15" s="306">
        <f>J15+O15</f>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1365.356345403005</v>
      </c>
      <c r="T15" s="360">
        <f>_xll.Woodstock.Analyst.Xcel.UDFs.GetIndicatorValue($R15,"Toutes les strates",IntrantScenario!$B$7,IntrantScenario!$B$10,T$7)/5</f>
        <v>1443.097753587931</v>
      </c>
      <c r="U15" s="360">
        <f>_xll.Woodstock.Analyst.Xcel.UDFs.GetIndicatorValue($R15,"Toutes les strates",IntrantScenario!$B$7,IntrantScenario!$B$10,U$7)/5</f>
        <v>1295.5085337718642</v>
      </c>
      <c r="V15" s="360">
        <f>_xll.Woodstock.Analyst.Xcel.UDFs.GetIndicatorValue($R15,"Toutes les strates",IntrantScenario!$B$7,IntrantScenario!$B$10,V$7)/5</f>
        <v>1590.7476843312927</v>
      </c>
      <c r="W15" s="360">
        <f>_xll.Woodstock.Analyst.Xcel.UDFs.GetIndicatorValue($R15,"Toutes les strates",IntrantScenario!$B$7,IntrantScenario!$B$10,W$7)/5</f>
        <v>1397.1586295657521</v>
      </c>
      <c r="X15" s="360">
        <f>_xll.Woodstock.Analyst.Xcel.UDFs.GetIndicatorValueAverage($R15,"Toutes les strates",IntrantScenario!$B$7,IntrantScenario!$B$10,"2","6")/5</f>
        <v>1418.373789331969</v>
      </c>
    </row>
    <row r="16" spans="1:24" x14ac:dyDescent="0.25">
      <c r="A16" s="584"/>
      <c r="B16" s="308" t="s">
        <v>10</v>
      </c>
      <c r="C16" s="308"/>
      <c r="D16" s="309">
        <f>J16+O16</f>
        <v>0</v>
      </c>
      <c r="E16" s="309">
        <f>SUM(E13:E15)</f>
        <v>0</v>
      </c>
      <c r="F16" s="309">
        <f>SUM(F13:F15)</f>
        <v>0</v>
      </c>
      <c r="G16" s="309">
        <f>SUM(G13:G15)</f>
        <v>0</v>
      </c>
      <c r="H16" s="309">
        <f>SUM(H13:H15)</f>
        <v>0</v>
      </c>
      <c r="I16" s="309">
        <f>SUM(I13:I15)</f>
        <v>0</v>
      </c>
      <c r="J16" s="309">
        <f>SUM(J13:J15)</f>
        <v>0</v>
      </c>
      <c r="K16" s="309">
        <f>SUM(K13:K15)</f>
        <v>0</v>
      </c>
      <c r="L16" s="309">
        <f>SUM(L13:L15)</f>
        <v>0</v>
      </c>
      <c r="M16" s="309">
        <f>SUM(M13:M15)</f>
        <v>0</v>
      </c>
      <c r="N16" s="309">
        <f>SUM(N13:N15)</f>
        <v>0</v>
      </c>
      <c r="O16" s="309">
        <f>SUM(O13:O15)</f>
        <v>0</v>
      </c>
      <c r="Q16" s="363" t="s">
        <v>10</v>
      </c>
      <c r="S16" s="360">
        <f>SUM(S13:S15)</f>
        <v>2087.7077224586328</v>
      </c>
      <c r="T16" s="360">
        <f>SUM(T13:T15)</f>
        <v>2087.7077402563646</v>
      </c>
      <c r="U16" s="360">
        <f>SUM(U13:U15)</f>
        <v>2087.7077388703628</v>
      </c>
      <c r="V16" s="360">
        <f>SUM(V13:V15)</f>
        <v>2087.7077605359345</v>
      </c>
      <c r="W16" s="360">
        <f>SUM(W13:W15)</f>
        <v>2087.7077566084017</v>
      </c>
      <c r="X16" s="360">
        <f>SUM(X13:X15)</f>
        <v>2087.7077437459393</v>
      </c>
    </row>
    <row r="17" spans="1:24" x14ac:dyDescent="0.25">
      <c r="A17" s="584"/>
      <c r="B17" s="310" t="s">
        <v>11</v>
      </c>
      <c r="C17" s="310"/>
      <c r="D17" s="311">
        <f>J17+O17</f>
        <v>0</v>
      </c>
      <c r="E17" s="311">
        <f>SUM(E12+E16)</f>
        <v>0</v>
      </c>
      <c r="F17" s="311">
        <f>SUM(F12+F16)</f>
        <v>0</v>
      </c>
      <c r="G17" s="311">
        <f>SUM(G12+G16)</f>
        <v>0</v>
      </c>
      <c r="H17" s="311">
        <f>SUM(H12+H16)</f>
        <v>0</v>
      </c>
      <c r="I17" s="311">
        <f>SUM(I12+I16)</f>
        <v>0</v>
      </c>
      <c r="J17" s="311">
        <f>SUM(J12+J16)</f>
        <v>0</v>
      </c>
      <c r="K17" s="311">
        <f>SUM(K12+K16)</f>
        <v>0</v>
      </c>
      <c r="L17" s="311">
        <f>SUM(L12+L16)</f>
        <v>0</v>
      </c>
      <c r="M17" s="311">
        <f>SUM(M12+M16)</f>
        <v>0</v>
      </c>
      <c r="N17" s="311">
        <f>SUM(N12+N16)</f>
        <v>0</v>
      </c>
      <c r="O17" s="311">
        <f>SUM(O12+O16)</f>
        <v>0</v>
      </c>
      <c r="Q17" s="363" t="s">
        <v>11</v>
      </c>
      <c r="S17" s="360">
        <f>S16+S12</f>
        <v>595140.18722787849</v>
      </c>
      <c r="T17" s="360">
        <f>T16+T12</f>
        <v>595140.18953288603</v>
      </c>
      <c r="U17" s="360">
        <f>U16+U12</f>
        <v>595140.18841847591</v>
      </c>
      <c r="V17" s="360">
        <f>V16+V12</f>
        <v>595140.19038514572</v>
      </c>
      <c r="W17" s="360">
        <f>W16+W12</f>
        <v>595140.18626043352</v>
      </c>
      <c r="X17" s="360">
        <f>X16+X12</f>
        <v>595140.18836496398</v>
      </c>
    </row>
    <row r="18" spans="1:24" x14ac:dyDescent="0.25">
      <c r="A18" s="584" t="s">
        <v>12</v>
      </c>
      <c r="B18" s="304" t="s">
        <v>13</v>
      </c>
      <c r="C18" s="307" t="s">
        <v>46</v>
      </c>
      <c r="D18" s="306">
        <f>J18+O18</f>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68403.318527251598</v>
      </c>
      <c r="T18" s="360">
        <f>_xll.Woodstock.Analyst.Xcel.UDFs.GetIndicatorValue($R18,"Toutes les strates",IntrantScenario!$B$7,IntrantScenario!$B$10,T$7)/5</f>
        <v>67173.87770755493</v>
      </c>
      <c r="U18" s="360">
        <f>_xll.Woodstock.Analyst.Xcel.UDFs.GetIndicatorValue($R18,"Toutes les strates",IntrantScenario!$B$7,IntrantScenario!$B$10,U$7)/5</f>
        <v>68397.013051833317</v>
      </c>
      <c r="V18" s="360">
        <f>_xll.Woodstock.Analyst.Xcel.UDFs.GetIndicatorValue($R18,"Toutes les strates",IntrantScenario!$B$7,IntrantScenario!$B$10,V$7)/5</f>
        <v>66708.420092321976</v>
      </c>
      <c r="W18" s="360">
        <f>_xll.Woodstock.Analyst.Xcel.UDFs.GetIndicatorValue($R18,"Toutes les strates",IntrantScenario!$B$7,IntrantScenario!$B$10,W$7)/5</f>
        <v>67941.820387059808</v>
      </c>
      <c r="X18" s="360">
        <f>_xll.Woodstock.Analyst.Xcel.UDFs.GetIndicatorValueAverage($R18,"Toutes les strates",IntrantScenario!$B$7,IntrantScenario!$B$10,"2","6")/5</f>
        <v>67724.889953204329</v>
      </c>
    </row>
    <row r="19" spans="1:24" x14ac:dyDescent="0.25">
      <c r="A19" s="584"/>
      <c r="B19" s="304" t="s">
        <v>14</v>
      </c>
      <c r="C19" s="307" t="s">
        <v>54</v>
      </c>
      <c r="D19" s="306">
        <f>J19+O19</f>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93618.061216935545</v>
      </c>
      <c r="T19" s="360">
        <f>_xll.Woodstock.Analyst.Xcel.UDFs.GetIndicatorValue($R19,"Toutes les strates",IntrantScenario!$B$7,IntrantScenario!$B$10,T$7)/5</f>
        <v>93618.061569396596</v>
      </c>
      <c r="U19" s="360">
        <f>_xll.Woodstock.Analyst.Xcel.UDFs.GetIndicatorValue($R19,"Toutes les strates",IntrantScenario!$B$7,IntrantScenario!$B$10,U$7)/5</f>
        <v>93618.061418836558</v>
      </c>
      <c r="V19" s="360">
        <f>_xll.Woodstock.Analyst.Xcel.UDFs.GetIndicatorValue($R19,"Toutes les strates",IntrantScenario!$B$7,IntrantScenario!$B$10,V$7)/5</f>
        <v>93618.061856407003</v>
      </c>
      <c r="W19" s="360">
        <f>_xll.Woodstock.Analyst.Xcel.UDFs.GetIndicatorValue($R19,"Toutes les strates",IntrantScenario!$B$7,IntrantScenario!$B$10,W$7)/5</f>
        <v>93618.060983276431</v>
      </c>
      <c r="X19" s="360">
        <f>_xll.Woodstock.Analyst.Xcel.UDFs.GetIndicatorValueAverage($R19,"Toutes les strates",IntrantScenario!$B$7,IntrantScenario!$B$10,"2","6")/5</f>
        <v>93618.061408970432</v>
      </c>
    </row>
    <row r="20" spans="1:24" x14ac:dyDescent="0.25">
      <c r="A20" s="584"/>
      <c r="B20" s="304" t="s">
        <v>15</v>
      </c>
      <c r="C20" s="307" t="s">
        <v>50</v>
      </c>
      <c r="D20" s="306">
        <f>J20+O20</f>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2166.69909644272</v>
      </c>
      <c r="T20" s="360">
        <f>_xll.Woodstock.Analyst.Xcel.UDFs.GetIndicatorValue($R20,"Toutes les strates",IntrantScenario!$B$7,IntrantScenario!$B$10,T$7)/5</f>
        <v>3396.1394320069294</v>
      </c>
      <c r="U20" s="360">
        <f>_xll.Woodstock.Analyst.Xcel.UDFs.GetIndicatorValue($R20,"Toutes les strates",IntrantScenario!$B$7,IntrantScenario!$B$10,U$7)/5</f>
        <v>2173.0048473256384</v>
      </c>
      <c r="V20" s="360">
        <f>_xll.Woodstock.Analyst.Xcel.UDFs.GetIndicatorValue($R20,"Toutes les strates",IntrantScenario!$B$7,IntrantScenario!$B$10,V$7)/5</f>
        <v>3861.5979854373063</v>
      </c>
      <c r="W20" s="360">
        <f>_xll.Woodstock.Analyst.Xcel.UDFs.GetIndicatorValue($R20,"Toutes les strates",IntrantScenario!$B$7,IntrantScenario!$B$10,W$7)/5</f>
        <v>2628.1965716923469</v>
      </c>
      <c r="X20" s="360">
        <f>_xll.Woodstock.Analyst.Xcel.UDFs.GetIndicatorValueAverage($R20,"Toutes les strates",IntrantScenario!$B$7,IntrantScenario!$B$10,"2","6")/5</f>
        <v>2845.1275865809885</v>
      </c>
    </row>
    <row r="21" spans="1:24" x14ac:dyDescent="0.25">
      <c r="A21" s="584"/>
      <c r="B21" s="364" t="s">
        <v>771</v>
      </c>
      <c r="C21" s="307" t="s">
        <v>75</v>
      </c>
      <c r="D21" s="306"/>
      <c r="E21" s="306"/>
      <c r="F21" s="306"/>
      <c r="G21" s="306"/>
      <c r="H21" s="306"/>
      <c r="I21" s="306"/>
      <c r="J21" s="306"/>
      <c r="K21" s="306"/>
      <c r="L21" s="306"/>
      <c r="M21" s="306"/>
      <c r="N21" s="306"/>
      <c r="O21" s="306"/>
      <c r="Q21" s="363" t="s">
        <v>16</v>
      </c>
      <c r="S21" s="360">
        <f>S29-S18-S19-S20</f>
        <v>5.3228915612635319E-4</v>
      </c>
      <c r="T21" s="360">
        <f>T29-T18-T19-T20</f>
        <v>-6.5305988300679019E-4</v>
      </c>
      <c r="U21" s="360">
        <f>U29-U18-U19-U20</f>
        <v>-8.7139556762849679E-4</v>
      </c>
      <c r="V21" s="360">
        <f>V29-V18-V19-V20</f>
        <v>-2.8227380880707642E-4</v>
      </c>
      <c r="W21" s="360">
        <f>W29-W18-W19-W20</f>
        <v>1.262642498659261E-3</v>
      </c>
      <c r="X21" s="360">
        <f>X29-X18-X19-X20</f>
        <v>-2.3595357561134733E-6</v>
      </c>
    </row>
    <row r="22" spans="1:24" x14ac:dyDescent="0.25">
      <c r="A22" s="584"/>
      <c r="B22" s="308" t="s">
        <v>17</v>
      </c>
      <c r="C22" s="308"/>
      <c r="D22" s="309">
        <f>J22+O22</f>
        <v>0</v>
      </c>
      <c r="E22" s="309">
        <f>SUM(E18:E20)</f>
        <v>0</v>
      </c>
      <c r="F22" s="309">
        <f>SUM(F18:F20)</f>
        <v>0</v>
      </c>
      <c r="G22" s="309">
        <f>SUM(G18:G20)</f>
        <v>0</v>
      </c>
      <c r="H22" s="309">
        <f>SUM(H18:H20)</f>
        <v>0</v>
      </c>
      <c r="I22" s="309">
        <f>SUM(I18:I20)</f>
        <v>0</v>
      </c>
      <c r="J22" s="309">
        <f>SUM(J18:J20)</f>
        <v>0</v>
      </c>
      <c r="K22" s="309">
        <f>SUM(K18:K20)</f>
        <v>0</v>
      </c>
      <c r="L22" s="309">
        <f>SUM(L18:L20)</f>
        <v>0</v>
      </c>
      <c r="M22" s="309">
        <f>SUM(M18:M20)</f>
        <v>0</v>
      </c>
      <c r="N22" s="309">
        <f>SUM(N18:N20)</f>
        <v>0</v>
      </c>
      <c r="O22" s="309">
        <f>SUM(O18:O20)</f>
        <v>0</v>
      </c>
      <c r="Q22" s="363" t="s">
        <v>17</v>
      </c>
      <c r="S22" s="360">
        <f>SUM(S18:S21)</f>
        <v>164188.07937291902</v>
      </c>
      <c r="T22" s="360">
        <f>SUM(T18:T21)</f>
        <v>164188.07805589857</v>
      </c>
      <c r="U22" s="360">
        <f>SUM(U18:U21)</f>
        <v>164188.07844659995</v>
      </c>
      <c r="V22" s="360">
        <f>SUM(V18:V21)</f>
        <v>164188.07965189248</v>
      </c>
      <c r="W22" s="360">
        <f>SUM(W18:W21)</f>
        <v>164188.07920467108</v>
      </c>
      <c r="X22" s="360">
        <f>SUM(X18:X21)</f>
        <v>164188.07894639621</v>
      </c>
    </row>
    <row r="23" spans="1:24" x14ac:dyDescent="0.25">
      <c r="A23" s="584"/>
      <c r="B23" s="304" t="s">
        <v>18</v>
      </c>
      <c r="C23" s="307" t="s">
        <v>45</v>
      </c>
      <c r="D23" s="306">
        <f>J23+O23</f>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231.75503068007706</v>
      </c>
      <c r="T23" s="360">
        <f>_xll.Woodstock.Analyst.Xcel.UDFs.GetIndicatorValue($R23,"Toutes les strates",IntrantScenario!$B$7,IntrantScenario!$B$10,T$7)/5</f>
        <v>231.7550223349609</v>
      </c>
      <c r="U23" s="360">
        <f>_xll.Woodstock.Analyst.Xcel.UDFs.GetIndicatorValue($R23,"Toutes les strates",IntrantScenario!$B$7,IntrantScenario!$B$10,U$7)/5</f>
        <v>231.75501775010989</v>
      </c>
      <c r="V23" s="360">
        <f>_xll.Woodstock.Analyst.Xcel.UDFs.GetIndicatorValue($R23,"Toutes les strates",IntrantScenario!$B$7,IntrantScenario!$B$10,V$7)/5</f>
        <v>231.75501925335539</v>
      </c>
      <c r="W23" s="360">
        <f>_xll.Woodstock.Analyst.Xcel.UDFs.GetIndicatorValue($R23,"Toutes les strates",IntrantScenario!$B$7,IntrantScenario!$B$10,W$7)/5</f>
        <v>231.75501723679318</v>
      </c>
      <c r="X23" s="360">
        <f>_xll.Woodstock.Analyst.Xcel.UDFs.GetIndicatorValueAverage($R23,"Toutes les strates",IntrantScenario!$B$7,IntrantScenario!$B$10,"2","6")/5</f>
        <v>231.75502145105924</v>
      </c>
    </row>
    <row r="24" spans="1:24" x14ac:dyDescent="0.25">
      <c r="A24" s="584"/>
      <c r="B24" s="304" t="s">
        <v>19</v>
      </c>
      <c r="C24" s="307" t="s">
        <v>51</v>
      </c>
      <c r="D24" s="306">
        <f>J24+O24</f>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0</v>
      </c>
      <c r="T24" s="360">
        <f>_xll.Woodstock.Analyst.Xcel.UDFs.GetIndicatorValue($R24,"Toutes les strates",IntrantScenario!$B$7,IntrantScenario!$B$10,T$7)/5</f>
        <v>0</v>
      </c>
      <c r="U24" s="360">
        <f>_xll.Woodstock.Analyst.Xcel.UDFs.GetIndicatorValue($R24,"Toutes les strates",IntrantScenario!$B$7,IntrantScenario!$B$10,U$7)/5</f>
        <v>0</v>
      </c>
      <c r="V24" s="360">
        <f>_xll.Woodstock.Analyst.Xcel.UDFs.GetIndicatorValue($R24,"Toutes les strates",IntrantScenario!$B$7,IntrantScenario!$B$10,V$7)/5</f>
        <v>0</v>
      </c>
      <c r="W24" s="360">
        <f>_xll.Woodstock.Analyst.Xcel.UDFs.GetIndicatorValue($R24,"Toutes les strates",IntrantScenario!$B$7,IntrantScenario!$B$10,W$7)/5</f>
        <v>0</v>
      </c>
      <c r="X24" s="360">
        <f>_xll.Woodstock.Analyst.Xcel.UDFs.GetIndicatorValueAverage($R24,"Toutes les strates",IntrantScenario!$B$7,IntrantScenario!$B$10,"2","6")/5</f>
        <v>0</v>
      </c>
    </row>
    <row r="25" spans="1:24" x14ac:dyDescent="0.25">
      <c r="A25" s="584"/>
      <c r="B25" s="304" t="s">
        <v>20</v>
      </c>
      <c r="C25" s="307" t="s">
        <v>76</v>
      </c>
      <c r="D25" s="306">
        <f>J25+O25</f>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0</v>
      </c>
      <c r="T25" s="360">
        <f>(_xll.Woodstock.Analyst.Xcel.UDFs.GetIndicatorValue($R25,"Toutes les strates",IntrantScenario!$B$7,IntrantScenario!$B$10,T$7)/5)-T23-T24</f>
        <v>0</v>
      </c>
      <c r="U25" s="360">
        <f>(_xll.Woodstock.Analyst.Xcel.UDFs.GetIndicatorValue($R25,"Toutes les strates",IntrantScenario!$B$7,IntrantScenario!$B$10,U$7)/5)-U23-U24</f>
        <v>0</v>
      </c>
      <c r="V25" s="360">
        <f>(_xll.Woodstock.Analyst.Xcel.UDFs.GetIndicatorValue($R25,"Toutes les strates",IntrantScenario!$B$7,IntrantScenario!$B$10,V$7)/5)-V23-V24</f>
        <v>0</v>
      </c>
      <c r="W25" s="360">
        <f>(_xll.Woodstock.Analyst.Xcel.UDFs.GetIndicatorValue($R25,"Toutes les strates",IntrantScenario!$B$7,IntrantScenario!$B$10,W$7)/5)-W23-W24</f>
        <v>0</v>
      </c>
      <c r="X25" s="360">
        <f>(_xll.Woodstock.Analyst.Xcel.UDFs.GetIndicatorValueAverage($R25,"Toutes les strates",IntrantScenario!$B$7,IntrantScenario!$B$10,"2","6")/5)-X23-X24</f>
        <v>0</v>
      </c>
    </row>
    <row r="26" spans="1:24" x14ac:dyDescent="0.25">
      <c r="A26" s="584"/>
      <c r="B26" s="308" t="s">
        <v>21</v>
      </c>
      <c r="C26" s="308"/>
      <c r="D26" s="309">
        <f>J26+O26</f>
        <v>0</v>
      </c>
      <c r="E26" s="309">
        <f>SUM(E23:E25)</f>
        <v>0</v>
      </c>
      <c r="F26" s="309">
        <f>SUM(F23:F25)</f>
        <v>0</v>
      </c>
      <c r="G26" s="309">
        <f>SUM(G23:G25)</f>
        <v>0</v>
      </c>
      <c r="H26" s="309">
        <f>SUM(H23:H25)</f>
        <v>0</v>
      </c>
      <c r="I26" s="309">
        <f>SUM(I23:I25)</f>
        <v>0</v>
      </c>
      <c r="J26" s="309">
        <f>SUM(J23:J25)</f>
        <v>0</v>
      </c>
      <c r="K26" s="309">
        <f>SUM(K23:K25)</f>
        <v>0</v>
      </c>
      <c r="L26" s="309">
        <f>SUM(L23:L25)</f>
        <v>0</v>
      </c>
      <c r="M26" s="309">
        <f>SUM(M23:M25)</f>
        <v>0</v>
      </c>
      <c r="N26" s="309">
        <f>SUM(N23:N25)</f>
        <v>0</v>
      </c>
      <c r="O26" s="309">
        <f>SUM(O23:O25)</f>
        <v>0</v>
      </c>
      <c r="Q26" s="363" t="s">
        <v>21</v>
      </c>
      <c r="R26" s="359"/>
      <c r="S26" s="360">
        <f>SUM(S23:S25)</f>
        <v>231.75503068007706</v>
      </c>
      <c r="T26" s="360">
        <f>SUM(T23:T25)</f>
        <v>231.7550223349609</v>
      </c>
      <c r="U26" s="360">
        <f>SUM(U23:U25)</f>
        <v>231.75501775010989</v>
      </c>
      <c r="V26" s="360">
        <f>SUM(V23:V25)</f>
        <v>231.75501925335539</v>
      </c>
      <c r="W26" s="360">
        <f>SUM(W23:W25)</f>
        <v>231.75501723679318</v>
      </c>
      <c r="X26" s="360">
        <f>SUM(X23:X25)</f>
        <v>231.75502145105924</v>
      </c>
    </row>
    <row r="27" spans="1:24" x14ac:dyDescent="0.25">
      <c r="A27" s="312"/>
      <c r="B27" s="310" t="s">
        <v>22</v>
      </c>
      <c r="C27" s="310"/>
      <c r="D27" s="311">
        <f>J27+O27</f>
        <v>0</v>
      </c>
      <c r="E27" s="311">
        <f>E26+E22</f>
        <v>0</v>
      </c>
      <c r="F27" s="311">
        <f>F26+F22</f>
        <v>0</v>
      </c>
      <c r="G27" s="311">
        <f>G26+G22</f>
        <v>0</v>
      </c>
      <c r="H27" s="311">
        <f>H26+H22</f>
        <v>0</v>
      </c>
      <c r="I27" s="311">
        <f>I26+I22</f>
        <v>0</v>
      </c>
      <c r="J27" s="311">
        <f>J26+J22</f>
        <v>0</v>
      </c>
      <c r="K27" s="311">
        <f>K26+K22</f>
        <v>0</v>
      </c>
      <c r="L27" s="311">
        <f>L26+L22</f>
        <v>0</v>
      </c>
      <c r="M27" s="311">
        <f>M26+M22</f>
        <v>0</v>
      </c>
      <c r="N27" s="311">
        <f>N26+N22</f>
        <v>0</v>
      </c>
      <c r="O27" s="311">
        <f>O26+O22</f>
        <v>0</v>
      </c>
      <c r="Q27" s="363" t="s">
        <v>22</v>
      </c>
      <c r="S27" s="360">
        <f>S26+S22</f>
        <v>164419.83440359909</v>
      </c>
      <c r="T27" s="360">
        <f>T26+T22</f>
        <v>164419.83307823353</v>
      </c>
      <c r="U27" s="360">
        <f>U26+U22</f>
        <v>164419.83346435006</v>
      </c>
      <c r="V27" s="360">
        <f>V26+V22</f>
        <v>164419.83467114583</v>
      </c>
      <c r="W27" s="360">
        <f>W26+W22</f>
        <v>164419.83422190789</v>
      </c>
      <c r="X27" s="360">
        <f>X26+X22</f>
        <v>164419.83396784728</v>
      </c>
    </row>
    <row r="28" spans="1:24" x14ac:dyDescent="0.25">
      <c r="B28" s="312" t="s">
        <v>23</v>
      </c>
      <c r="C28" s="312"/>
      <c r="D28" s="311">
        <f>J28+O28</f>
        <v>0</v>
      </c>
      <c r="E28" s="313">
        <f>E27+E17</f>
        <v>0</v>
      </c>
      <c r="F28" s="313">
        <f>F27+F17</f>
        <v>0</v>
      </c>
      <c r="G28" s="313">
        <f>G27+G17</f>
        <v>0</v>
      </c>
      <c r="H28" s="313">
        <f>H27+H17</f>
        <v>0</v>
      </c>
      <c r="I28" s="313">
        <f>I27+I17</f>
        <v>0</v>
      </c>
      <c r="J28" s="313">
        <f>J27+J17</f>
        <v>0</v>
      </c>
      <c r="K28" s="313">
        <f>K27+K17</f>
        <v>0</v>
      </c>
      <c r="L28" s="313">
        <f>L27+L17</f>
        <v>0</v>
      </c>
      <c r="M28" s="313">
        <f>M27+M17</f>
        <v>0</v>
      </c>
      <c r="N28" s="313">
        <f>N27+N17</f>
        <v>0</v>
      </c>
      <c r="O28" s="313">
        <f>O27+O17</f>
        <v>0</v>
      </c>
      <c r="Q28" s="363" t="s">
        <v>23</v>
      </c>
      <c r="S28" s="360">
        <f>S27+S17</f>
        <v>759560.02163147763</v>
      </c>
      <c r="T28" s="360">
        <f>T27+T17</f>
        <v>759560.02261111955</v>
      </c>
      <c r="U28" s="360">
        <f>U27+U17</f>
        <v>759560.021882826</v>
      </c>
      <c r="V28" s="360">
        <f>V27+V17</f>
        <v>759560.0250562916</v>
      </c>
      <c r="W28" s="360">
        <f>W27+W17</f>
        <v>759560.02048234141</v>
      </c>
      <c r="X28" s="360">
        <f>X27+X17</f>
        <v>759560.02233281126</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164188.07937291902</v>
      </c>
      <c r="T29" s="360">
        <f>_xll.Woodstock.Analyst.Xcel.UDFs.GetIndicatorValue($R29,"Toutes les strates",IntrantScenario!$B$7,IntrantScenario!$B$10,T$7)/5</f>
        <v>164188.07805589857</v>
      </c>
      <c r="U29" s="360">
        <f>_xll.Woodstock.Analyst.Xcel.UDFs.GetIndicatorValue($R29,"Toutes les strates",IntrantScenario!$B$7,IntrantScenario!$B$10,U$7)/5</f>
        <v>164188.07844659995</v>
      </c>
      <c r="V29" s="360">
        <f>_xll.Woodstock.Analyst.Xcel.UDFs.GetIndicatorValue($R29,"Toutes les strates",IntrantScenario!$B$7,IntrantScenario!$B$10,V$7)/5</f>
        <v>164188.07965189248</v>
      </c>
      <c r="W29" s="360">
        <f>_xll.Woodstock.Analyst.Xcel.UDFs.GetIndicatorValue($R29,"Toutes les strates",IntrantScenario!$B$7,IntrantScenario!$B$10,W$7)/5</f>
        <v>164188.07920467108</v>
      </c>
      <c r="X29" s="360">
        <f>_xll.Woodstock.Analyst.Xcel.UDFs.GetIndicatorValueAverage($R29,"Toutes les strates",IntrantScenario!$B$7,IntrantScenario!$B$10,"2","6")/5</f>
        <v>164188.07894639621</v>
      </c>
    </row>
    <row r="30" spans="1:24" x14ac:dyDescent="0.25">
      <c r="B30" s="2"/>
      <c r="C30" s="2"/>
      <c r="D30" s="508"/>
      <c r="R30" s="359" t="s">
        <v>770</v>
      </c>
      <c r="S30" s="360">
        <f>_xll.Woodstock.Analyst.Xcel.UDFs.GetIndicatorValue($R30,"Toutes les strates",IntrantScenario!$B$7,IntrantScenario!$B$10,S$7)/5</f>
        <v>593052.47726867627</v>
      </c>
      <c r="T30" s="360">
        <f>_xll.Woodstock.Analyst.Xcel.UDFs.GetIndicatorValue($R30,"Toutes les strates",IntrantScenario!$B$7,IntrantScenario!$B$10,T$7)/5</f>
        <v>593052.47620826343</v>
      </c>
      <c r="U30" s="360">
        <f>_xll.Woodstock.Analyst.Xcel.UDFs.GetIndicatorValue($R30,"Toutes les strates",IntrantScenario!$B$7,IntrantScenario!$B$10,U$7)/5</f>
        <v>593052.4773976705</v>
      </c>
      <c r="V30" s="360">
        <f>_xll.Woodstock.Analyst.Xcel.UDFs.GetIndicatorValue($R30,"Toutes les strates",IntrantScenario!$B$7,IntrantScenario!$B$10,V$7)/5</f>
        <v>593052.47879059357</v>
      </c>
      <c r="W30" s="360">
        <f>_xll.Woodstock.Analyst.Xcel.UDFs.GetIndicatorValue($R30,"Toutes les strates",IntrantScenario!$B$7,IntrantScenario!$B$10,W$7)/5</f>
        <v>593052.48469741282</v>
      </c>
      <c r="X30" s="360">
        <f>_xll.Woodstock.Analyst.Xcel.UDFs.GetIndicatorValueAverage($R30,"Toutes les strates",IntrantScenario!$B$7,IntrantScenario!$B$10,"2","6")/5</f>
        <v>593052.47887252329</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D1" zoomScaleNormal="100" workbookViewId="0">
      <selection activeCell="AW15" sqref="AW15"/>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08451.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08451.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08451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zoomScaleNormal="100" zoomScaleSheetLayoutView="70" workbookViewId="0">
      <selection activeCell="N3" sqref="N3"/>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08451.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1603.9756694236762</v>
      </c>
      <c r="E8" s="63">
        <f>IFERROR(VLOOKUP($B8&amp;"-"&amp;E$7,Intrants_GTYF,VLOOKUP($A$4,Periode,2,FALSE),FALSE),0)</f>
        <v>1912.986608983967</v>
      </c>
      <c r="F8" s="63">
        <f>IFERROR(VLOOKUP($B8&amp;"-"&amp;F$7,Intrants_GTYF,VLOOKUP($A$4,Periode,2,FALSE),FALSE),0)</f>
        <v>322.81567244105804</v>
      </c>
      <c r="G8" s="63">
        <f>IFERROR(VLOOKUP($B8&amp;"-"&amp;G$7,Intrants_GTYF,VLOOKUP($A$4,Periode,2,FALSE),FALSE),0)</f>
        <v>17.30218153082664</v>
      </c>
      <c r="H8" s="63">
        <f>IFERROR(VLOOKUP($B8&amp;"-"&amp;H$7,Intrants_GTYF,VLOOKUP($A$4,Periode,2,FALSE),FALSE),0)</f>
        <v>3857.0801827585105</v>
      </c>
      <c r="I8" s="63">
        <f>IFERROR(VLOOKUP($B8&amp;"-"&amp;I$7,Intrants_GTYF,VLOOKUP($A$4,Periode,2,FALSE),FALSE),0)</f>
        <v>8.6518667654593351</v>
      </c>
      <c r="J8" s="63">
        <f>IFERROR(VLOOKUP($B8&amp;"-"&amp;J$7,Intrants_GTYF,VLOOKUP($A$4,Periode,2,FALSE),FALSE),0)</f>
        <v>0</v>
      </c>
      <c r="K8" s="63">
        <f>IFERROR(VLOOKUP($B8&amp;"-"&amp;K$7,Intrants_GTYF,VLOOKUP($A$4,Periode,2,FALSE),FALSE),0)</f>
        <v>53.426150975343866</v>
      </c>
      <c r="L8" s="63">
        <f>I8+J8+K8</f>
        <v>62.078017740803205</v>
      </c>
      <c r="M8" s="63">
        <f>H8+L8</f>
        <v>3919.1582004993138</v>
      </c>
      <c r="N8" s="63">
        <f>IFERROR(VLOOKUP($B8&amp;"-"&amp;N$7,Intrants_GTYF,VLOOKUP($A$4,Periode,2,FALSE),FALSE),0)</f>
        <v>7127.4698271508805</v>
      </c>
      <c r="O8" s="63">
        <f>IFERROR(VLOOKUP($B8&amp;"-"&amp;O$7,Intrants_GTYF,VLOOKUP($A$4,Periode,2,FALSE),FALSE),0)</f>
        <v>2008.8260367805669</v>
      </c>
      <c r="P8" s="63">
        <f>IFERROR(VLOOKUP($B8&amp;"-"&amp;P$7,Intrants_GTYF,VLOOKUP($A$4,Periode,2,FALSE),FALSE),0)</f>
        <v>223.36418231535725</v>
      </c>
      <c r="Q8" s="64">
        <f>R8-N8-O8-P8</f>
        <v>-1.6873203719569574E-5</v>
      </c>
      <c r="R8" s="63">
        <f>IFERROR(VLOOKUP($B8&amp;"-"&amp;R$7,Intrants_GTYF,VLOOKUP($A$4,Periode,2,FALSE),FALSE),0)</f>
        <v>9359.660029373601</v>
      </c>
      <c r="S8" s="63">
        <f>IFERROR(VLOOKUP($B8&amp;"-"&amp;S$7,Intrants_GTYF,VLOOKUP($A$4,Periode,2,FALSE),FALSE),0)</f>
        <v>213.14767472887485</v>
      </c>
      <c r="T8" s="63">
        <f>IFERROR(VLOOKUP($B8&amp;"-"&amp;T$7,Intrants_GTYF,VLOOKUP($A$4,Periode,2,FALSE),FALSE),0)</f>
        <v>0</v>
      </c>
      <c r="U8" s="64">
        <f>V8-S8-T8</f>
        <v>0</v>
      </c>
      <c r="V8" s="63">
        <f>IFERROR(VLOOKUP($B8&amp;"-"&amp;V$7,Intrants_GTYF,VLOOKUP($A$4,Periode,2,FALSE),FALSE),0)</f>
        <v>213.14767472887485</v>
      </c>
      <c r="W8" s="63">
        <f>V8+R8+M8</f>
        <v>13491.96590460179</v>
      </c>
    </row>
    <row r="9" spans="1:23" x14ac:dyDescent="0.25">
      <c r="A9" s="66" t="s">
        <v>30</v>
      </c>
      <c r="B9" s="66" t="s">
        <v>120</v>
      </c>
      <c r="C9" s="67" t="str">
        <f>UPPER($C$8&amp;"_"&amp;$B9)</f>
        <v>FCTYF_BOP_BP</v>
      </c>
      <c r="D9" s="65">
        <f>IFERROR(VLOOKUP($C9&amp;"_"&amp;D$7,Data_TYF,VLOOKUP($A$4,Periode,2,FALSE),FALSE),0)</f>
        <v>1603.9756694236762</v>
      </c>
      <c r="E9" s="65">
        <f>IFERROR(VLOOKUP($C9&amp;"_"&amp;E$7,Data_TYF,VLOOKUP($A$4,Periode,2,FALSE),FALSE),0)</f>
        <v>1912.986608983967</v>
      </c>
      <c r="F9" s="65">
        <f>IFERROR(VLOOKUP($C9&amp;"_"&amp;F$7,Data_TYF,VLOOKUP($A$4,Periode,2,FALSE),FALSE),0)</f>
        <v>322.81567244105804</v>
      </c>
      <c r="G9" s="65">
        <f>IFERROR(VLOOKUP($C9&amp;"_"&amp;G$7,Data_TYF,VLOOKUP($A$4,Periode,2,FALSE),FALSE),0)</f>
        <v>17.30218153082664</v>
      </c>
      <c r="H9" s="65">
        <f>IFERROR(VLOOKUP($C9&amp;"_"&amp;H$7,Data_TYF,VLOOKUP($A$4,Periode,2,FALSE),FALSE),0)</f>
        <v>3857.0801827585105</v>
      </c>
      <c r="I9" s="65">
        <f>IFERROR(VLOOKUP($C9&amp;"_"&amp;I$7,Data_TYF,VLOOKUP($A$4,Periode,2,FALSE),FALSE),0)</f>
        <v>8.6518667654593351</v>
      </c>
      <c r="J9" s="65">
        <f>IFERROR(VLOOKUP($C9&amp;"_"&amp;J$7,Data_TYF,VLOOKUP($A$4,Periode,2,FALSE),FALSE),0)</f>
        <v>0</v>
      </c>
      <c r="K9" s="65">
        <f>IFERROR(VLOOKUP($C9&amp;"_"&amp;K$7,Data_TYF,VLOOKUP($A$4,Periode,2,FALSE),FALSE),0)</f>
        <v>53.426150975343866</v>
      </c>
      <c r="L9" s="65">
        <f>I9+J9+K9</f>
        <v>62.078017740803205</v>
      </c>
      <c r="M9" s="65">
        <f>H9+L9</f>
        <v>3919.1582004993138</v>
      </c>
      <c r="N9" s="65">
        <f>IFERROR(VLOOKUP($C9&amp;"_"&amp;N$7,Data_TYF,VLOOKUP($A$4,Periode,2,FALSE),FALSE),0)</f>
        <v>7127.4698271508805</v>
      </c>
      <c r="O9" s="65">
        <f>IFERROR(VLOOKUP($C9&amp;"_"&amp;O$7,Data_TYF,VLOOKUP($A$4,Periode,2,FALSE),FALSE),0)</f>
        <v>2008.8260367805669</v>
      </c>
      <c r="P9" s="65">
        <f>IFERROR(VLOOKUP($C9&amp;"_"&amp;P$7,Data_TYF,VLOOKUP($A$4,Periode,2,FALSE),FALSE),0)</f>
        <v>223.36418231535725</v>
      </c>
      <c r="Q9" s="56">
        <f>R9-N9-O9-P9</f>
        <v>-1.6873203719569574E-5</v>
      </c>
      <c r="R9" s="65">
        <f>IFERROR(VLOOKUP($C9&amp;"_"&amp;R$7,Data_TYF,VLOOKUP($A$4,Periode,2,FALSE),FALSE),0)</f>
        <v>9359.660029373601</v>
      </c>
      <c r="S9" s="65">
        <f>IFERROR(VLOOKUP($C9&amp;"_"&amp;S$7,Data_TYF,VLOOKUP($A$4,Periode,2,FALSE),FALSE),0)</f>
        <v>213.14767472887485</v>
      </c>
      <c r="T9" s="65">
        <f>IFERROR(VLOOKUP($C9&amp;"_"&amp;T$7,Data_TYF,VLOOKUP($A$4,Periode,2,FALSE),FALSE),0)</f>
        <v>0</v>
      </c>
      <c r="U9" s="56">
        <f>V9-S9-T9</f>
        <v>0</v>
      </c>
      <c r="V9" s="65">
        <f>IFERROR(VLOOKUP($C9&amp;"_"&amp;V$7,Data_TYF,VLOOKUP($A$4,Periode,2,FALSE),FALSE),0)</f>
        <v>213.14767472887485</v>
      </c>
      <c r="W9" s="65">
        <f>V9+R9+M9</f>
        <v>13491.96590460179</v>
      </c>
    </row>
    <row r="10" spans="1:23" x14ac:dyDescent="0.25">
      <c r="A10" s="66" t="s">
        <v>155</v>
      </c>
      <c r="B10" s="66" t="s">
        <v>156</v>
      </c>
      <c r="C10" s="67" t="str">
        <f>UPPER($C$8&amp;"_"&amp;$B10)</f>
        <v>FCTYF_BOP_BPFI</v>
      </c>
      <c r="D10" s="65">
        <f>IFERROR(VLOOKUP($C10&amp;"_"&amp;D$7,Data_TYF,VLOOKUP($A$4,Periode,2,FALSE),FALSE),0)</f>
        <v>0</v>
      </c>
      <c r="E10" s="65">
        <f>IFERROR(VLOOKUP($C10&amp;"_"&amp;E$7,Data_TYF,VLOOKUP($A$4,Periode,2,FALSE),FALSE),0)</f>
        <v>0</v>
      </c>
      <c r="F10" s="65">
        <f>IFERROR(VLOOKUP($C10&amp;"_"&amp;F$7,Data_TYF,VLOOKUP($A$4,Periode,2,FALSE),FALSE),0)</f>
        <v>0</v>
      </c>
      <c r="G10" s="65">
        <f>IFERROR(VLOOKUP($C10&amp;"_"&amp;G$7,Data_TYF,VLOOKUP($A$4,Periode,2,FALSE),FALSE),0)</f>
        <v>0</v>
      </c>
      <c r="H10" s="65">
        <f>IFERROR(VLOOKUP($C10&amp;"_"&amp;H$7,Data_TYF,VLOOKUP($A$4,Periode,2,FALSE),FALSE),0)</f>
        <v>0</v>
      </c>
      <c r="I10" s="65">
        <f>IFERROR(VLOOKUP($C10&amp;"_"&amp;I$7,Data_TYF,VLOOKUP($A$4,Periode,2,FALSE),FALSE),0)</f>
        <v>0</v>
      </c>
      <c r="J10" s="65">
        <f>IFERROR(VLOOKUP($C10&amp;"_"&amp;J$7,Data_TYF,VLOOKUP($A$4,Periode,2,FALSE),FALSE),0)</f>
        <v>0</v>
      </c>
      <c r="K10" s="65">
        <f>IFERROR(VLOOKUP($C10&amp;"_"&amp;K$7,Data_TYF,VLOOKUP($A$4,Periode,2,FALSE),FALSE),0)</f>
        <v>0</v>
      </c>
      <c r="L10" s="65">
        <f>I10+J10+K10</f>
        <v>0</v>
      </c>
      <c r="M10" s="65">
        <f>H10+L10</f>
        <v>0</v>
      </c>
      <c r="N10" s="65">
        <f>IFERROR(VLOOKUP($C10&amp;"_"&amp;N$7,Data_TYF,VLOOKUP($A$4,Periode,2,FALSE),FALSE),0)</f>
        <v>0</v>
      </c>
      <c r="O10" s="65">
        <f>IFERROR(VLOOKUP($C10&amp;"_"&amp;O$7,Data_TYF,VLOOKUP($A$4,Periode,2,FALSE),FALSE),0)</f>
        <v>0</v>
      </c>
      <c r="P10" s="65">
        <f>IFERROR(VLOOKUP($C10&amp;"_"&amp;P$7,Data_TYF,VLOOKUP($A$4,Periode,2,FALSE),FALSE),0)</f>
        <v>0</v>
      </c>
      <c r="Q10" s="56">
        <f>R10-N10-O10-P10</f>
        <v>0</v>
      </c>
      <c r="R10" s="65">
        <f>IFERROR(VLOOKUP($C10&amp;"_"&amp;R$7,Data_TYF,VLOOKUP($A$4,Periode,2,FALSE),FALSE),0)</f>
        <v>0</v>
      </c>
      <c r="S10" s="65">
        <f>IFERROR(VLOOKUP($C10&amp;"_"&amp;S$7,Data_TYF,VLOOKUP($A$4,Periode,2,FALSE),FALSE),0)</f>
        <v>0</v>
      </c>
      <c r="T10" s="65">
        <f>IFERROR(VLOOKUP($C10&amp;"_"&amp;T$7,Data_TYF,VLOOKUP($A$4,Periode,2,FALSE),FALSE),0)</f>
        <v>0</v>
      </c>
      <c r="U10" s="56">
        <f>V10-S10-T10</f>
        <v>0</v>
      </c>
      <c r="V10" s="65">
        <f>IFERROR(VLOOKUP($C10&amp;"_"&amp;V$7,Data_TYF,VLOOKUP($A$4,Periode,2,FALSE),FALSE),0)</f>
        <v>0</v>
      </c>
      <c r="W10" s="65">
        <f>V10+R10+M10</f>
        <v>0</v>
      </c>
    </row>
    <row r="11" spans="1:23" x14ac:dyDescent="0.25">
      <c r="A11" s="66" t="s">
        <v>157</v>
      </c>
      <c r="B11" s="66" t="s">
        <v>158</v>
      </c>
      <c r="C11" s="67" t="str">
        <f>UPPER($C$8&amp;"_"&amp;$B11)</f>
        <v>FCTYF_BOP_BPFT</v>
      </c>
      <c r="D11" s="65">
        <f>IFERROR(VLOOKUP($C11&amp;"_"&amp;D$7,Data_TYF,VLOOKUP($A$4,Periode,2,FALSE),FALSE),0)</f>
        <v>0</v>
      </c>
      <c r="E11" s="65">
        <f>IFERROR(VLOOKUP($C11&amp;"_"&amp;E$7,Data_TYF,VLOOKUP($A$4,Periode,2,FALSE),FALSE),0)</f>
        <v>0</v>
      </c>
      <c r="F11" s="65">
        <f>IFERROR(VLOOKUP($C11&amp;"_"&amp;F$7,Data_TYF,VLOOKUP($A$4,Periode,2,FALSE),FALSE),0)</f>
        <v>0</v>
      </c>
      <c r="G11" s="65">
        <f>IFERROR(VLOOKUP($C11&amp;"_"&amp;G$7,Data_TYF,VLOOKUP($A$4,Periode,2,FALSE),FALSE),0)</f>
        <v>0</v>
      </c>
      <c r="H11" s="65">
        <f>IFERROR(VLOOKUP($C11&amp;"_"&amp;H$7,Data_TYF,VLOOKUP($A$4,Periode,2,FALSE),FALSE),0)</f>
        <v>0</v>
      </c>
      <c r="I11" s="65">
        <f>IFERROR(VLOOKUP($C11&amp;"_"&amp;I$7,Data_TYF,VLOOKUP($A$4,Periode,2,FALSE),FALSE),0)</f>
        <v>0</v>
      </c>
      <c r="J11" s="65">
        <f>IFERROR(VLOOKUP($C11&amp;"_"&amp;J$7,Data_TYF,VLOOKUP($A$4,Periode,2,FALSE),FALSE),0)</f>
        <v>0</v>
      </c>
      <c r="K11" s="65">
        <f>IFERROR(VLOOKUP($C11&amp;"_"&amp;K$7,Data_TYF,VLOOKUP($A$4,Periode,2,FALSE),FALSE),0)</f>
        <v>0</v>
      </c>
      <c r="L11" s="65">
        <f>I11+J11+K11</f>
        <v>0</v>
      </c>
      <c r="M11" s="65">
        <f>H11+L11</f>
        <v>0</v>
      </c>
      <c r="N11" s="65">
        <f>IFERROR(VLOOKUP($C11&amp;"_"&amp;N$7,Data_TYF,VLOOKUP($A$4,Periode,2,FALSE),FALSE),0)</f>
        <v>0</v>
      </c>
      <c r="O11" s="65">
        <f>IFERROR(VLOOKUP($C11&amp;"_"&amp;O$7,Data_TYF,VLOOKUP($A$4,Periode,2,FALSE),FALSE),0)</f>
        <v>0</v>
      </c>
      <c r="P11" s="65">
        <f>IFERROR(VLOOKUP($C11&amp;"_"&amp;P$7,Data_TYF,VLOOKUP($A$4,Periode,2,FALSE),FALSE),0)</f>
        <v>0</v>
      </c>
      <c r="Q11" s="56">
        <f>R11-N11-O11-P11</f>
        <v>0</v>
      </c>
      <c r="R11" s="65">
        <f>IFERROR(VLOOKUP($C11&amp;"_"&amp;R$7,Data_TYF,VLOOKUP($A$4,Periode,2,FALSE),FALSE),0)</f>
        <v>0</v>
      </c>
      <c r="S11" s="65">
        <f>IFERROR(VLOOKUP($C11&amp;"_"&amp;S$7,Data_TYF,VLOOKUP($A$4,Periode,2,FALSE),FALSE),0)</f>
        <v>0</v>
      </c>
      <c r="T11" s="65">
        <f>IFERROR(VLOOKUP($C11&amp;"_"&amp;T$7,Data_TYF,VLOOKUP($A$4,Periode,2,FALSE),FALSE),0)</f>
        <v>0</v>
      </c>
      <c r="U11" s="56">
        <f>V11-S11-T11</f>
        <v>0</v>
      </c>
      <c r="V11" s="65">
        <f>IFERROR(VLOOKUP($C11&amp;"_"&amp;V$7,Data_TYF,VLOOKUP($A$4,Periode,2,FALSE),FALSE),0)</f>
        <v>0</v>
      </c>
      <c r="W11" s="65">
        <f>V11+R11+M11</f>
        <v>0</v>
      </c>
    </row>
    <row r="12" spans="1:23" x14ac:dyDescent="0.25">
      <c r="A12" s="36" t="s">
        <v>35</v>
      </c>
      <c r="B12" s="36" t="s">
        <v>123</v>
      </c>
      <c r="C12" s="36" t="s">
        <v>808</v>
      </c>
      <c r="D12" s="63">
        <f>IFERROR(VLOOKUP($B12&amp;"-"&amp;D$7,Data_GTYF,VLOOKUP($A$4,Periode,2,FALSE),FALSE),0)</f>
        <v>709.4339374867792</v>
      </c>
      <c r="E12" s="63">
        <f>IFERROR(VLOOKUP($B12&amp;"-"&amp;E$7,Intrants_GTYF,VLOOKUP($A$4,Periode,2,FALSE),FALSE),0)</f>
        <v>898.82199986266482</v>
      </c>
      <c r="F12" s="63">
        <f>IFERROR(VLOOKUP($B12&amp;"-"&amp;F$7,Intrants_GTYF,VLOOKUP($A$4,Periode,2,FALSE),FALSE),0)</f>
        <v>320.47312542088218</v>
      </c>
      <c r="G12" s="63">
        <f>IFERROR(VLOOKUP($B12&amp;"-"&amp;G$7,Intrants_GTYF,VLOOKUP($A$4,Periode,2,FALSE),FALSE),0)</f>
        <v>5.2226051437302283</v>
      </c>
      <c r="H12" s="63">
        <f>IFERROR(VLOOKUP($B12&amp;"-"&amp;H$7,Intrants_GTYF,VLOOKUP($A$4,Periode,2,FALSE),FALSE),0)</f>
        <v>1933.951702343388</v>
      </c>
      <c r="I12" s="63">
        <f>IFERROR(VLOOKUP($B12&amp;"-"&amp;I$7,Intrants_GTYF,VLOOKUP($A$4,Periode,2,FALSE),FALSE),0)</f>
        <v>0</v>
      </c>
      <c r="J12" s="63">
        <f>IFERROR(VLOOKUP($B12&amp;"-"&amp;J$7,Intrants_GTYF,VLOOKUP($A$4,Periode,2,FALSE),FALSE),0)</f>
        <v>0</v>
      </c>
      <c r="K12" s="63">
        <f>IFERROR(VLOOKUP($B12&amp;"-"&amp;K$7,Intrants_GTYF,VLOOKUP($A$4,Periode,2,FALSE),FALSE),0)</f>
        <v>0</v>
      </c>
      <c r="L12" s="63">
        <f>I12+J12+K12</f>
        <v>0</v>
      </c>
      <c r="M12" s="63">
        <f>H12+L12</f>
        <v>1933.951702343388</v>
      </c>
      <c r="N12" s="63">
        <f>IFERROR(VLOOKUP($B12&amp;"-"&amp;N$7,Intrants_GTYF,VLOOKUP($A$4,Periode,2,FALSE),FALSE),0)</f>
        <v>1492.8681869146963</v>
      </c>
      <c r="O12" s="63">
        <f>IFERROR(VLOOKUP($B12&amp;"-"&amp;O$7,Intrants_GTYF,VLOOKUP($A$4,Periode,2,FALSE),FALSE),0)</f>
        <v>532.31876472589806</v>
      </c>
      <c r="P12" s="63">
        <f>IFERROR(VLOOKUP($B12&amp;"-"&amp;P$7,Intrants_GTYF,VLOOKUP($A$4,Periode,2,FALSE),FALSE),0)</f>
        <v>170.65542379160183</v>
      </c>
      <c r="Q12" s="64">
        <f>R12-N12-O12-P12</f>
        <v>-3.2007420941226883E-5</v>
      </c>
      <c r="R12" s="63">
        <f>IFERROR(VLOOKUP($B12&amp;"-"&amp;R$7,Intrants_GTYF,VLOOKUP($A$4,Periode,2,FALSE),FALSE),0)</f>
        <v>2195.8423434247752</v>
      </c>
      <c r="S12" s="63">
        <f>IFERROR(VLOOKUP($B12&amp;"-"&amp;S$7,Intrants_GTYF,VLOOKUP($A$4,Periode,2,FALSE),FALSE),0)</f>
        <v>0</v>
      </c>
      <c r="T12" s="63">
        <f>IFERROR(VLOOKUP($B12&amp;"-"&amp;T$7,Intrants_GTYF,VLOOKUP($A$4,Periode,2,FALSE),FALSE),0)</f>
        <v>0</v>
      </c>
      <c r="U12" s="64">
        <f>V12-S12-T12</f>
        <v>0</v>
      </c>
      <c r="V12" s="63">
        <f>IFERROR(VLOOKUP($B12&amp;"-"&amp;V$7,Intrants_GTYF,VLOOKUP($A$4,Periode,2,FALSE),FALSE),0)</f>
        <v>0</v>
      </c>
      <c r="W12" s="63">
        <f>V12+R12+M12</f>
        <v>4129.7940457681634</v>
      </c>
    </row>
    <row r="13" spans="1:23" x14ac:dyDescent="0.25">
      <c r="A13" s="66" t="s">
        <v>35</v>
      </c>
      <c r="B13" s="94" t="s">
        <v>122</v>
      </c>
      <c r="C13" s="67" t="str">
        <f>UPPER($C$12&amp;"_"&amp;$B13)</f>
        <v>FCTYF_BOP_R_BPRX</v>
      </c>
      <c r="D13" s="65">
        <f>IFERROR(VLOOKUP($C13&amp;"_"&amp;D$7,Data_TYF,VLOOKUP($A$4,Periode,2,FALSE),FALSE),0)</f>
        <v>709.4339374867792</v>
      </c>
      <c r="E13" s="65">
        <f>IFERROR(VLOOKUP($C13&amp;"_"&amp;E$7,Data_TYF,VLOOKUP($A$4,Periode,2,FALSE),FALSE),0)</f>
        <v>898.82199986266482</v>
      </c>
      <c r="F13" s="65">
        <f>IFERROR(VLOOKUP($C13&amp;"_"&amp;F$7,Data_TYF,VLOOKUP($A$4,Periode,2,FALSE),FALSE),0)</f>
        <v>320.47312542088218</v>
      </c>
      <c r="G13" s="65">
        <f>IFERROR(VLOOKUP($C13&amp;"_"&amp;G$7,Data_TYF,VLOOKUP($A$4,Periode,2,FALSE),FALSE),0)</f>
        <v>5.2226051437302283</v>
      </c>
      <c r="H13" s="65">
        <f>IFERROR(VLOOKUP($C13&amp;"_"&amp;H$7,Data_TYF,VLOOKUP($A$4,Periode,2,FALSE),FALSE),0)</f>
        <v>1933.951702343388</v>
      </c>
      <c r="I13" s="65">
        <f>IFERROR(VLOOKUP($C13&amp;"_"&amp;I$7,Data_TYF,VLOOKUP($A$4,Periode,2,FALSE),FALSE),0)</f>
        <v>0</v>
      </c>
      <c r="J13" s="65">
        <f>IFERROR(VLOOKUP($C13&amp;"_"&amp;J$7,Data_TYF,VLOOKUP($A$4,Periode,2,FALSE),FALSE),0)</f>
        <v>0</v>
      </c>
      <c r="K13" s="65">
        <f>IFERROR(VLOOKUP($C13&amp;"_"&amp;K$7,Data_TYF,VLOOKUP($A$4,Periode,2,FALSE),FALSE),0)</f>
        <v>0</v>
      </c>
      <c r="L13" s="65">
        <f>I13+J13+K13</f>
        <v>0</v>
      </c>
      <c r="M13" s="65">
        <f>H13+L13</f>
        <v>1933.951702343388</v>
      </c>
      <c r="N13" s="65">
        <f>IFERROR(VLOOKUP($C13&amp;"_"&amp;N$7,Data_TYF,VLOOKUP($A$4,Periode,2,FALSE),FALSE),0)</f>
        <v>1492.8681869146963</v>
      </c>
      <c r="O13" s="65">
        <f>IFERROR(VLOOKUP($C13&amp;"_"&amp;O$7,Data_TYF,VLOOKUP($A$4,Periode,2,FALSE),FALSE),0)</f>
        <v>532.31876472589806</v>
      </c>
      <c r="P13" s="65">
        <f>IFERROR(VLOOKUP($C13&amp;"_"&amp;P$7,Data_TYF,VLOOKUP($A$4,Periode,2,FALSE),FALSE),0)</f>
        <v>170.65542379160183</v>
      </c>
      <c r="Q13" s="56">
        <f>R13-N13-O13-P13</f>
        <v>-3.2007420941226883E-5</v>
      </c>
      <c r="R13" s="65">
        <f>IFERROR(VLOOKUP($C13&amp;"_"&amp;R$7,Data_TYF,VLOOKUP($A$4,Periode,2,FALSE),FALSE),0)</f>
        <v>2195.8423434247752</v>
      </c>
      <c r="S13" s="65">
        <f>IFERROR(VLOOKUP($C13&amp;"_"&amp;S$7,Data_TYF,VLOOKUP($A$4,Periode,2,FALSE),FALSE),0)</f>
        <v>0</v>
      </c>
      <c r="T13" s="65">
        <f>IFERROR(VLOOKUP($C13&amp;"_"&amp;T$7,Data_TYF,VLOOKUP($A$4,Periode,2,FALSE),FALSE),0)</f>
        <v>0</v>
      </c>
      <c r="U13" s="56">
        <f>V13-S13-T13</f>
        <v>0</v>
      </c>
      <c r="V13" s="65">
        <f>IFERROR(VLOOKUP($C13&amp;"_"&amp;V$7,Data_TYF,VLOOKUP($A$4,Periode,2,FALSE),FALSE),0)</f>
        <v>0</v>
      </c>
      <c r="W13" s="65">
        <f>V13+R13+M13</f>
        <v>4129.7940457681634</v>
      </c>
    </row>
    <row r="14" spans="1:23" x14ac:dyDescent="0.25">
      <c r="A14" s="36" t="s">
        <v>32</v>
      </c>
      <c r="B14" s="36" t="s">
        <v>79</v>
      </c>
      <c r="C14" s="36" t="s">
        <v>503</v>
      </c>
      <c r="D14" s="63">
        <f>IFERROR(VLOOKUP($B14&amp;"-"&amp;D$7,Data_GTYF,VLOOKUP($A$4,Periode,2,FALSE),FALSE),0)</f>
        <v>26337.761471982103</v>
      </c>
      <c r="E14" s="63">
        <f>IFERROR(VLOOKUP($B14&amp;"-"&amp;E$7,Intrants_GTYF,VLOOKUP($A$4,Periode,2,FALSE),FALSE),0)</f>
        <v>235613.14524978385</v>
      </c>
      <c r="F14" s="63">
        <f>IFERROR(VLOOKUP($B14&amp;"-"&amp;F$7,Intrants_GTYF,VLOOKUP($A$4,Periode,2,FALSE),FALSE),0)</f>
        <v>50626.801408933774</v>
      </c>
      <c r="G14" s="63">
        <f>IFERROR(VLOOKUP($B14&amp;"-"&amp;G$7,Intrants_GTYF,VLOOKUP($A$4,Periode,2,FALSE),FALSE),0)</f>
        <v>10467.793430937159</v>
      </c>
      <c r="H14" s="63">
        <f>IFERROR(VLOOKUP($B14&amp;"-"&amp;H$7,Intrants_GTYF,VLOOKUP($A$4,Periode,2,FALSE),FALSE),0)</f>
        <v>323045.50036924623</v>
      </c>
      <c r="I14" s="63">
        <f>IFERROR(VLOOKUP($B14&amp;"-"&amp;I$7,Intrants_GTYF,VLOOKUP($A$4,Periode,2,FALSE),FALSE),0)</f>
        <v>617.33214589905378</v>
      </c>
      <c r="J14" s="63">
        <f>IFERROR(VLOOKUP($B14&amp;"-"&amp;J$7,Intrants_GTYF,VLOOKUP($A$4,Periode,2,FALSE),FALSE),0)</f>
        <v>0</v>
      </c>
      <c r="K14" s="63">
        <f>IFERROR(VLOOKUP($B14&amp;"-"&amp;K$7,Intrants_GTYF,VLOOKUP($A$4,Periode,2,FALSE),FALSE),0)</f>
        <v>293.4142893848458</v>
      </c>
      <c r="L14" s="63">
        <f>I14+J14+K14</f>
        <v>910.74643528389959</v>
      </c>
      <c r="M14" s="63">
        <f>H14+L14</f>
        <v>323956.24680453015</v>
      </c>
      <c r="N14" s="63">
        <f>IFERROR(VLOOKUP($B14&amp;"-"&amp;N$7,Intrants_GTYF,VLOOKUP($A$4,Periode,2,FALSE),FALSE),0)</f>
        <v>11984.054034691228</v>
      </c>
      <c r="O14" s="63">
        <f>IFERROR(VLOOKUP($B14&amp;"-"&amp;O$7,Intrants_GTYF,VLOOKUP($A$4,Periode,2,FALSE),FALSE),0)</f>
        <v>11807.633199831782</v>
      </c>
      <c r="P14" s="63">
        <f>IFERROR(VLOOKUP($B14&amp;"-"&amp;P$7,Intrants_GTYF,VLOOKUP($A$4,Periode,2,FALSE),FALSE),0)</f>
        <v>331.62120888213019</v>
      </c>
      <c r="Q14" s="64">
        <f>R14-N14-O14-P14</f>
        <v>-7.4370725883454725E-5</v>
      </c>
      <c r="R14" s="63">
        <f>IFERROR(VLOOKUP($B14&amp;"-"&amp;R$7,Intrants_GTYF,VLOOKUP($A$4,Periode,2,FALSE),FALSE),0)</f>
        <v>24123.308369034414</v>
      </c>
      <c r="S14" s="63">
        <f>IFERROR(VLOOKUP($B14&amp;"-"&amp;S$7,Intrants_GTYF,VLOOKUP($A$4,Periode,2,FALSE),FALSE),0)</f>
        <v>16.167214615910016</v>
      </c>
      <c r="T14" s="63">
        <f>IFERROR(VLOOKUP($B14&amp;"-"&amp;T$7,Intrants_GTYF,VLOOKUP($A$4,Periode,2,FALSE),FALSE),0)</f>
        <v>0</v>
      </c>
      <c r="U14" s="64">
        <f>V14-S14-T14</f>
        <v>0</v>
      </c>
      <c r="V14" s="63">
        <f>IFERROR(VLOOKUP($B14&amp;"-"&amp;V$7,Intrants_GTYF,VLOOKUP($A$4,Periode,2,FALSE),FALSE),0)</f>
        <v>16.167214615910016</v>
      </c>
      <c r="W14" s="63">
        <f>V14+R14+M14</f>
        <v>348095.7223881805</v>
      </c>
    </row>
    <row r="15" spans="1:23" x14ac:dyDescent="0.25">
      <c r="A15" s="66" t="s">
        <v>159</v>
      </c>
      <c r="B15" s="66" t="s">
        <v>160</v>
      </c>
      <c r="C15" s="67" t="str">
        <f>UPPER($C$14&amp;"_"&amp;$B15)</f>
        <v>FCTYF_EPX_ML</v>
      </c>
      <c r="D15" s="65">
        <f>IFERROR(VLOOKUP($C15&amp;"_"&amp;D$7,Data_TYF,VLOOKUP($A$4,Periode,2,FALSE),FALSE),0)</f>
        <v>0</v>
      </c>
      <c r="E15" s="65">
        <f>IFERROR(VLOOKUP($C15&amp;"_"&amp;E$7,Data_TYF,VLOOKUP($A$4,Periode,2,FALSE),FALSE),0)</f>
        <v>0</v>
      </c>
      <c r="F15" s="65">
        <f>IFERROR(VLOOKUP($C15&amp;"_"&amp;F$7,Data_TYF,VLOOKUP($A$4,Periode,2,FALSE),FALSE),0)</f>
        <v>0</v>
      </c>
      <c r="G15" s="65">
        <f>IFERROR(VLOOKUP($C15&amp;"_"&amp;G$7,Data_TYF,VLOOKUP($A$4,Periode,2,FALSE),FALSE),0)</f>
        <v>0</v>
      </c>
      <c r="H15" s="65">
        <f>IFERROR(VLOOKUP($C15&amp;"_"&amp;H$7,Data_TYF,VLOOKUP($A$4,Periode,2,FALSE),FALSE),0)</f>
        <v>0</v>
      </c>
      <c r="I15" s="65">
        <f>IFERROR(VLOOKUP($C15&amp;"_"&amp;I$7,Data_TYF,VLOOKUP($A$4,Periode,2,FALSE),FALSE),0)</f>
        <v>0</v>
      </c>
      <c r="J15" s="65">
        <f>IFERROR(VLOOKUP($C15&amp;"_"&amp;J$7,Data_TYF,VLOOKUP($A$4,Periode,2,FALSE),FALSE),0)</f>
        <v>0</v>
      </c>
      <c r="K15" s="65">
        <f>IFERROR(VLOOKUP($C15&amp;"_"&amp;K$7,Data_TYF,VLOOKUP($A$4,Periode,2,FALSE),FALSE),0)</f>
        <v>0</v>
      </c>
      <c r="L15" s="65">
        <f>I15+J15+K15</f>
        <v>0</v>
      </c>
      <c r="M15" s="65">
        <f>H15+L15</f>
        <v>0</v>
      </c>
      <c r="N15" s="65">
        <f>IFERROR(VLOOKUP($C15&amp;"_"&amp;N$7,Data_TYF,VLOOKUP($A$4,Periode,2,FALSE),FALSE),0)</f>
        <v>0</v>
      </c>
      <c r="O15" s="65">
        <f>IFERROR(VLOOKUP($C15&amp;"_"&amp;O$7,Data_TYF,VLOOKUP($A$4,Periode,2,FALSE),FALSE),0)</f>
        <v>0</v>
      </c>
      <c r="P15" s="65">
        <f>IFERROR(VLOOKUP($C15&amp;"_"&amp;P$7,Data_TYF,VLOOKUP($A$4,Periode,2,FALSE),FALSE),0)</f>
        <v>0</v>
      </c>
      <c r="Q15" s="56">
        <f>R15-N15-O15-P15</f>
        <v>0</v>
      </c>
      <c r="R15" s="65">
        <f>IFERROR(VLOOKUP($C15&amp;"_"&amp;R$7,Data_TYF,VLOOKUP($A$4,Periode,2,FALSE),FALSE),0)</f>
        <v>0</v>
      </c>
      <c r="S15" s="65">
        <f>IFERROR(VLOOKUP($C15&amp;"_"&amp;S$7,Data_TYF,VLOOKUP($A$4,Periode,2,FALSE),FALSE),0)</f>
        <v>0</v>
      </c>
      <c r="T15" s="65">
        <f>IFERROR(VLOOKUP($C15&amp;"_"&amp;T$7,Data_TYF,VLOOKUP($A$4,Periode,2,FALSE),FALSE),0)</f>
        <v>0</v>
      </c>
      <c r="U15" s="56">
        <f>V15-S15-T15</f>
        <v>0</v>
      </c>
      <c r="V15" s="65">
        <f>IFERROR(VLOOKUP($C15&amp;"_"&amp;V$7,Data_TYF,VLOOKUP($A$4,Periode,2,FALSE),FALSE),0)</f>
        <v>0</v>
      </c>
      <c r="W15" s="65">
        <f>V15+R15+M15</f>
        <v>0</v>
      </c>
    </row>
    <row r="16" spans="1:23" x14ac:dyDescent="0.25">
      <c r="A16" s="68" t="s">
        <v>32</v>
      </c>
      <c r="B16" s="68" t="s">
        <v>161</v>
      </c>
      <c r="C16" s="67" t="str">
        <f>UPPER($C$14&amp;"_"&amp;$B16)</f>
        <v>FCTYF_EPX_EPX</v>
      </c>
      <c r="D16" s="65">
        <f>IFERROR(VLOOKUP($C16&amp;"_"&amp;D$7,Data_TYF,VLOOKUP($A$4,Periode,2,FALSE),FALSE),0)</f>
        <v>10458.101150777362</v>
      </c>
      <c r="E16" s="65">
        <f>IFERROR(VLOOKUP($C16&amp;"_"&amp;E$7,Data_TYF,VLOOKUP($A$4,Periode,2,FALSE),FALSE),0)</f>
        <v>142598.08332460202</v>
      </c>
      <c r="F16" s="65">
        <f>IFERROR(VLOOKUP($C16&amp;"_"&amp;F$7,Data_TYF,VLOOKUP($A$4,Periode,2,FALSE),FALSE),0)</f>
        <v>13316.730619905949</v>
      </c>
      <c r="G16" s="65">
        <f>IFERROR(VLOOKUP($C16&amp;"_"&amp;G$7,Data_TYF,VLOOKUP($A$4,Periode,2,FALSE),FALSE),0)</f>
        <v>3109.3658242137999</v>
      </c>
      <c r="H16" s="65">
        <f>IFERROR(VLOOKUP($C16&amp;"_"&amp;H$7,Data_TYF,VLOOKUP($A$4,Periode,2,FALSE),FALSE),0)</f>
        <v>169482.2806188089</v>
      </c>
      <c r="I16" s="65">
        <f>IFERROR(VLOOKUP($C16&amp;"_"&amp;I$7,Data_TYF,VLOOKUP($A$4,Periode,2,FALSE),FALSE),0)</f>
        <v>605.93333462607438</v>
      </c>
      <c r="J16" s="65">
        <f>IFERROR(VLOOKUP($C16&amp;"_"&amp;J$7,Data_TYF,VLOOKUP($A$4,Periode,2,FALSE),FALSE),0)</f>
        <v>0</v>
      </c>
      <c r="K16" s="65">
        <f>IFERROR(VLOOKUP($C16&amp;"_"&amp;K$7,Data_TYF,VLOOKUP($A$4,Periode,2,FALSE),FALSE),0)</f>
        <v>293.4142893848458</v>
      </c>
      <c r="L16" s="65">
        <f>I16+J16+K16</f>
        <v>899.34762401092019</v>
      </c>
      <c r="M16" s="65">
        <f>H16+L16</f>
        <v>170381.62824281983</v>
      </c>
      <c r="N16" s="65">
        <f>IFERROR(VLOOKUP($C16&amp;"_"&amp;N$7,Data_TYF,VLOOKUP($A$4,Periode,2,FALSE),FALSE),0)</f>
        <v>4417.2414292139738</v>
      </c>
      <c r="O16" s="65">
        <f>IFERROR(VLOOKUP($C16&amp;"_"&amp;O$7,Data_TYF,VLOOKUP($A$4,Periode,2,FALSE),FALSE),0)</f>
        <v>5903.7319574080839</v>
      </c>
      <c r="P16" s="65">
        <f>IFERROR(VLOOKUP($C16&amp;"_"&amp;P$7,Data_TYF,VLOOKUP($A$4,Periode,2,FALSE),FALSE),0)</f>
        <v>87.27319252685345</v>
      </c>
      <c r="Q16" s="56">
        <f>R16-N16-O16-P16</f>
        <v>-1.1823966349311377E-4</v>
      </c>
      <c r="R16" s="65">
        <f>IFERROR(VLOOKUP($C16&amp;"_"&amp;R$7,Data_TYF,VLOOKUP($A$4,Periode,2,FALSE),FALSE),0)</f>
        <v>10408.246460909248</v>
      </c>
      <c r="S16" s="65">
        <f>IFERROR(VLOOKUP($C16&amp;"_"&amp;S$7,Data_TYF,VLOOKUP($A$4,Periode,2,FALSE),FALSE),0)</f>
        <v>6.1703941403185905</v>
      </c>
      <c r="T16" s="65">
        <f>IFERROR(VLOOKUP($C16&amp;"_"&amp;T$7,Data_TYF,VLOOKUP($A$4,Periode,2,FALSE),FALSE),0)</f>
        <v>0</v>
      </c>
      <c r="U16" s="56">
        <f>V16-S16-T16</f>
        <v>0</v>
      </c>
      <c r="V16" s="65">
        <f>IFERROR(VLOOKUP($C16&amp;"_"&amp;V$7,Data_TYF,VLOOKUP($A$4,Periode,2,FALSE),FALSE),0)</f>
        <v>6.1703941403185905</v>
      </c>
      <c r="W16" s="65">
        <f>V16+R16+M16</f>
        <v>180796.04509786941</v>
      </c>
    </row>
    <row r="17" spans="1:23" x14ac:dyDescent="0.25">
      <c r="A17" s="66" t="s">
        <v>99</v>
      </c>
      <c r="B17" s="66" t="s">
        <v>162</v>
      </c>
      <c r="C17" s="67" t="str">
        <f>UPPER($C$14&amp;"_"&amp;$B17)</f>
        <v>FCTYF_EPX_EPXEB</v>
      </c>
      <c r="D17" s="65">
        <f>IFERROR(VLOOKUP($C17&amp;"_"&amp;D$7,Data_TYF,VLOOKUP($A$4,Periode,2,FALSE),FALSE),0)</f>
        <v>0</v>
      </c>
      <c r="E17" s="65">
        <f>IFERROR(VLOOKUP($C17&amp;"_"&amp;E$7,Data_TYF,VLOOKUP($A$4,Periode,2,FALSE),FALSE),0)</f>
        <v>0</v>
      </c>
      <c r="F17" s="65">
        <f>IFERROR(VLOOKUP($C17&amp;"_"&amp;F$7,Data_TYF,VLOOKUP($A$4,Periode,2,FALSE),FALSE),0)</f>
        <v>0</v>
      </c>
      <c r="G17" s="65">
        <f>IFERROR(VLOOKUP($C17&amp;"_"&amp;G$7,Data_TYF,VLOOKUP($A$4,Periode,2,FALSE),FALSE),0)</f>
        <v>0</v>
      </c>
      <c r="H17" s="65">
        <f>IFERROR(VLOOKUP($C17&amp;"_"&amp;H$7,Data_TYF,VLOOKUP($A$4,Periode,2,FALSE),FALSE),0)</f>
        <v>0</v>
      </c>
      <c r="I17" s="65">
        <f>IFERROR(VLOOKUP($C17&amp;"_"&amp;I$7,Data_TYF,VLOOKUP($A$4,Periode,2,FALSE),FALSE),0)</f>
        <v>0</v>
      </c>
      <c r="J17" s="65">
        <f>IFERROR(VLOOKUP($C17&amp;"_"&amp;J$7,Data_TYF,VLOOKUP($A$4,Periode,2,FALSE),FALSE),0)</f>
        <v>0</v>
      </c>
      <c r="K17" s="65">
        <f>IFERROR(VLOOKUP($C17&amp;"_"&amp;K$7,Data_TYF,VLOOKUP($A$4,Periode,2,FALSE),FALSE),0)</f>
        <v>0</v>
      </c>
      <c r="L17" s="65">
        <f>I17+J17+K17</f>
        <v>0</v>
      </c>
      <c r="M17" s="65">
        <f>H17+L17</f>
        <v>0</v>
      </c>
      <c r="N17" s="65">
        <f>IFERROR(VLOOKUP($C17&amp;"_"&amp;N$7,Data_TYF,VLOOKUP($A$4,Periode,2,FALSE),FALSE),0)</f>
        <v>0</v>
      </c>
      <c r="O17" s="65">
        <f>IFERROR(VLOOKUP($C17&amp;"_"&amp;O$7,Data_TYF,VLOOKUP($A$4,Periode,2,FALSE),FALSE),0)</f>
        <v>0</v>
      </c>
      <c r="P17" s="65">
        <f>IFERROR(VLOOKUP($C17&amp;"_"&amp;P$7,Data_TYF,VLOOKUP($A$4,Periode,2,FALSE),FALSE),0)</f>
        <v>0</v>
      </c>
      <c r="Q17" s="56">
        <f>R17-N17-O17-P17</f>
        <v>0</v>
      </c>
      <c r="R17" s="65">
        <f>IFERROR(VLOOKUP($C17&amp;"_"&amp;R$7,Data_TYF,VLOOKUP($A$4,Periode,2,FALSE),FALSE),0)</f>
        <v>0</v>
      </c>
      <c r="S17" s="65">
        <f>IFERROR(VLOOKUP($C17&amp;"_"&amp;S$7,Data_TYF,VLOOKUP($A$4,Periode,2,FALSE),FALSE),0)</f>
        <v>0</v>
      </c>
      <c r="T17" s="65">
        <f>IFERROR(VLOOKUP($C17&amp;"_"&amp;T$7,Data_TYF,VLOOKUP($A$4,Periode,2,FALSE),FALSE),0)</f>
        <v>0</v>
      </c>
      <c r="U17" s="56">
        <f>V17-S17-T17</f>
        <v>0</v>
      </c>
      <c r="V17" s="65">
        <f>IFERROR(VLOOKUP($C17&amp;"_"&amp;V$7,Data_TYF,VLOOKUP($A$4,Periode,2,FALSE),FALSE),0)</f>
        <v>0</v>
      </c>
      <c r="W17" s="65">
        <f>V17+R17+M17</f>
        <v>0</v>
      </c>
    </row>
    <row r="18" spans="1:23" x14ac:dyDescent="0.25">
      <c r="A18" s="66" t="s">
        <v>163</v>
      </c>
      <c r="B18" s="66" t="s">
        <v>164</v>
      </c>
      <c r="C18" s="67" t="str">
        <f>UPPER($C$14&amp;"_"&amp;$B18)</f>
        <v>FCTYF_EPX_EPXRX</v>
      </c>
      <c r="D18" s="65">
        <f>IFERROR(VLOOKUP($C18&amp;"_"&amp;D$7,Data_TYF,VLOOKUP($A$4,Periode,2,FALSE),FALSE),0)</f>
        <v>0</v>
      </c>
      <c r="E18" s="65">
        <f>IFERROR(VLOOKUP($C18&amp;"_"&amp;E$7,Data_TYF,VLOOKUP($A$4,Periode,2,FALSE),FALSE),0)</f>
        <v>0</v>
      </c>
      <c r="F18" s="65">
        <f>IFERROR(VLOOKUP($C18&amp;"_"&amp;F$7,Data_TYF,VLOOKUP($A$4,Periode,2,FALSE),FALSE),0)</f>
        <v>0</v>
      </c>
      <c r="G18" s="65">
        <f>IFERROR(VLOOKUP($C18&amp;"_"&amp;G$7,Data_TYF,VLOOKUP($A$4,Periode,2,FALSE),FALSE),0)</f>
        <v>0</v>
      </c>
      <c r="H18" s="65">
        <f>IFERROR(VLOOKUP($C18&amp;"_"&amp;H$7,Data_TYF,VLOOKUP($A$4,Periode,2,FALSE),FALSE),0)</f>
        <v>0</v>
      </c>
      <c r="I18" s="65">
        <f>IFERROR(VLOOKUP($C18&amp;"_"&amp;I$7,Data_TYF,VLOOKUP($A$4,Periode,2,FALSE),FALSE),0)</f>
        <v>0</v>
      </c>
      <c r="J18" s="65">
        <f>IFERROR(VLOOKUP($C18&amp;"_"&amp;J$7,Data_TYF,VLOOKUP($A$4,Periode,2,FALSE),FALSE),0)</f>
        <v>0</v>
      </c>
      <c r="K18" s="65">
        <f>IFERROR(VLOOKUP($C18&amp;"_"&amp;K$7,Data_TYF,VLOOKUP($A$4,Periode,2,FALSE),FALSE),0)</f>
        <v>0</v>
      </c>
      <c r="L18" s="65">
        <f>I18+J18+K18</f>
        <v>0</v>
      </c>
      <c r="M18" s="65">
        <f>H18+L18</f>
        <v>0</v>
      </c>
      <c r="N18" s="65">
        <f>IFERROR(VLOOKUP($C18&amp;"_"&amp;N$7,Data_TYF,VLOOKUP($A$4,Periode,2,FALSE),FALSE),0)</f>
        <v>0</v>
      </c>
      <c r="O18" s="65">
        <f>IFERROR(VLOOKUP($C18&amp;"_"&amp;O$7,Data_TYF,VLOOKUP($A$4,Periode,2,FALSE),FALSE),0)</f>
        <v>0</v>
      </c>
      <c r="P18" s="65">
        <f>IFERROR(VLOOKUP($C18&amp;"_"&amp;P$7,Data_TYF,VLOOKUP($A$4,Periode,2,FALSE),FALSE),0)</f>
        <v>0</v>
      </c>
      <c r="Q18" s="56">
        <f>R18-N18-O18-P18</f>
        <v>0</v>
      </c>
      <c r="R18" s="65">
        <f>IFERROR(VLOOKUP($C18&amp;"_"&amp;R$7,Data_TYF,VLOOKUP($A$4,Periode,2,FALSE),FALSE),0)</f>
        <v>0</v>
      </c>
      <c r="S18" s="65">
        <f>IFERROR(VLOOKUP($C18&amp;"_"&amp;S$7,Data_TYF,VLOOKUP($A$4,Periode,2,FALSE),FALSE),0)</f>
        <v>0</v>
      </c>
      <c r="T18" s="65">
        <f>IFERROR(VLOOKUP($C18&amp;"_"&amp;T$7,Data_TYF,VLOOKUP($A$4,Periode,2,FALSE),FALSE),0)</f>
        <v>0</v>
      </c>
      <c r="U18" s="56">
        <f>V18-S18-T18</f>
        <v>0</v>
      </c>
      <c r="V18" s="65">
        <f>IFERROR(VLOOKUP($C18&amp;"_"&amp;V$7,Data_TYF,VLOOKUP($A$4,Periode,2,FALSE),FALSE),0)</f>
        <v>0</v>
      </c>
      <c r="W18" s="65">
        <f>V18+R18+M18</f>
        <v>0</v>
      </c>
    </row>
    <row r="19" spans="1:23" x14ac:dyDescent="0.25">
      <c r="A19" s="66" t="s">
        <v>165</v>
      </c>
      <c r="B19" s="66" t="s">
        <v>166</v>
      </c>
      <c r="C19" s="67" t="str">
        <f>UPPER($C$14&amp;"_"&amp;$B19)</f>
        <v>FCTYF_EPX_EPXSB</v>
      </c>
      <c r="D19" s="65">
        <f>IFERROR(VLOOKUP($C19&amp;"_"&amp;D$7,Data_TYF,VLOOKUP($A$4,Periode,2,FALSE),FALSE),0)</f>
        <v>11927.679434731821</v>
      </c>
      <c r="E19" s="65">
        <f>IFERROR(VLOOKUP($C19&amp;"_"&amp;E$7,Data_TYF,VLOOKUP($A$4,Periode,2,FALSE),FALSE),0)</f>
        <v>34053.843154165472</v>
      </c>
      <c r="F19" s="65">
        <f>IFERROR(VLOOKUP($C19&amp;"_"&amp;F$7,Data_TYF,VLOOKUP($A$4,Periode,2,FALSE),FALSE),0)</f>
        <v>3428.5447373959587</v>
      </c>
      <c r="G19" s="65">
        <f>IFERROR(VLOOKUP($C19&amp;"_"&amp;G$7,Data_TYF,VLOOKUP($A$4,Periode,2,FALSE),FALSE),0)</f>
        <v>373.53633894542389</v>
      </c>
      <c r="H19" s="65">
        <f>IFERROR(VLOOKUP($C19&amp;"_"&amp;H$7,Data_TYF,VLOOKUP($A$4,Periode,2,FALSE),FALSE),0)</f>
        <v>49783.602831255645</v>
      </c>
      <c r="I19" s="65">
        <f>IFERROR(VLOOKUP($C19&amp;"_"&amp;I$7,Data_TYF,VLOOKUP($A$4,Periode,2,FALSE),FALSE),0)</f>
        <v>0</v>
      </c>
      <c r="J19" s="65">
        <f>IFERROR(VLOOKUP($C19&amp;"_"&amp;J$7,Data_TYF,VLOOKUP($A$4,Periode,2,FALSE),FALSE),0)</f>
        <v>0</v>
      </c>
      <c r="K19" s="65">
        <f>IFERROR(VLOOKUP($C19&amp;"_"&amp;K$7,Data_TYF,VLOOKUP($A$4,Periode,2,FALSE),FALSE),0)</f>
        <v>0</v>
      </c>
      <c r="L19" s="65">
        <f>I19+J19+K19</f>
        <v>0</v>
      </c>
      <c r="M19" s="65">
        <f>H19+L19</f>
        <v>49783.602831255645</v>
      </c>
      <c r="N19" s="65">
        <f>IFERROR(VLOOKUP($C19&amp;"_"&amp;N$7,Data_TYF,VLOOKUP($A$4,Periode,2,FALSE),FALSE),0)</f>
        <v>4404.8324281023015</v>
      </c>
      <c r="O19" s="65">
        <f>IFERROR(VLOOKUP($C19&amp;"_"&amp;O$7,Data_TYF,VLOOKUP($A$4,Periode,2,FALSE),FALSE),0)</f>
        <v>2732.833990757013</v>
      </c>
      <c r="P19" s="65">
        <f>IFERROR(VLOOKUP($C19&amp;"_"&amp;P$7,Data_TYF,VLOOKUP($A$4,Periode,2,FALSE),FALSE),0)</f>
        <v>153.80533514089589</v>
      </c>
      <c r="Q19" s="56">
        <f>R19-N19-O19-P19</f>
        <v>-1.2658736665116521E-5</v>
      </c>
      <c r="R19" s="65">
        <f>IFERROR(VLOOKUP($C19&amp;"_"&amp;R$7,Data_TYF,VLOOKUP($A$4,Periode,2,FALSE),FALSE),0)</f>
        <v>7291.4717413414737</v>
      </c>
      <c r="S19" s="65">
        <f>IFERROR(VLOOKUP($C19&amp;"_"&amp;S$7,Data_TYF,VLOOKUP($A$4,Periode,2,FALSE),FALSE),0)</f>
        <v>0</v>
      </c>
      <c r="T19" s="65">
        <f>IFERROR(VLOOKUP($C19&amp;"_"&amp;T$7,Data_TYF,VLOOKUP($A$4,Periode,2,FALSE),FALSE),0)</f>
        <v>0</v>
      </c>
      <c r="U19" s="56">
        <f>V19-S19-T19</f>
        <v>0</v>
      </c>
      <c r="V19" s="65">
        <f>IFERROR(VLOOKUP($C19&amp;"_"&amp;V$7,Data_TYF,VLOOKUP($A$4,Periode,2,FALSE),FALSE),0)</f>
        <v>0</v>
      </c>
      <c r="W19" s="65">
        <f>V19+R19+M19</f>
        <v>57075.074572597121</v>
      </c>
    </row>
    <row r="20" spans="1:23" x14ac:dyDescent="0.25">
      <c r="A20" s="66" t="s">
        <v>167</v>
      </c>
      <c r="B20" s="66" t="s">
        <v>168</v>
      </c>
      <c r="C20" s="67" t="str">
        <f>UPPER($C$14&amp;"_"&amp;$B20)</f>
        <v>FCTYF_EPX_EPXTO</v>
      </c>
      <c r="D20" s="65">
        <f>IFERROR(VLOOKUP($C20&amp;"_"&amp;D$7,Data_TYF,VLOOKUP($A$4,Periode,2,FALSE),FALSE),0)</f>
        <v>0</v>
      </c>
      <c r="E20" s="65">
        <f>IFERROR(VLOOKUP($C20&amp;"_"&amp;E$7,Data_TYF,VLOOKUP($A$4,Periode,2,FALSE),FALSE),0)</f>
        <v>0</v>
      </c>
      <c r="F20" s="65">
        <f>IFERROR(VLOOKUP($C20&amp;"_"&amp;F$7,Data_TYF,VLOOKUP($A$4,Periode,2,FALSE),FALSE),0)</f>
        <v>0</v>
      </c>
      <c r="G20" s="65">
        <f>IFERROR(VLOOKUP($C20&amp;"_"&amp;G$7,Data_TYF,VLOOKUP($A$4,Periode,2,FALSE),FALSE),0)</f>
        <v>0</v>
      </c>
      <c r="H20" s="65">
        <f>IFERROR(VLOOKUP($C20&amp;"_"&amp;H$7,Data_TYF,VLOOKUP($A$4,Periode,2,FALSE),FALSE),0)</f>
        <v>0</v>
      </c>
      <c r="I20" s="65">
        <f>IFERROR(VLOOKUP($C20&amp;"_"&amp;I$7,Data_TYF,VLOOKUP($A$4,Periode,2,FALSE),FALSE),0)</f>
        <v>0</v>
      </c>
      <c r="J20" s="65">
        <f>IFERROR(VLOOKUP($C20&amp;"_"&amp;J$7,Data_TYF,VLOOKUP($A$4,Periode,2,FALSE),FALSE),0)</f>
        <v>0</v>
      </c>
      <c r="K20" s="65">
        <f>IFERROR(VLOOKUP($C20&amp;"_"&amp;K$7,Data_TYF,VLOOKUP($A$4,Periode,2,FALSE),FALSE),0)</f>
        <v>0</v>
      </c>
      <c r="L20" s="65">
        <f>I20+J20+K20</f>
        <v>0</v>
      </c>
      <c r="M20" s="65">
        <f>H20+L20</f>
        <v>0</v>
      </c>
      <c r="N20" s="65">
        <f>IFERROR(VLOOKUP($C20&amp;"_"&amp;N$7,Data_TYF,VLOOKUP($A$4,Periode,2,FALSE),FALSE),0)</f>
        <v>0</v>
      </c>
      <c r="O20" s="65">
        <f>IFERROR(VLOOKUP($C20&amp;"_"&amp;O$7,Data_TYF,VLOOKUP($A$4,Periode,2,FALSE),FALSE),0)</f>
        <v>0</v>
      </c>
      <c r="P20" s="65">
        <f>IFERROR(VLOOKUP($C20&amp;"_"&amp;P$7,Data_TYF,VLOOKUP($A$4,Periode,2,FALSE),FALSE),0)</f>
        <v>0</v>
      </c>
      <c r="Q20" s="56">
        <f>R20-N20-O20-P20</f>
        <v>0</v>
      </c>
      <c r="R20" s="65">
        <f>IFERROR(VLOOKUP($C20&amp;"_"&amp;R$7,Data_TYF,VLOOKUP($A$4,Periode,2,FALSE),FALSE),0)</f>
        <v>0</v>
      </c>
      <c r="S20" s="65">
        <f>IFERROR(VLOOKUP($C20&amp;"_"&amp;S$7,Data_TYF,VLOOKUP($A$4,Periode,2,FALSE),FALSE),0)</f>
        <v>0</v>
      </c>
      <c r="T20" s="65">
        <f>IFERROR(VLOOKUP($C20&amp;"_"&amp;T$7,Data_TYF,VLOOKUP($A$4,Periode,2,FALSE),FALSE),0)</f>
        <v>0</v>
      </c>
      <c r="U20" s="56">
        <f>V20-S20-T20</f>
        <v>0</v>
      </c>
      <c r="V20" s="65">
        <f>IFERROR(VLOOKUP($C20&amp;"_"&amp;V$7,Data_TYF,VLOOKUP($A$4,Periode,2,FALSE),FALSE),0)</f>
        <v>0</v>
      </c>
      <c r="W20" s="65">
        <f>V20+R20+M20</f>
        <v>0</v>
      </c>
    </row>
    <row r="21" spans="1:23" x14ac:dyDescent="0.25">
      <c r="A21" s="66" t="s">
        <v>169</v>
      </c>
      <c r="B21" s="66" t="s">
        <v>98</v>
      </c>
      <c r="C21" s="67" t="str">
        <f>UPPER($C$14&amp;"_"&amp;$B21)</f>
        <v>FCTYF_EPX_EB</v>
      </c>
      <c r="D21" s="65">
        <f>IFERROR(VLOOKUP($C21&amp;"_"&amp;D$7,Data_TYF,VLOOKUP($A$4,Periode,2,FALSE),FALSE),0)</f>
        <v>0</v>
      </c>
      <c r="E21" s="65">
        <f>IFERROR(VLOOKUP($C21&amp;"_"&amp;E$7,Data_TYF,VLOOKUP($A$4,Periode,2,FALSE),FALSE),0)</f>
        <v>0</v>
      </c>
      <c r="F21" s="65">
        <f>IFERROR(VLOOKUP($C21&amp;"_"&amp;F$7,Data_TYF,VLOOKUP($A$4,Periode,2,FALSE),FALSE),0)</f>
        <v>0</v>
      </c>
      <c r="G21" s="65">
        <f>IFERROR(VLOOKUP($C21&amp;"_"&amp;G$7,Data_TYF,VLOOKUP($A$4,Periode,2,FALSE),FALSE),0)</f>
        <v>0</v>
      </c>
      <c r="H21" s="65">
        <f>IFERROR(VLOOKUP($C21&amp;"_"&amp;H$7,Data_TYF,VLOOKUP($A$4,Periode,2,FALSE),FALSE),0)</f>
        <v>0</v>
      </c>
      <c r="I21" s="65">
        <f>IFERROR(VLOOKUP($C21&amp;"_"&amp;I$7,Data_TYF,VLOOKUP($A$4,Periode,2,FALSE),FALSE),0)</f>
        <v>0</v>
      </c>
      <c r="J21" s="65">
        <f>IFERROR(VLOOKUP($C21&amp;"_"&amp;J$7,Data_TYF,VLOOKUP($A$4,Periode,2,FALSE),FALSE),0)</f>
        <v>0</v>
      </c>
      <c r="K21" s="65">
        <f>IFERROR(VLOOKUP($C21&amp;"_"&amp;K$7,Data_TYF,VLOOKUP($A$4,Periode,2,FALSE),FALSE),0)</f>
        <v>0</v>
      </c>
      <c r="L21" s="65">
        <f>I21+J21+K21</f>
        <v>0</v>
      </c>
      <c r="M21" s="65">
        <f>H21+L21</f>
        <v>0</v>
      </c>
      <c r="N21" s="65">
        <f>IFERROR(VLOOKUP($C21&amp;"_"&amp;N$7,Data_TYF,VLOOKUP($A$4,Periode,2,FALSE),FALSE),0)</f>
        <v>0</v>
      </c>
      <c r="O21" s="65">
        <f>IFERROR(VLOOKUP($C21&amp;"_"&amp;O$7,Data_TYF,VLOOKUP($A$4,Periode,2,FALSE),FALSE),0)</f>
        <v>0</v>
      </c>
      <c r="P21" s="65">
        <f>IFERROR(VLOOKUP($C21&amp;"_"&amp;P$7,Data_TYF,VLOOKUP($A$4,Periode,2,FALSE),FALSE),0)</f>
        <v>0</v>
      </c>
      <c r="Q21" s="56">
        <f>R21-N21-O21-P21</f>
        <v>0</v>
      </c>
      <c r="R21" s="65">
        <f>IFERROR(VLOOKUP($C21&amp;"_"&amp;R$7,Data_TYF,VLOOKUP($A$4,Periode,2,FALSE),FALSE),0)</f>
        <v>0</v>
      </c>
      <c r="S21" s="65">
        <f>IFERROR(VLOOKUP($C21&amp;"_"&amp;S$7,Data_TYF,VLOOKUP($A$4,Periode,2,FALSE),FALSE),0)</f>
        <v>0</v>
      </c>
      <c r="T21" s="65">
        <f>IFERROR(VLOOKUP($C21&amp;"_"&amp;T$7,Data_TYF,VLOOKUP($A$4,Periode,2,FALSE),FALSE),0)</f>
        <v>0</v>
      </c>
      <c r="U21" s="56">
        <f>V21-S21-T21</f>
        <v>0</v>
      </c>
      <c r="V21" s="65">
        <f>IFERROR(VLOOKUP($C21&amp;"_"&amp;V$7,Data_TYF,VLOOKUP($A$4,Periode,2,FALSE),FALSE),0)</f>
        <v>0</v>
      </c>
      <c r="W21" s="65">
        <f>V21+R21+M21</f>
        <v>0</v>
      </c>
    </row>
    <row r="22" spans="1:23" x14ac:dyDescent="0.25">
      <c r="A22" s="66" t="s">
        <v>81</v>
      </c>
      <c r="B22" s="66" t="s">
        <v>80</v>
      </c>
      <c r="C22" s="67" t="str">
        <f>UPPER($C$14&amp;"_"&amp;$B22)</f>
        <v>FCTYF_EPX_EN</v>
      </c>
      <c r="D22" s="65">
        <f>IFERROR(VLOOKUP($C22&amp;"_"&amp;D$7,Data_TYF,VLOOKUP($A$4,Periode,2,FALSE),FALSE),0)</f>
        <v>0</v>
      </c>
      <c r="E22" s="65">
        <f>IFERROR(VLOOKUP($C22&amp;"_"&amp;E$7,Data_TYF,VLOOKUP($A$4,Periode,2,FALSE),FALSE),0)</f>
        <v>0</v>
      </c>
      <c r="F22" s="65">
        <f>IFERROR(VLOOKUP($C22&amp;"_"&amp;F$7,Data_TYF,VLOOKUP($A$4,Periode,2,FALSE),FALSE),0)</f>
        <v>0</v>
      </c>
      <c r="G22" s="65">
        <f>IFERROR(VLOOKUP($C22&amp;"_"&amp;G$7,Data_TYF,VLOOKUP($A$4,Periode,2,FALSE),FALSE),0)</f>
        <v>0</v>
      </c>
      <c r="H22" s="65">
        <f>IFERROR(VLOOKUP($C22&amp;"_"&amp;H$7,Data_TYF,VLOOKUP($A$4,Periode,2,FALSE),FALSE),0)</f>
        <v>0</v>
      </c>
      <c r="I22" s="65">
        <f>IFERROR(VLOOKUP($C22&amp;"_"&amp;I$7,Data_TYF,VLOOKUP($A$4,Periode,2,FALSE),FALSE),0)</f>
        <v>0</v>
      </c>
      <c r="J22" s="65">
        <f>IFERROR(VLOOKUP($C22&amp;"_"&amp;J$7,Data_TYF,VLOOKUP($A$4,Periode,2,FALSE),FALSE),0)</f>
        <v>0</v>
      </c>
      <c r="K22" s="65">
        <f>IFERROR(VLOOKUP($C22&amp;"_"&amp;K$7,Data_TYF,VLOOKUP($A$4,Periode,2,FALSE),FALSE),0)</f>
        <v>0</v>
      </c>
      <c r="L22" s="65">
        <f>I22+J22+K22</f>
        <v>0</v>
      </c>
      <c r="M22" s="65">
        <f>H22+L22</f>
        <v>0</v>
      </c>
      <c r="N22" s="65">
        <f>IFERROR(VLOOKUP($C22&amp;"_"&amp;N$7,Data_TYF,VLOOKUP($A$4,Periode,2,FALSE),FALSE),0)</f>
        <v>0</v>
      </c>
      <c r="O22" s="65">
        <f>IFERROR(VLOOKUP($C22&amp;"_"&amp;O$7,Data_TYF,VLOOKUP($A$4,Periode,2,FALSE),FALSE),0)</f>
        <v>0</v>
      </c>
      <c r="P22" s="65">
        <f>IFERROR(VLOOKUP($C22&amp;"_"&amp;P$7,Data_TYF,VLOOKUP($A$4,Periode,2,FALSE),FALSE),0)</f>
        <v>0</v>
      </c>
      <c r="Q22" s="56">
        <f>R22-N22-O22-P22</f>
        <v>0</v>
      </c>
      <c r="R22" s="65">
        <f>IFERROR(VLOOKUP($C22&amp;"_"&amp;R$7,Data_TYF,VLOOKUP($A$4,Periode,2,FALSE),FALSE),0)</f>
        <v>0</v>
      </c>
      <c r="S22" s="65">
        <f>IFERROR(VLOOKUP($C22&amp;"_"&amp;S$7,Data_TYF,VLOOKUP($A$4,Periode,2,FALSE),FALSE),0)</f>
        <v>0</v>
      </c>
      <c r="T22" s="65">
        <f>IFERROR(VLOOKUP($C22&amp;"_"&amp;T$7,Data_TYF,VLOOKUP($A$4,Periode,2,FALSE),FALSE),0)</f>
        <v>0</v>
      </c>
      <c r="U22" s="56">
        <f>V22-S22-T22</f>
        <v>0</v>
      </c>
      <c r="V22" s="65">
        <f>IFERROR(VLOOKUP($C22&amp;"_"&amp;V$7,Data_TYF,VLOOKUP($A$4,Periode,2,FALSE),FALSE),0)</f>
        <v>0</v>
      </c>
      <c r="W22" s="65">
        <f>V22+R22+M22</f>
        <v>0</v>
      </c>
    </row>
    <row r="23" spans="1:23" x14ac:dyDescent="0.25">
      <c r="A23" s="66" t="s">
        <v>124</v>
      </c>
      <c r="B23" s="66" t="s">
        <v>170</v>
      </c>
      <c r="C23" s="67" t="str">
        <f>UPPER($C$14&amp;"_"&amp;$B23)</f>
        <v>FCTYF_EPX_ENML</v>
      </c>
      <c r="D23" s="65">
        <f>IFERROR(VLOOKUP($C23&amp;"_"&amp;D$7,Data_TYF,VLOOKUP($A$4,Periode,2,FALSE),FALSE),0)</f>
        <v>1197.3870608881032</v>
      </c>
      <c r="E23" s="65">
        <f>IFERROR(VLOOKUP($C23&amp;"_"&amp;E$7,Data_TYF,VLOOKUP($A$4,Periode,2,FALSE),FALSE),0)</f>
        <v>11498.218223806132</v>
      </c>
      <c r="F23" s="65">
        <f>IFERROR(VLOOKUP($C23&amp;"_"&amp;F$7,Data_TYF,VLOOKUP($A$4,Periode,2,FALSE),FALSE),0)</f>
        <v>1155.6015820533191</v>
      </c>
      <c r="G23" s="65">
        <f>IFERROR(VLOOKUP($C23&amp;"_"&amp;G$7,Data_TYF,VLOOKUP($A$4,Periode,2,FALSE),FALSE),0)</f>
        <v>6458.8205118961296</v>
      </c>
      <c r="H23" s="65">
        <f>IFERROR(VLOOKUP($C23&amp;"_"&amp;H$7,Data_TYF,VLOOKUP($A$4,Periode,2,FALSE),FALSE),0)</f>
        <v>20310.027417196281</v>
      </c>
      <c r="I23" s="65">
        <f>IFERROR(VLOOKUP($C23&amp;"_"&amp;I$7,Data_TYF,VLOOKUP($A$4,Periode,2,FALSE),FALSE),0)</f>
        <v>0</v>
      </c>
      <c r="J23" s="65">
        <f>IFERROR(VLOOKUP($C23&amp;"_"&amp;J$7,Data_TYF,VLOOKUP($A$4,Periode,2,FALSE),FALSE),0)</f>
        <v>0</v>
      </c>
      <c r="K23" s="65">
        <f>IFERROR(VLOOKUP($C23&amp;"_"&amp;K$7,Data_TYF,VLOOKUP($A$4,Periode,2,FALSE),FALSE),0)</f>
        <v>0</v>
      </c>
      <c r="L23" s="65">
        <f>I23+J23+K23</f>
        <v>0</v>
      </c>
      <c r="M23" s="65">
        <f>H23+L23</f>
        <v>20310.027417196281</v>
      </c>
      <c r="N23" s="65">
        <f>IFERROR(VLOOKUP($C23&amp;"_"&amp;N$7,Data_TYF,VLOOKUP($A$4,Periode,2,FALSE),FALSE),0)</f>
        <v>271.64313787222983</v>
      </c>
      <c r="O23" s="65">
        <f>IFERROR(VLOOKUP($C23&amp;"_"&amp;O$7,Data_TYF,VLOOKUP($A$4,Periode,2,FALSE),FALSE),0)</f>
        <v>593.65358846524509</v>
      </c>
      <c r="P23" s="65">
        <f>IFERROR(VLOOKUP($C23&amp;"_"&amp;P$7,Data_TYF,VLOOKUP($A$4,Periode,2,FALSE),FALSE),0)</f>
        <v>0</v>
      </c>
      <c r="Q23" s="56">
        <f>R23-N23-O23-P23</f>
        <v>1.796947776711022E-5</v>
      </c>
      <c r="R23" s="65">
        <f>IFERROR(VLOOKUP($C23&amp;"_"&amp;R$7,Data_TYF,VLOOKUP($A$4,Periode,2,FALSE),FALSE),0)</f>
        <v>865.29674430695263</v>
      </c>
      <c r="S23" s="65">
        <f>IFERROR(VLOOKUP($C23&amp;"_"&amp;S$7,Data_TYF,VLOOKUP($A$4,Periode,2,FALSE),FALSE),0)</f>
        <v>0</v>
      </c>
      <c r="T23" s="65">
        <f>IFERROR(VLOOKUP($C23&amp;"_"&amp;T$7,Data_TYF,VLOOKUP($A$4,Periode,2,FALSE),FALSE),0)</f>
        <v>0</v>
      </c>
      <c r="U23" s="56">
        <f>V23-S23-T23</f>
        <v>0</v>
      </c>
      <c r="V23" s="65">
        <f>IFERROR(VLOOKUP($C23&amp;"_"&amp;V$7,Data_TYF,VLOOKUP($A$4,Periode,2,FALSE),FALSE),0)</f>
        <v>0</v>
      </c>
      <c r="W23" s="65">
        <f>V23+R23+M23</f>
        <v>21175.324161503235</v>
      </c>
    </row>
    <row r="24" spans="1:23" x14ac:dyDescent="0.25">
      <c r="A24" s="66" t="s">
        <v>103</v>
      </c>
      <c r="B24" s="66" t="s">
        <v>102</v>
      </c>
      <c r="C24" s="67" t="str">
        <f>UPPER($C$14&amp;"_"&amp;$B24)</f>
        <v>FCTYF_EPX_ENPG</v>
      </c>
      <c r="D24" s="65">
        <f>IFERROR(VLOOKUP($C24&amp;"_"&amp;D$7,Data_TYF,VLOOKUP($A$4,Periode,2,FALSE),FALSE),0)</f>
        <v>2754.5938255848187</v>
      </c>
      <c r="E24" s="65">
        <f>IFERROR(VLOOKUP($C24&amp;"_"&amp;E$7,Data_TYF,VLOOKUP($A$4,Periode,2,FALSE),FALSE),0)</f>
        <v>47463.000547209922</v>
      </c>
      <c r="F24" s="65">
        <f>IFERROR(VLOOKUP($C24&amp;"_"&amp;F$7,Data_TYF,VLOOKUP($A$4,Periode,2,FALSE),FALSE),0)</f>
        <v>32725.924469578553</v>
      </c>
      <c r="G24" s="65">
        <f>IFERROR(VLOOKUP($C24&amp;"_"&amp;G$7,Data_TYF,VLOOKUP($A$4,Periode,2,FALSE),FALSE),0)</f>
        <v>526.0707558818018</v>
      </c>
      <c r="H24" s="65">
        <f>IFERROR(VLOOKUP($C24&amp;"_"&amp;H$7,Data_TYF,VLOOKUP($A$4,Periode,2,FALSE),FALSE),0)</f>
        <v>83469.58950198548</v>
      </c>
      <c r="I24" s="65">
        <f>IFERROR(VLOOKUP($C24&amp;"_"&amp;I$7,Data_TYF,VLOOKUP($A$4,Periode,2,FALSE),FALSE),0)</f>
        <v>11.398811272979341</v>
      </c>
      <c r="J24" s="65">
        <f>IFERROR(VLOOKUP($C24&amp;"_"&amp;J$7,Data_TYF,VLOOKUP($A$4,Periode,2,FALSE),FALSE),0)</f>
        <v>0</v>
      </c>
      <c r="K24" s="65">
        <f>IFERROR(VLOOKUP($C24&amp;"_"&amp;K$7,Data_TYF,VLOOKUP($A$4,Periode,2,FALSE),FALSE),0)</f>
        <v>0</v>
      </c>
      <c r="L24" s="65">
        <f>I24+J24+K24</f>
        <v>11.398811272979341</v>
      </c>
      <c r="M24" s="65">
        <f>H24+L24</f>
        <v>83480.988313258465</v>
      </c>
      <c r="N24" s="65">
        <f>IFERROR(VLOOKUP($C24&amp;"_"&amp;N$7,Data_TYF,VLOOKUP($A$4,Periode,2,FALSE),FALSE),0)</f>
        <v>2890.3370395027277</v>
      </c>
      <c r="O24" s="65">
        <f>IFERROR(VLOOKUP($C24&amp;"_"&amp;O$7,Data_TYF,VLOOKUP($A$4,Periode,2,FALSE),FALSE),0)</f>
        <v>2577.4136632014443</v>
      </c>
      <c r="P24" s="65">
        <f>IFERROR(VLOOKUP($C24&amp;"_"&amp;P$7,Data_TYF,VLOOKUP($A$4,Periode,2,FALSE),FALSE),0)</f>
        <v>90.542681214380735</v>
      </c>
      <c r="Q24" s="56">
        <f>R24-N24-O24-P24</f>
        <v>3.8558171382874207E-5</v>
      </c>
      <c r="R24" s="65">
        <f>IFERROR(VLOOKUP($C24&amp;"_"&amp;R$7,Data_TYF,VLOOKUP($A$4,Periode,2,FALSE),FALSE),0)</f>
        <v>5558.2934224767241</v>
      </c>
      <c r="S24" s="65">
        <f>IFERROR(VLOOKUP($C24&amp;"_"&amp;S$7,Data_TYF,VLOOKUP($A$4,Periode,2,FALSE),FALSE),0)</f>
        <v>9.9968204755914254</v>
      </c>
      <c r="T24" s="65">
        <f>IFERROR(VLOOKUP($C24&amp;"_"&amp;T$7,Data_TYF,VLOOKUP($A$4,Periode,2,FALSE),FALSE),0)</f>
        <v>0</v>
      </c>
      <c r="U24" s="56">
        <f>V24-S24-T24</f>
        <v>0</v>
      </c>
      <c r="V24" s="65">
        <f>IFERROR(VLOOKUP($C24&amp;"_"&amp;V$7,Data_TYF,VLOOKUP($A$4,Periode,2,FALSE),FALSE),0)</f>
        <v>9.9968204755914254</v>
      </c>
      <c r="W24" s="65">
        <f>V24+R24+M24</f>
        <v>89049.278556210775</v>
      </c>
    </row>
    <row r="25" spans="1:23" x14ac:dyDescent="0.25">
      <c r="A25" s="66" t="s">
        <v>101</v>
      </c>
      <c r="B25" s="66" t="s">
        <v>100</v>
      </c>
      <c r="C25" s="67" t="str">
        <f>UPPER($C$14&amp;"_"&amp;$B25)</f>
        <v>FCTYF_EPX_ENRX</v>
      </c>
      <c r="D25" s="65">
        <f>IFERROR(VLOOKUP($C25&amp;"_"&amp;D$7,Data_TYF,VLOOKUP($A$4,Periode,2,FALSE),FALSE),0)</f>
        <v>0</v>
      </c>
      <c r="E25" s="65">
        <f>IFERROR(VLOOKUP($C25&amp;"_"&amp;E$7,Data_TYF,VLOOKUP($A$4,Periode,2,FALSE),FALSE),0)</f>
        <v>0</v>
      </c>
      <c r="F25" s="65">
        <f>IFERROR(VLOOKUP($C25&amp;"_"&amp;F$7,Data_TYF,VLOOKUP($A$4,Periode,2,FALSE),FALSE),0)</f>
        <v>0</v>
      </c>
      <c r="G25" s="65">
        <f>IFERROR(VLOOKUP($C25&amp;"_"&amp;G$7,Data_TYF,VLOOKUP($A$4,Periode,2,FALSE),FALSE),0)</f>
        <v>0</v>
      </c>
      <c r="H25" s="65">
        <f>IFERROR(VLOOKUP($C25&amp;"_"&amp;H$7,Data_TYF,VLOOKUP($A$4,Periode,2,FALSE),FALSE),0)</f>
        <v>0</v>
      </c>
      <c r="I25" s="65">
        <f>IFERROR(VLOOKUP($C25&amp;"_"&amp;I$7,Data_TYF,VLOOKUP($A$4,Periode,2,FALSE),FALSE),0)</f>
        <v>0</v>
      </c>
      <c r="J25" s="65">
        <f>IFERROR(VLOOKUP($C25&amp;"_"&amp;J$7,Data_TYF,VLOOKUP($A$4,Periode,2,FALSE),FALSE),0)</f>
        <v>0</v>
      </c>
      <c r="K25" s="65">
        <f>IFERROR(VLOOKUP($C25&amp;"_"&amp;K$7,Data_TYF,VLOOKUP($A$4,Periode,2,FALSE),FALSE),0)</f>
        <v>0</v>
      </c>
      <c r="L25" s="65">
        <f>I25+J25+K25</f>
        <v>0</v>
      </c>
      <c r="M25" s="65">
        <f>H25+L25</f>
        <v>0</v>
      </c>
      <c r="N25" s="65">
        <f>IFERROR(VLOOKUP($C25&amp;"_"&amp;N$7,Data_TYF,VLOOKUP($A$4,Periode,2,FALSE),FALSE),0)</f>
        <v>0</v>
      </c>
      <c r="O25" s="65">
        <f>IFERROR(VLOOKUP($C25&amp;"_"&amp;O$7,Data_TYF,VLOOKUP($A$4,Periode,2,FALSE),FALSE),0)</f>
        <v>0</v>
      </c>
      <c r="P25" s="65">
        <f>IFERROR(VLOOKUP($C25&amp;"_"&amp;P$7,Data_TYF,VLOOKUP($A$4,Periode,2,FALSE),FALSE),0)</f>
        <v>0</v>
      </c>
      <c r="Q25" s="56">
        <f>R25-N25-O25-P25</f>
        <v>0</v>
      </c>
      <c r="R25" s="65">
        <f>IFERROR(VLOOKUP($C25&amp;"_"&amp;R$7,Data_TYF,VLOOKUP($A$4,Periode,2,FALSE),FALSE),0)</f>
        <v>0</v>
      </c>
      <c r="S25" s="65">
        <f>IFERROR(VLOOKUP($C25&amp;"_"&amp;S$7,Data_TYF,VLOOKUP($A$4,Periode,2,FALSE),FALSE),0)</f>
        <v>0</v>
      </c>
      <c r="T25" s="65">
        <f>IFERROR(VLOOKUP($C25&amp;"_"&amp;T$7,Data_TYF,VLOOKUP($A$4,Periode,2,FALSE),FALSE),0)</f>
        <v>0</v>
      </c>
      <c r="U25" s="56">
        <f>V25-S25-T25</f>
        <v>0</v>
      </c>
      <c r="V25" s="65">
        <f>IFERROR(VLOOKUP($C25&amp;"_"&amp;V$7,Data_TYF,VLOOKUP($A$4,Periode,2,FALSE),FALSE),0)</f>
        <v>0</v>
      </c>
      <c r="W25" s="65">
        <f>V25+R25+M25</f>
        <v>0</v>
      </c>
    </row>
    <row r="26" spans="1:23" x14ac:dyDescent="0.25">
      <c r="A26" s="66" t="s">
        <v>78</v>
      </c>
      <c r="B26" s="66" t="s">
        <v>77</v>
      </c>
      <c r="C26" s="67" t="str">
        <f>UPPER($C$14&amp;"_"&amp;$B26)</f>
        <v>FCTYF_EPX_ENSB</v>
      </c>
      <c r="D26" s="65">
        <f>IFERROR(VLOOKUP($C26&amp;"_"&amp;D$7,Data_TYF,VLOOKUP($A$4,Periode,2,FALSE),FALSE),0)</f>
        <v>0</v>
      </c>
      <c r="E26" s="65">
        <f>IFERROR(VLOOKUP($C26&amp;"_"&amp;E$7,Data_TYF,VLOOKUP($A$4,Periode,2,FALSE),FALSE),0)</f>
        <v>0</v>
      </c>
      <c r="F26" s="65">
        <f>IFERROR(VLOOKUP($C26&amp;"_"&amp;F$7,Data_TYF,VLOOKUP($A$4,Periode,2,FALSE),FALSE),0)</f>
        <v>0</v>
      </c>
      <c r="G26" s="65">
        <f>IFERROR(VLOOKUP($C26&amp;"_"&amp;G$7,Data_TYF,VLOOKUP($A$4,Periode,2,FALSE),FALSE),0)</f>
        <v>0</v>
      </c>
      <c r="H26" s="65">
        <f>IFERROR(VLOOKUP($C26&amp;"_"&amp;H$7,Data_TYF,VLOOKUP($A$4,Periode,2,FALSE),FALSE),0)</f>
        <v>0</v>
      </c>
      <c r="I26" s="65">
        <f>IFERROR(VLOOKUP($C26&amp;"_"&amp;I$7,Data_TYF,VLOOKUP($A$4,Periode,2,FALSE),FALSE),0)</f>
        <v>0</v>
      </c>
      <c r="J26" s="65">
        <f>IFERROR(VLOOKUP($C26&amp;"_"&amp;J$7,Data_TYF,VLOOKUP($A$4,Periode,2,FALSE),FALSE),0)</f>
        <v>0</v>
      </c>
      <c r="K26" s="65">
        <f>IFERROR(VLOOKUP($C26&amp;"_"&amp;K$7,Data_TYF,VLOOKUP($A$4,Periode,2,FALSE),FALSE),0)</f>
        <v>0</v>
      </c>
      <c r="L26" s="65">
        <f>I26+J26+K26</f>
        <v>0</v>
      </c>
      <c r="M26" s="65">
        <f>H26+L26</f>
        <v>0</v>
      </c>
      <c r="N26" s="65">
        <f>IFERROR(VLOOKUP($C26&amp;"_"&amp;N$7,Data_TYF,VLOOKUP($A$4,Periode,2,FALSE),FALSE),0)</f>
        <v>0</v>
      </c>
      <c r="O26" s="65">
        <f>IFERROR(VLOOKUP($C26&amp;"_"&amp;O$7,Data_TYF,VLOOKUP($A$4,Periode,2,FALSE),FALSE),0)</f>
        <v>0</v>
      </c>
      <c r="P26" s="65">
        <f>IFERROR(VLOOKUP($C26&amp;"_"&amp;P$7,Data_TYF,VLOOKUP($A$4,Periode,2,FALSE),FALSE),0)</f>
        <v>0</v>
      </c>
      <c r="Q26" s="56">
        <f>R26-N26-O26-P26</f>
        <v>0</v>
      </c>
      <c r="R26" s="65">
        <f>IFERROR(VLOOKUP($C26&amp;"_"&amp;R$7,Data_TYF,VLOOKUP($A$4,Periode,2,FALSE),FALSE),0)</f>
        <v>0</v>
      </c>
      <c r="S26" s="65">
        <f>IFERROR(VLOOKUP($C26&amp;"_"&amp;S$7,Data_TYF,VLOOKUP($A$4,Periode,2,FALSE),FALSE),0)</f>
        <v>0</v>
      </c>
      <c r="T26" s="65">
        <f>IFERROR(VLOOKUP($C26&amp;"_"&amp;T$7,Data_TYF,VLOOKUP($A$4,Periode,2,FALSE),FALSE),0)</f>
        <v>0</v>
      </c>
      <c r="U26" s="56">
        <f>V26-S26-T26</f>
        <v>0</v>
      </c>
      <c r="V26" s="65">
        <f>IFERROR(VLOOKUP($C26&amp;"_"&amp;V$7,Data_TYF,VLOOKUP($A$4,Periode,2,FALSE),FALSE),0)</f>
        <v>0</v>
      </c>
      <c r="W26" s="65">
        <f>V26+R26+M26</f>
        <v>0</v>
      </c>
    </row>
    <row r="27" spans="1:23" x14ac:dyDescent="0.25">
      <c r="A27" s="66" t="s">
        <v>171</v>
      </c>
      <c r="B27" s="66" t="s">
        <v>172</v>
      </c>
      <c r="C27" s="67" t="str">
        <f>UPPER($C$14&amp;"_"&amp;$B27)</f>
        <v>FCTYF_EPX_EU</v>
      </c>
      <c r="D27" s="65">
        <f>IFERROR(VLOOKUP($C27&amp;"_"&amp;D$7,Data_TYF,VLOOKUP($A$4,Periode,2,FALSE),FALSE),0)</f>
        <v>0</v>
      </c>
      <c r="E27" s="65">
        <f>IFERROR(VLOOKUP($C27&amp;"_"&amp;E$7,Data_TYF,VLOOKUP($A$4,Periode,2,FALSE),FALSE),0)</f>
        <v>0</v>
      </c>
      <c r="F27" s="65">
        <f>IFERROR(VLOOKUP($C27&amp;"_"&amp;F$7,Data_TYF,VLOOKUP($A$4,Periode,2,FALSE),FALSE),0)</f>
        <v>0</v>
      </c>
      <c r="G27" s="65">
        <f>IFERROR(VLOOKUP($C27&amp;"_"&amp;G$7,Data_TYF,VLOOKUP($A$4,Periode,2,FALSE),FALSE),0)</f>
        <v>0</v>
      </c>
      <c r="H27" s="65">
        <f>IFERROR(VLOOKUP($C27&amp;"_"&amp;H$7,Data_TYF,VLOOKUP($A$4,Periode,2,FALSE),FALSE),0)</f>
        <v>0</v>
      </c>
      <c r="I27" s="65">
        <f>IFERROR(VLOOKUP($C27&amp;"_"&amp;I$7,Data_TYF,VLOOKUP($A$4,Periode,2,FALSE),FALSE),0)</f>
        <v>0</v>
      </c>
      <c r="J27" s="65">
        <f>IFERROR(VLOOKUP($C27&amp;"_"&amp;J$7,Data_TYF,VLOOKUP($A$4,Periode,2,FALSE),FALSE),0)</f>
        <v>0</v>
      </c>
      <c r="K27" s="65">
        <f>IFERROR(VLOOKUP($C27&amp;"_"&amp;K$7,Data_TYF,VLOOKUP($A$4,Periode,2,FALSE),FALSE),0)</f>
        <v>0</v>
      </c>
      <c r="L27" s="65">
        <f>I27+J27+K27</f>
        <v>0</v>
      </c>
      <c r="M27" s="65">
        <f>H27+L27</f>
        <v>0</v>
      </c>
      <c r="N27" s="65">
        <f>IFERROR(VLOOKUP($C27&amp;"_"&amp;N$7,Data_TYF,VLOOKUP($A$4,Periode,2,FALSE),FALSE),0)</f>
        <v>0</v>
      </c>
      <c r="O27" s="65">
        <f>IFERROR(VLOOKUP($C27&amp;"_"&amp;O$7,Data_TYF,VLOOKUP($A$4,Periode,2,FALSE),FALSE),0)</f>
        <v>0</v>
      </c>
      <c r="P27" s="65">
        <f>IFERROR(VLOOKUP($C27&amp;"_"&amp;P$7,Data_TYF,VLOOKUP($A$4,Periode,2,FALSE),FALSE),0)</f>
        <v>0</v>
      </c>
      <c r="Q27" s="56">
        <f>R27-N27-O27-P27</f>
        <v>0</v>
      </c>
      <c r="R27" s="65">
        <f>IFERROR(VLOOKUP($C27&amp;"_"&amp;R$7,Data_TYF,VLOOKUP($A$4,Periode,2,FALSE),FALSE),0)</f>
        <v>0</v>
      </c>
      <c r="S27" s="65">
        <f>IFERROR(VLOOKUP($C27&amp;"_"&amp;S$7,Data_TYF,VLOOKUP($A$4,Periode,2,FALSE),FALSE),0)</f>
        <v>0</v>
      </c>
      <c r="T27" s="65">
        <f>IFERROR(VLOOKUP($C27&amp;"_"&amp;T$7,Data_TYF,VLOOKUP($A$4,Periode,2,FALSE),FALSE),0)</f>
        <v>0</v>
      </c>
      <c r="U27" s="56">
        <f>V27-S27-T27</f>
        <v>0</v>
      </c>
      <c r="V27" s="65">
        <f>IFERROR(VLOOKUP($C27&amp;"_"&amp;V$7,Data_TYF,VLOOKUP($A$4,Periode,2,FALSE),FALSE),0)</f>
        <v>0</v>
      </c>
      <c r="W27" s="65">
        <f>V27+R27+M27</f>
        <v>0</v>
      </c>
    </row>
    <row r="28" spans="1:23" x14ac:dyDescent="0.25">
      <c r="A28" s="36" t="s">
        <v>133</v>
      </c>
      <c r="B28" s="36" t="s">
        <v>132</v>
      </c>
      <c r="C28" s="36" t="s">
        <v>500</v>
      </c>
      <c r="D28" s="63">
        <f>IFERROR(VLOOKUP($B28&amp;"-"&amp;D$7,Data_GTYF,VLOOKUP($A$4,Periode,2,FALSE),FALSE),0)</f>
        <v>0</v>
      </c>
      <c r="E28" s="63">
        <f>IFERROR(VLOOKUP($B28&amp;"-"&amp;E$7,Intrants_GTYF,VLOOKUP($A$4,Periode,2,FALSE),FALSE),0)</f>
        <v>0</v>
      </c>
      <c r="F28" s="63">
        <f>IFERROR(VLOOKUP($B28&amp;"-"&amp;F$7,Intrants_GTYF,VLOOKUP($A$4,Periode,2,FALSE),FALSE),0)</f>
        <v>0</v>
      </c>
      <c r="G28" s="63">
        <f>IFERROR(VLOOKUP($B28&amp;"-"&amp;G$7,Intrants_GTYF,VLOOKUP($A$4,Periode,2,FALSE),FALSE),0)</f>
        <v>0</v>
      </c>
      <c r="H28" s="63">
        <f>IFERROR(VLOOKUP($B28&amp;"-"&amp;H$7,Intrants_GTYF,VLOOKUP($A$4,Periode,2,FALSE),FALSE),0)</f>
        <v>0</v>
      </c>
      <c r="I28" s="63">
        <f>IFERROR(VLOOKUP($B28&amp;"-"&amp;I$7,Intrants_GTYF,VLOOKUP($A$4,Periode,2,FALSE),FALSE),0)</f>
        <v>0</v>
      </c>
      <c r="J28" s="63">
        <f>IFERROR(VLOOKUP($B28&amp;"-"&amp;J$7,Intrants_GTYF,VLOOKUP($A$4,Periode,2,FALSE),FALSE),0)</f>
        <v>0</v>
      </c>
      <c r="K28" s="63">
        <f>IFERROR(VLOOKUP($B28&amp;"-"&amp;K$7,Intrants_GTYF,VLOOKUP($A$4,Periode,2,FALSE),FALSE),0)</f>
        <v>0</v>
      </c>
      <c r="L28" s="63">
        <f>I28+J28+K28</f>
        <v>0</v>
      </c>
      <c r="M28" s="63">
        <f>H28+L28</f>
        <v>0</v>
      </c>
      <c r="N28" s="63">
        <f>IFERROR(VLOOKUP($B28&amp;"-"&amp;N$7,Intrants_GTYF,VLOOKUP($A$4,Periode,2,FALSE),FALSE),0)</f>
        <v>0</v>
      </c>
      <c r="O28" s="63">
        <f>IFERROR(VLOOKUP($B28&amp;"-"&amp;O$7,Intrants_GTYF,VLOOKUP($A$4,Periode,2,FALSE),FALSE),0)</f>
        <v>0</v>
      </c>
      <c r="P28" s="63">
        <f>IFERROR(VLOOKUP($B28&amp;"-"&amp;P$7,Intrants_GTYF,VLOOKUP($A$4,Periode,2,FALSE),FALSE),0)</f>
        <v>0</v>
      </c>
      <c r="Q28" s="64">
        <f>R28-N28-O28-P28</f>
        <v>0</v>
      </c>
      <c r="R28" s="63">
        <f>IFERROR(VLOOKUP($B28&amp;"-"&amp;R$7,Intrants_GTYF,VLOOKUP($A$4,Periode,2,FALSE),FALSE),0)</f>
        <v>0</v>
      </c>
      <c r="S28" s="63">
        <f>IFERROR(VLOOKUP($B28&amp;"-"&amp;S$7,Intrants_GTYF,VLOOKUP($A$4,Periode,2,FALSE),FALSE),0)</f>
        <v>0</v>
      </c>
      <c r="T28" s="63">
        <f>IFERROR(VLOOKUP($B28&amp;"-"&amp;T$7,Intrants_GTYF,VLOOKUP($A$4,Periode,2,FALSE),FALSE),0)</f>
        <v>0</v>
      </c>
      <c r="U28" s="64">
        <f>V28-S28-T28</f>
        <v>0</v>
      </c>
      <c r="V28" s="63">
        <f>IFERROR(VLOOKUP($B28&amp;"-"&amp;V$7,Intrants_GTYF,VLOOKUP($A$4,Periode,2,FALSE),FALSE),0)</f>
        <v>0</v>
      </c>
      <c r="W28" s="63">
        <f>V28+R28+M28</f>
        <v>0</v>
      </c>
    </row>
    <row r="29" spans="1:23" x14ac:dyDescent="0.25">
      <c r="A29" s="66" t="s">
        <v>173</v>
      </c>
      <c r="B29" s="66" t="s">
        <v>174</v>
      </c>
      <c r="C29" s="67" t="str">
        <f>UPPER($C$28&amp;"_"&amp;$B29)</f>
        <v>FCTYF_ERO_EOFX</v>
      </c>
      <c r="D29" s="65">
        <f>IFERROR(VLOOKUP($C29&amp;"_"&amp;D$7,Data_TYF,VLOOKUP($A$4,Periode,2,FALSE),FALSE),0)</f>
        <v>0</v>
      </c>
      <c r="E29" s="65">
        <f>IFERROR(VLOOKUP($C29&amp;"_"&amp;E$7,Data_TYF,VLOOKUP($A$4,Periode,2,FALSE),FALSE),0)</f>
        <v>0</v>
      </c>
      <c r="F29" s="65">
        <f>IFERROR(VLOOKUP($C29&amp;"_"&amp;F$7,Data_TYF,VLOOKUP($A$4,Periode,2,FALSE),FALSE),0)</f>
        <v>0</v>
      </c>
      <c r="G29" s="65">
        <f>IFERROR(VLOOKUP($C29&amp;"_"&amp;G$7,Data_TYF,VLOOKUP($A$4,Periode,2,FALSE),FALSE),0)</f>
        <v>0</v>
      </c>
      <c r="H29" s="65">
        <f>IFERROR(VLOOKUP($C29&amp;"_"&amp;H$7,Data_TYF,VLOOKUP($A$4,Periode,2,FALSE),FALSE),0)</f>
        <v>0</v>
      </c>
      <c r="I29" s="65">
        <f>IFERROR(VLOOKUP($C29&amp;"_"&amp;I$7,Data_TYF,VLOOKUP($A$4,Periode,2,FALSE),FALSE),0)</f>
        <v>0</v>
      </c>
      <c r="J29" s="65">
        <f>IFERROR(VLOOKUP($C29&amp;"_"&amp;J$7,Data_TYF,VLOOKUP($A$4,Periode,2,FALSE),FALSE),0)</f>
        <v>0</v>
      </c>
      <c r="K29" s="65">
        <f>IFERROR(VLOOKUP($C29&amp;"_"&amp;K$7,Data_TYF,VLOOKUP($A$4,Periode,2,FALSE),FALSE),0)</f>
        <v>0</v>
      </c>
      <c r="L29" s="65">
        <f>I29+J29+K29</f>
        <v>0</v>
      </c>
      <c r="M29" s="65">
        <f>H29+L29</f>
        <v>0</v>
      </c>
      <c r="N29" s="65">
        <f>IFERROR(VLOOKUP($C29&amp;"_"&amp;N$7,Data_TYF,VLOOKUP($A$4,Periode,2,FALSE),FALSE),0)</f>
        <v>0</v>
      </c>
      <c r="O29" s="65">
        <f>IFERROR(VLOOKUP($C29&amp;"_"&amp;O$7,Data_TYF,VLOOKUP($A$4,Periode,2,FALSE),FALSE),0)</f>
        <v>0</v>
      </c>
      <c r="P29" s="65">
        <f>IFERROR(VLOOKUP($C29&amp;"_"&amp;P$7,Data_TYF,VLOOKUP($A$4,Periode,2,FALSE),FALSE),0)</f>
        <v>0</v>
      </c>
      <c r="Q29" s="56">
        <f>R29-N29-O29-P29</f>
        <v>0</v>
      </c>
      <c r="R29" s="65">
        <f>IFERROR(VLOOKUP($C29&amp;"_"&amp;R$7,Data_TYF,VLOOKUP($A$4,Periode,2,FALSE),FALSE),0)</f>
        <v>0</v>
      </c>
      <c r="S29" s="65">
        <f>IFERROR(VLOOKUP($C29&amp;"_"&amp;S$7,Data_TYF,VLOOKUP($A$4,Periode,2,FALSE),FALSE),0)</f>
        <v>0</v>
      </c>
      <c r="T29" s="65">
        <f>IFERROR(VLOOKUP($C29&amp;"_"&amp;T$7,Data_TYF,VLOOKUP($A$4,Periode,2,FALSE),FALSE),0)</f>
        <v>0</v>
      </c>
      <c r="U29" s="56">
        <f>V29-S29-T29</f>
        <v>0</v>
      </c>
      <c r="V29" s="65">
        <f>IFERROR(VLOOKUP($C29&amp;"_"&amp;V$7,Data_TYF,VLOOKUP($A$4,Periode,2,FALSE),FALSE),0)</f>
        <v>0</v>
      </c>
      <c r="W29" s="65">
        <f>V29+R29+M29</f>
        <v>0</v>
      </c>
    </row>
    <row r="30" spans="1:23" x14ac:dyDescent="0.25">
      <c r="A30" s="66" t="s">
        <v>175</v>
      </c>
      <c r="B30" s="66" t="s">
        <v>176</v>
      </c>
      <c r="C30" s="67" t="str">
        <f>UPPER($C$28&amp;"_"&amp;$B30)</f>
        <v>FCTYF_ERO_EOFI</v>
      </c>
      <c r="D30" s="65">
        <f>IFERROR(VLOOKUP($C30&amp;"_"&amp;D$7,Data_TYF,VLOOKUP($A$4,Periode,2,FALSE),FALSE),0)</f>
        <v>0</v>
      </c>
      <c r="E30" s="65">
        <f>IFERROR(VLOOKUP($C30&amp;"_"&amp;E$7,Data_TYF,VLOOKUP($A$4,Periode,2,FALSE),FALSE),0)</f>
        <v>0</v>
      </c>
      <c r="F30" s="65">
        <f>IFERROR(VLOOKUP($C30&amp;"_"&amp;F$7,Data_TYF,VLOOKUP($A$4,Periode,2,FALSE),FALSE),0)</f>
        <v>0</v>
      </c>
      <c r="G30" s="65">
        <f>IFERROR(VLOOKUP($C30&amp;"_"&amp;G$7,Data_TYF,VLOOKUP($A$4,Periode,2,FALSE),FALSE),0)</f>
        <v>0</v>
      </c>
      <c r="H30" s="65">
        <f>IFERROR(VLOOKUP($C30&amp;"_"&amp;H$7,Data_TYF,VLOOKUP($A$4,Periode,2,FALSE),FALSE),0)</f>
        <v>0</v>
      </c>
      <c r="I30" s="65">
        <f>IFERROR(VLOOKUP($C30&amp;"_"&amp;I$7,Data_TYF,VLOOKUP($A$4,Periode,2,FALSE),FALSE),0)</f>
        <v>0</v>
      </c>
      <c r="J30" s="65">
        <f>IFERROR(VLOOKUP($C30&amp;"_"&amp;J$7,Data_TYF,VLOOKUP($A$4,Periode,2,FALSE),FALSE),0)</f>
        <v>0</v>
      </c>
      <c r="K30" s="65">
        <f>IFERROR(VLOOKUP($C30&amp;"_"&amp;K$7,Data_TYF,VLOOKUP($A$4,Periode,2,FALSE),FALSE),0)</f>
        <v>0</v>
      </c>
      <c r="L30" s="65">
        <f>I30+J30+K30</f>
        <v>0</v>
      </c>
      <c r="M30" s="65">
        <f>H30+L30</f>
        <v>0</v>
      </c>
      <c r="N30" s="65">
        <f>IFERROR(VLOOKUP($C30&amp;"_"&amp;N$7,Data_TYF,VLOOKUP($A$4,Periode,2,FALSE),FALSE),0)</f>
        <v>0</v>
      </c>
      <c r="O30" s="65">
        <f>IFERROR(VLOOKUP($C30&amp;"_"&amp;O$7,Data_TYF,VLOOKUP($A$4,Periode,2,FALSE),FALSE),0)</f>
        <v>0</v>
      </c>
      <c r="P30" s="65">
        <f>IFERROR(VLOOKUP($C30&amp;"_"&amp;P$7,Data_TYF,VLOOKUP($A$4,Periode,2,FALSE),FALSE),0)</f>
        <v>0</v>
      </c>
      <c r="Q30" s="56">
        <f>R30-N30-O30-P30</f>
        <v>0</v>
      </c>
      <c r="R30" s="65">
        <f>IFERROR(VLOOKUP($C30&amp;"_"&amp;R$7,Data_TYF,VLOOKUP($A$4,Periode,2,FALSE),FALSE),0)</f>
        <v>0</v>
      </c>
      <c r="S30" s="65">
        <f>IFERROR(VLOOKUP($C30&amp;"_"&amp;S$7,Data_TYF,VLOOKUP($A$4,Periode,2,FALSE),FALSE),0)</f>
        <v>0</v>
      </c>
      <c r="T30" s="65">
        <f>IFERROR(VLOOKUP($C30&amp;"_"&amp;T$7,Data_TYF,VLOOKUP($A$4,Periode,2,FALSE),FALSE),0)</f>
        <v>0</v>
      </c>
      <c r="U30" s="56">
        <f>V30-S30-T30</f>
        <v>0</v>
      </c>
      <c r="V30" s="65">
        <f>IFERROR(VLOOKUP($C30&amp;"_"&amp;V$7,Data_TYF,VLOOKUP($A$4,Periode,2,FALSE),FALSE),0)</f>
        <v>0</v>
      </c>
      <c r="W30" s="65">
        <f>V30+R30+M30</f>
        <v>0</v>
      </c>
    </row>
    <row r="31" spans="1:23" x14ac:dyDescent="0.25">
      <c r="A31" s="66" t="s">
        <v>177</v>
      </c>
      <c r="B31" s="66" t="s">
        <v>178</v>
      </c>
      <c r="C31" s="67" t="str">
        <f>UPPER($C$28&amp;"_"&amp;$B31)</f>
        <v>FCTYF_ERO_EOFT</v>
      </c>
      <c r="D31" s="65">
        <f>IFERROR(VLOOKUP($C31&amp;"_"&amp;D$7,Data_TYF,VLOOKUP($A$4,Periode,2,FALSE),FALSE),0)</f>
        <v>0</v>
      </c>
      <c r="E31" s="65">
        <f>IFERROR(VLOOKUP($C31&amp;"_"&amp;E$7,Data_TYF,VLOOKUP($A$4,Periode,2,FALSE),FALSE),0)</f>
        <v>0</v>
      </c>
      <c r="F31" s="65">
        <f>IFERROR(VLOOKUP($C31&amp;"_"&amp;F$7,Data_TYF,VLOOKUP($A$4,Periode,2,FALSE),FALSE),0)</f>
        <v>0</v>
      </c>
      <c r="G31" s="65">
        <f>IFERROR(VLOOKUP($C31&amp;"_"&amp;G$7,Data_TYF,VLOOKUP($A$4,Periode,2,FALSE),FALSE),0)</f>
        <v>0</v>
      </c>
      <c r="H31" s="65">
        <f>IFERROR(VLOOKUP($C31&amp;"_"&amp;H$7,Data_TYF,VLOOKUP($A$4,Periode,2,FALSE),FALSE),0)</f>
        <v>0</v>
      </c>
      <c r="I31" s="65">
        <f>IFERROR(VLOOKUP($C31&amp;"_"&amp;I$7,Data_TYF,VLOOKUP($A$4,Periode,2,FALSE),FALSE),0)</f>
        <v>0</v>
      </c>
      <c r="J31" s="65">
        <f>IFERROR(VLOOKUP($C31&amp;"_"&amp;J$7,Data_TYF,VLOOKUP($A$4,Periode,2,FALSE),FALSE),0)</f>
        <v>0</v>
      </c>
      <c r="K31" s="65">
        <f>IFERROR(VLOOKUP($C31&amp;"_"&amp;K$7,Data_TYF,VLOOKUP($A$4,Periode,2,FALSE),FALSE),0)</f>
        <v>0</v>
      </c>
      <c r="L31" s="65">
        <f>I31+J31+K31</f>
        <v>0</v>
      </c>
      <c r="M31" s="65">
        <f>H31+L31</f>
        <v>0</v>
      </c>
      <c r="N31" s="65">
        <f>IFERROR(VLOOKUP($C31&amp;"_"&amp;N$7,Data_TYF,VLOOKUP($A$4,Periode,2,FALSE),FALSE),0)</f>
        <v>0</v>
      </c>
      <c r="O31" s="65">
        <f>IFERROR(VLOOKUP($C31&amp;"_"&amp;O$7,Data_TYF,VLOOKUP($A$4,Periode,2,FALSE),FALSE),0)</f>
        <v>0</v>
      </c>
      <c r="P31" s="65">
        <f>IFERROR(VLOOKUP($C31&amp;"_"&amp;P$7,Data_TYF,VLOOKUP($A$4,Periode,2,FALSE),FALSE),0)</f>
        <v>0</v>
      </c>
      <c r="Q31" s="56">
        <f>R31-N31-O31-P31</f>
        <v>0</v>
      </c>
      <c r="R31" s="65">
        <f>IFERROR(VLOOKUP($C31&amp;"_"&amp;R$7,Data_TYF,VLOOKUP($A$4,Periode,2,FALSE),FALSE),0)</f>
        <v>0</v>
      </c>
      <c r="S31" s="65">
        <f>IFERROR(VLOOKUP($C31&amp;"_"&amp;S$7,Data_TYF,VLOOKUP($A$4,Periode,2,FALSE),FALSE),0)</f>
        <v>0</v>
      </c>
      <c r="T31" s="65">
        <f>IFERROR(VLOOKUP($C31&amp;"_"&amp;T$7,Data_TYF,VLOOKUP($A$4,Periode,2,FALSE),FALSE),0)</f>
        <v>0</v>
      </c>
      <c r="U31" s="56">
        <f>V31-S31-T31</f>
        <v>0</v>
      </c>
      <c r="V31" s="65">
        <f>IFERROR(VLOOKUP($C31&amp;"_"&amp;V$7,Data_TYF,VLOOKUP($A$4,Periode,2,FALSE),FALSE),0)</f>
        <v>0</v>
      </c>
      <c r="W31" s="65">
        <f>V31+R31+M31</f>
        <v>0</v>
      </c>
    </row>
    <row r="32" spans="1:23" x14ac:dyDescent="0.25">
      <c r="A32" s="66" t="s">
        <v>179</v>
      </c>
      <c r="B32" s="66" t="s">
        <v>180</v>
      </c>
      <c r="C32" s="67" t="str">
        <f>UPPER($C$28&amp;"_"&amp;$B32)</f>
        <v>FCTYF_ERO_EOPG</v>
      </c>
      <c r="D32" s="65">
        <f>IFERROR(VLOOKUP($C32&amp;"_"&amp;D$7,Data_TYF,VLOOKUP($A$4,Periode,2,FALSE),FALSE),0)</f>
        <v>0</v>
      </c>
      <c r="E32" s="65">
        <f>IFERROR(VLOOKUP($C32&amp;"_"&amp;E$7,Data_TYF,VLOOKUP($A$4,Periode,2,FALSE),FALSE),0)</f>
        <v>0</v>
      </c>
      <c r="F32" s="65">
        <f>IFERROR(VLOOKUP($C32&amp;"_"&amp;F$7,Data_TYF,VLOOKUP($A$4,Periode,2,FALSE),FALSE),0)</f>
        <v>0</v>
      </c>
      <c r="G32" s="65">
        <f>IFERROR(VLOOKUP($C32&amp;"_"&amp;G$7,Data_TYF,VLOOKUP($A$4,Periode,2,FALSE),FALSE),0)</f>
        <v>0</v>
      </c>
      <c r="H32" s="65">
        <f>IFERROR(VLOOKUP($C32&amp;"_"&amp;H$7,Data_TYF,VLOOKUP($A$4,Periode,2,FALSE),FALSE),0)</f>
        <v>0</v>
      </c>
      <c r="I32" s="65">
        <f>IFERROR(VLOOKUP($C32&amp;"_"&amp;I$7,Data_TYF,VLOOKUP($A$4,Periode,2,FALSE),FALSE),0)</f>
        <v>0</v>
      </c>
      <c r="J32" s="65">
        <f>IFERROR(VLOOKUP($C32&amp;"_"&amp;J$7,Data_TYF,VLOOKUP($A$4,Periode,2,FALSE),FALSE),0)</f>
        <v>0</v>
      </c>
      <c r="K32" s="65">
        <f>IFERROR(VLOOKUP($C32&amp;"_"&amp;K$7,Data_TYF,VLOOKUP($A$4,Periode,2,FALSE),FALSE),0)</f>
        <v>0</v>
      </c>
      <c r="L32" s="65">
        <f>I32+J32+K32</f>
        <v>0</v>
      </c>
      <c r="M32" s="65">
        <f>H32+L32</f>
        <v>0</v>
      </c>
      <c r="N32" s="65">
        <f>IFERROR(VLOOKUP($C32&amp;"_"&amp;N$7,Data_TYF,VLOOKUP($A$4,Periode,2,FALSE),FALSE),0)</f>
        <v>0</v>
      </c>
      <c r="O32" s="65">
        <f>IFERROR(VLOOKUP($C32&amp;"_"&amp;O$7,Data_TYF,VLOOKUP($A$4,Periode,2,FALSE),FALSE),0)</f>
        <v>0</v>
      </c>
      <c r="P32" s="65">
        <f>IFERROR(VLOOKUP($C32&amp;"_"&amp;P$7,Data_TYF,VLOOKUP($A$4,Periode,2,FALSE),FALSE),0)</f>
        <v>0</v>
      </c>
      <c r="Q32" s="56">
        <f>R32-N32-O32-P32</f>
        <v>0</v>
      </c>
      <c r="R32" s="65">
        <f>IFERROR(VLOOKUP($C32&amp;"_"&amp;R$7,Data_TYF,VLOOKUP($A$4,Periode,2,FALSE),FALSE),0)</f>
        <v>0</v>
      </c>
      <c r="S32" s="65">
        <f>IFERROR(VLOOKUP($C32&amp;"_"&amp;S$7,Data_TYF,VLOOKUP($A$4,Periode,2,FALSE),FALSE),0)</f>
        <v>0</v>
      </c>
      <c r="T32" s="65">
        <f>IFERROR(VLOOKUP($C32&amp;"_"&amp;T$7,Data_TYF,VLOOKUP($A$4,Periode,2,FALSE),FALSE),0)</f>
        <v>0</v>
      </c>
      <c r="U32" s="56">
        <f>V32-S32-T32</f>
        <v>0</v>
      </c>
      <c r="V32" s="65">
        <f>IFERROR(VLOOKUP($C32&amp;"_"&amp;V$7,Data_TYF,VLOOKUP($A$4,Periode,2,FALSE),FALSE),0)</f>
        <v>0</v>
      </c>
      <c r="W32" s="65">
        <f>V32+R32+M32</f>
        <v>0</v>
      </c>
    </row>
    <row r="33" spans="1:23" x14ac:dyDescent="0.25">
      <c r="A33" s="66" t="s">
        <v>131</v>
      </c>
      <c r="B33" s="66" t="s">
        <v>130</v>
      </c>
      <c r="C33" s="67" t="str">
        <f>UPPER($C$28&amp;"_"&amp;$B33)</f>
        <v>FCTYF_ERO_EORX</v>
      </c>
      <c r="D33" s="65">
        <f>IFERROR(VLOOKUP($C33&amp;"_"&amp;D$7,Data_TYF,VLOOKUP($A$4,Periode,2,FALSE),FALSE),0)</f>
        <v>0</v>
      </c>
      <c r="E33" s="65">
        <f>IFERROR(VLOOKUP($C33&amp;"_"&amp;E$7,Data_TYF,VLOOKUP($A$4,Periode,2,FALSE),FALSE),0)</f>
        <v>0</v>
      </c>
      <c r="F33" s="65">
        <f>IFERROR(VLOOKUP($C33&amp;"_"&amp;F$7,Data_TYF,VLOOKUP($A$4,Periode,2,FALSE),FALSE),0)</f>
        <v>0</v>
      </c>
      <c r="G33" s="65">
        <f>IFERROR(VLOOKUP($C33&amp;"_"&amp;G$7,Data_TYF,VLOOKUP($A$4,Periode,2,FALSE),FALSE),0)</f>
        <v>0</v>
      </c>
      <c r="H33" s="65">
        <f>IFERROR(VLOOKUP($C33&amp;"_"&amp;H$7,Data_TYF,VLOOKUP($A$4,Periode,2,FALSE),FALSE),0)</f>
        <v>0</v>
      </c>
      <c r="I33" s="65">
        <f>IFERROR(VLOOKUP($C33&amp;"_"&amp;I$7,Data_TYF,VLOOKUP($A$4,Periode,2,FALSE),FALSE),0)</f>
        <v>0</v>
      </c>
      <c r="J33" s="65">
        <f>IFERROR(VLOOKUP($C33&amp;"_"&amp;J$7,Data_TYF,VLOOKUP($A$4,Periode,2,FALSE),FALSE),0)</f>
        <v>0</v>
      </c>
      <c r="K33" s="65">
        <f>IFERROR(VLOOKUP($C33&amp;"_"&amp;K$7,Data_TYF,VLOOKUP($A$4,Periode,2,FALSE),FALSE),0)</f>
        <v>0</v>
      </c>
      <c r="L33" s="65">
        <f>I33+J33+K33</f>
        <v>0</v>
      </c>
      <c r="M33" s="65">
        <f>H33+L33</f>
        <v>0</v>
      </c>
      <c r="N33" s="65">
        <f>IFERROR(VLOOKUP($C33&amp;"_"&amp;N$7,Data_TYF,VLOOKUP($A$4,Periode,2,FALSE),FALSE),0)</f>
        <v>0</v>
      </c>
      <c r="O33" s="65">
        <f>IFERROR(VLOOKUP($C33&amp;"_"&amp;O$7,Data_TYF,VLOOKUP($A$4,Periode,2,FALSE),FALSE),0)</f>
        <v>0</v>
      </c>
      <c r="P33" s="65">
        <f>IFERROR(VLOOKUP($C33&amp;"_"&amp;P$7,Data_TYF,VLOOKUP($A$4,Periode,2,FALSE),FALSE),0)</f>
        <v>0</v>
      </c>
      <c r="Q33" s="56">
        <f>R33-N33-O33-P33</f>
        <v>0</v>
      </c>
      <c r="R33" s="65">
        <f>IFERROR(VLOOKUP($C33&amp;"_"&amp;R$7,Data_TYF,VLOOKUP($A$4,Periode,2,FALSE),FALSE),0)</f>
        <v>0</v>
      </c>
      <c r="S33" s="65">
        <f>IFERROR(VLOOKUP($C33&amp;"_"&amp;S$7,Data_TYF,VLOOKUP($A$4,Periode,2,FALSE),FALSE),0)</f>
        <v>0</v>
      </c>
      <c r="T33" s="65">
        <f>IFERROR(VLOOKUP($C33&amp;"_"&amp;T$7,Data_TYF,VLOOKUP($A$4,Periode,2,FALSE),FALSE),0)</f>
        <v>0</v>
      </c>
      <c r="U33" s="56">
        <f>V33-S33-T33</f>
        <v>0</v>
      </c>
      <c r="V33" s="65">
        <f>IFERROR(VLOOKUP($C33&amp;"_"&amp;V$7,Data_TYF,VLOOKUP($A$4,Periode,2,FALSE),FALSE),0)</f>
        <v>0</v>
      </c>
      <c r="W33" s="65">
        <f>V33+R33+M33</f>
        <v>0</v>
      </c>
    </row>
    <row r="34" spans="1:23" x14ac:dyDescent="0.25">
      <c r="A34" s="36" t="s">
        <v>28</v>
      </c>
      <c r="B34" s="36" t="s">
        <v>91</v>
      </c>
      <c r="C34" s="36" t="s">
        <v>499</v>
      </c>
      <c r="D34" s="63">
        <f>IFERROR(VLOOKUP($B34&amp;"-"&amp;D$7,Data_GTYF,VLOOKUP($A$4,Periode,2,FALSE),FALSE),0)</f>
        <v>0</v>
      </c>
      <c r="E34" s="63">
        <f>IFERROR(VLOOKUP($B34&amp;"-"&amp;E$7,Intrants_GTYF,VLOOKUP($A$4,Periode,2,FALSE),FALSE),0)</f>
        <v>0</v>
      </c>
      <c r="F34" s="63">
        <f>IFERROR(VLOOKUP($B34&amp;"-"&amp;F$7,Intrants_GTYF,VLOOKUP($A$4,Periode,2,FALSE),FALSE),0)</f>
        <v>0</v>
      </c>
      <c r="G34" s="63">
        <f>IFERROR(VLOOKUP($B34&amp;"-"&amp;G$7,Intrants_GTYF,VLOOKUP($A$4,Periode,2,FALSE),FALSE),0)</f>
        <v>0</v>
      </c>
      <c r="H34" s="63">
        <f>IFERROR(VLOOKUP($B34&amp;"-"&amp;H$7,Intrants_GTYF,VLOOKUP($A$4,Periode,2,FALSE),FALSE),0)</f>
        <v>0</v>
      </c>
      <c r="I34" s="63">
        <f>IFERROR(VLOOKUP($B34&amp;"-"&amp;I$7,Intrants_GTYF,VLOOKUP($A$4,Periode,2,FALSE),FALSE),0)</f>
        <v>0</v>
      </c>
      <c r="J34" s="63">
        <f>IFERROR(VLOOKUP($B34&amp;"-"&amp;J$7,Intrants_GTYF,VLOOKUP($A$4,Periode,2,FALSE),FALSE),0)</f>
        <v>0</v>
      </c>
      <c r="K34" s="63">
        <f>IFERROR(VLOOKUP($B34&amp;"-"&amp;K$7,Intrants_GTYF,VLOOKUP($A$4,Periode,2,FALSE),FALSE),0)</f>
        <v>0</v>
      </c>
      <c r="L34" s="63">
        <f>I34+J34+K34</f>
        <v>0</v>
      </c>
      <c r="M34" s="63">
        <f>H34+L34</f>
        <v>0</v>
      </c>
      <c r="N34" s="63">
        <f>IFERROR(VLOOKUP($B34&amp;"-"&amp;N$7,Intrants_GTYF,VLOOKUP($A$4,Periode,2,FALSE),FALSE),0)</f>
        <v>0</v>
      </c>
      <c r="O34" s="63">
        <f>IFERROR(VLOOKUP($B34&amp;"-"&amp;O$7,Intrants_GTYF,VLOOKUP($A$4,Periode,2,FALSE),FALSE),0)</f>
        <v>0</v>
      </c>
      <c r="P34" s="63">
        <f>IFERROR(VLOOKUP($B34&amp;"-"&amp;P$7,Intrants_GTYF,VLOOKUP($A$4,Periode,2,FALSE),FALSE),0)</f>
        <v>0</v>
      </c>
      <c r="Q34" s="64">
        <f>R34-N34-O34-P34</f>
        <v>0</v>
      </c>
      <c r="R34" s="63">
        <f>IFERROR(VLOOKUP($B34&amp;"-"&amp;R$7,Intrants_GTYF,VLOOKUP($A$4,Periode,2,FALSE),FALSE),0)</f>
        <v>0</v>
      </c>
      <c r="S34" s="63">
        <f>IFERROR(VLOOKUP($B34&amp;"-"&amp;S$7,Intrants_GTYF,VLOOKUP($A$4,Periode,2,FALSE),FALSE),0)</f>
        <v>0</v>
      </c>
      <c r="T34" s="63">
        <f>IFERROR(VLOOKUP($B34&amp;"-"&amp;T$7,Intrants_GTYF,VLOOKUP($A$4,Periode,2,FALSE),FALSE),0)</f>
        <v>0</v>
      </c>
      <c r="U34" s="64">
        <f>V34-S34-T34</f>
        <v>0</v>
      </c>
      <c r="V34" s="63">
        <f>IFERROR(VLOOKUP($B34&amp;"-"&amp;V$7,Intrants_GTYF,VLOOKUP($A$4,Periode,2,FALSE),FALSE),0)</f>
        <v>0</v>
      </c>
      <c r="W34" s="63">
        <f>V34+R34+M34</f>
        <v>0</v>
      </c>
    </row>
    <row r="35" spans="1:23" x14ac:dyDescent="0.25">
      <c r="A35" s="66" t="s">
        <v>181</v>
      </c>
      <c r="B35" s="66" t="s">
        <v>182</v>
      </c>
      <c r="C35" s="67" t="str">
        <f>UPPER($C$34&amp;"_"&amp;$B35)</f>
        <v>FCTYF_FT_BJ</v>
      </c>
      <c r="D35" s="65">
        <f>IFERROR(VLOOKUP($C35&amp;"_"&amp;D$7,Data_TYF,VLOOKUP($A$4,Periode,2,FALSE),FALSE),0)</f>
        <v>0</v>
      </c>
      <c r="E35" s="65">
        <f>IFERROR(VLOOKUP($C35&amp;"_"&amp;E$7,Data_TYF,VLOOKUP($A$4,Periode,2,FALSE),FALSE),0)</f>
        <v>0</v>
      </c>
      <c r="F35" s="65">
        <f>IFERROR(VLOOKUP($C35&amp;"_"&amp;F$7,Data_TYF,VLOOKUP($A$4,Periode,2,FALSE),FALSE),0)</f>
        <v>0</v>
      </c>
      <c r="G35" s="65">
        <f>IFERROR(VLOOKUP($C35&amp;"_"&amp;G$7,Data_TYF,VLOOKUP($A$4,Periode,2,FALSE),FALSE),0)</f>
        <v>0</v>
      </c>
      <c r="H35" s="65">
        <f>IFERROR(VLOOKUP($C35&amp;"_"&amp;H$7,Data_TYF,VLOOKUP($A$4,Periode,2,FALSE),FALSE),0)</f>
        <v>0</v>
      </c>
      <c r="I35" s="65">
        <f>IFERROR(VLOOKUP($C35&amp;"_"&amp;I$7,Data_TYF,VLOOKUP($A$4,Periode,2,FALSE),FALSE),0)</f>
        <v>0</v>
      </c>
      <c r="J35" s="65">
        <f>IFERROR(VLOOKUP($C35&amp;"_"&amp;J$7,Data_TYF,VLOOKUP($A$4,Periode,2,FALSE),FALSE),0)</f>
        <v>0</v>
      </c>
      <c r="K35" s="65">
        <f>IFERROR(VLOOKUP($C35&amp;"_"&amp;K$7,Data_TYF,VLOOKUP($A$4,Periode,2,FALSE),FALSE),0)</f>
        <v>0</v>
      </c>
      <c r="L35" s="65">
        <f>I35+J35+K35</f>
        <v>0</v>
      </c>
      <c r="M35" s="65">
        <f>H35+L35</f>
        <v>0</v>
      </c>
      <c r="N35" s="65">
        <f>IFERROR(VLOOKUP($C35&amp;"_"&amp;N$7,Data_TYF,VLOOKUP($A$4,Periode,2,FALSE),FALSE),0)</f>
        <v>0</v>
      </c>
      <c r="O35" s="65">
        <f>IFERROR(VLOOKUP($C35&amp;"_"&amp;O$7,Data_TYF,VLOOKUP($A$4,Periode,2,FALSE),FALSE),0)</f>
        <v>0</v>
      </c>
      <c r="P35" s="65">
        <f>IFERROR(VLOOKUP($C35&amp;"_"&amp;P$7,Data_TYF,VLOOKUP($A$4,Periode,2,FALSE),FALSE),0)</f>
        <v>0</v>
      </c>
      <c r="Q35" s="56">
        <f>R35-N35-O35-P35</f>
        <v>0</v>
      </c>
      <c r="R35" s="65">
        <f>IFERROR(VLOOKUP($C35&amp;"_"&amp;R$7,Data_TYF,VLOOKUP($A$4,Periode,2,FALSE),FALSE),0)</f>
        <v>0</v>
      </c>
      <c r="S35" s="65">
        <f>IFERROR(VLOOKUP($C35&amp;"_"&amp;S$7,Data_TYF,VLOOKUP($A$4,Periode,2,FALSE),FALSE),0)</f>
        <v>0</v>
      </c>
      <c r="T35" s="65">
        <f>IFERROR(VLOOKUP($C35&amp;"_"&amp;T$7,Data_TYF,VLOOKUP($A$4,Periode,2,FALSE),FALSE),0)</f>
        <v>0</v>
      </c>
      <c r="U35" s="56">
        <f>V35-S35-T35</f>
        <v>0</v>
      </c>
      <c r="V35" s="65">
        <f>IFERROR(VLOOKUP($C35&amp;"_"&amp;V$7,Data_TYF,VLOOKUP($A$4,Periode,2,FALSE),FALSE),0)</f>
        <v>0</v>
      </c>
      <c r="W35" s="65">
        <f>V35+R35+M35</f>
        <v>0</v>
      </c>
    </row>
    <row r="36" spans="1:23" x14ac:dyDescent="0.25">
      <c r="A36" s="66" t="s">
        <v>183</v>
      </c>
      <c r="B36" s="66" t="s">
        <v>184</v>
      </c>
      <c r="C36" s="67" t="str">
        <f>UPPER($C$34&amp;"_"&amp;$B36)</f>
        <v>FCTYF_FT_BJFI</v>
      </c>
      <c r="D36" s="65">
        <f>IFERROR(VLOOKUP($C36&amp;"_"&amp;D$7,Data_TYF,VLOOKUP($A$4,Periode,2,FALSE),FALSE),0)</f>
        <v>0</v>
      </c>
      <c r="E36" s="65">
        <f>IFERROR(VLOOKUP($C36&amp;"_"&amp;E$7,Data_TYF,VLOOKUP($A$4,Periode,2,FALSE),FALSE),0)</f>
        <v>0</v>
      </c>
      <c r="F36" s="65">
        <f>IFERROR(VLOOKUP($C36&amp;"_"&amp;F$7,Data_TYF,VLOOKUP($A$4,Periode,2,FALSE),FALSE),0)</f>
        <v>0</v>
      </c>
      <c r="G36" s="65">
        <f>IFERROR(VLOOKUP($C36&amp;"_"&amp;G$7,Data_TYF,VLOOKUP($A$4,Periode,2,FALSE),FALSE),0)</f>
        <v>0</v>
      </c>
      <c r="H36" s="65">
        <f>IFERROR(VLOOKUP($C36&amp;"_"&amp;H$7,Data_TYF,VLOOKUP($A$4,Periode,2,FALSE),FALSE),0)</f>
        <v>0</v>
      </c>
      <c r="I36" s="65">
        <f>IFERROR(VLOOKUP($C36&amp;"_"&amp;I$7,Data_TYF,VLOOKUP($A$4,Periode,2,FALSE),FALSE),0)</f>
        <v>0</v>
      </c>
      <c r="J36" s="65">
        <f>IFERROR(VLOOKUP($C36&amp;"_"&amp;J$7,Data_TYF,VLOOKUP($A$4,Periode,2,FALSE),FALSE),0)</f>
        <v>0</v>
      </c>
      <c r="K36" s="65">
        <f>IFERROR(VLOOKUP($C36&amp;"_"&amp;K$7,Data_TYF,VLOOKUP($A$4,Periode,2,FALSE),FALSE),0)</f>
        <v>0</v>
      </c>
      <c r="L36" s="65">
        <f>I36+J36+K36</f>
        <v>0</v>
      </c>
      <c r="M36" s="65">
        <f>H36+L36</f>
        <v>0</v>
      </c>
      <c r="N36" s="65">
        <f>IFERROR(VLOOKUP($C36&amp;"_"&amp;N$7,Data_TYF,VLOOKUP($A$4,Periode,2,FALSE),FALSE),0)</f>
        <v>0</v>
      </c>
      <c r="O36" s="65">
        <f>IFERROR(VLOOKUP($C36&amp;"_"&amp;O$7,Data_TYF,VLOOKUP($A$4,Periode,2,FALSE),FALSE),0)</f>
        <v>0</v>
      </c>
      <c r="P36" s="65">
        <f>IFERROR(VLOOKUP($C36&amp;"_"&amp;P$7,Data_TYF,VLOOKUP($A$4,Periode,2,FALSE),FALSE),0)</f>
        <v>0</v>
      </c>
      <c r="Q36" s="56">
        <f>R36-N36-O36-P36</f>
        <v>0</v>
      </c>
      <c r="R36" s="65">
        <f>IFERROR(VLOOKUP($C36&amp;"_"&amp;R$7,Data_TYF,VLOOKUP($A$4,Periode,2,FALSE),FALSE),0)</f>
        <v>0</v>
      </c>
      <c r="S36" s="65">
        <f>IFERROR(VLOOKUP($C36&amp;"_"&amp;S$7,Data_TYF,VLOOKUP($A$4,Periode,2,FALSE),FALSE),0)</f>
        <v>0</v>
      </c>
      <c r="T36" s="65">
        <f>IFERROR(VLOOKUP($C36&amp;"_"&amp;T$7,Data_TYF,VLOOKUP($A$4,Periode,2,FALSE),FALSE),0)</f>
        <v>0</v>
      </c>
      <c r="U36" s="56">
        <f>V36-S36-T36</f>
        <v>0</v>
      </c>
      <c r="V36" s="65">
        <f>IFERROR(VLOOKUP($C36&amp;"_"&amp;V$7,Data_TYF,VLOOKUP($A$4,Periode,2,FALSE),FALSE),0)</f>
        <v>0</v>
      </c>
      <c r="W36" s="65">
        <f>V36+R36+M36</f>
        <v>0</v>
      </c>
    </row>
    <row r="37" spans="1:23" x14ac:dyDescent="0.25">
      <c r="A37" s="66" t="s">
        <v>116</v>
      </c>
      <c r="B37" s="66" t="s">
        <v>115</v>
      </c>
      <c r="C37" s="67" t="str">
        <f>UPPER($C$34&amp;"_"&amp;$B37)</f>
        <v>FCTYF_FT_BJFT</v>
      </c>
      <c r="D37" s="65">
        <f>IFERROR(VLOOKUP($C37&amp;"_"&amp;D$7,Data_TYF,VLOOKUP($A$4,Periode,2,FALSE),FALSE),0)</f>
        <v>0</v>
      </c>
      <c r="E37" s="65">
        <f>IFERROR(VLOOKUP($C37&amp;"_"&amp;E$7,Data_TYF,VLOOKUP($A$4,Periode,2,FALSE),FALSE),0)</f>
        <v>0</v>
      </c>
      <c r="F37" s="65">
        <f>IFERROR(VLOOKUP($C37&amp;"_"&amp;F$7,Data_TYF,VLOOKUP($A$4,Periode,2,FALSE),FALSE),0)</f>
        <v>0</v>
      </c>
      <c r="G37" s="65">
        <f>IFERROR(VLOOKUP($C37&amp;"_"&amp;G$7,Data_TYF,VLOOKUP($A$4,Periode,2,FALSE),FALSE),0)</f>
        <v>0</v>
      </c>
      <c r="H37" s="65">
        <f>IFERROR(VLOOKUP($C37&amp;"_"&amp;H$7,Data_TYF,VLOOKUP($A$4,Periode,2,FALSE),FALSE),0)</f>
        <v>0</v>
      </c>
      <c r="I37" s="65">
        <f>IFERROR(VLOOKUP($C37&amp;"_"&amp;I$7,Data_TYF,VLOOKUP($A$4,Periode,2,FALSE),FALSE),0)</f>
        <v>0</v>
      </c>
      <c r="J37" s="65">
        <f>IFERROR(VLOOKUP($C37&amp;"_"&amp;J$7,Data_TYF,VLOOKUP($A$4,Periode,2,FALSE),FALSE),0)</f>
        <v>0</v>
      </c>
      <c r="K37" s="65">
        <f>IFERROR(VLOOKUP($C37&amp;"_"&amp;K$7,Data_TYF,VLOOKUP($A$4,Periode,2,FALSE),FALSE),0)</f>
        <v>0</v>
      </c>
      <c r="L37" s="65">
        <f>I37+J37+K37</f>
        <v>0</v>
      </c>
      <c r="M37" s="65">
        <f>H37+L37</f>
        <v>0</v>
      </c>
      <c r="N37" s="65">
        <f>IFERROR(VLOOKUP($C37&amp;"_"&amp;N$7,Data_TYF,VLOOKUP($A$4,Periode,2,FALSE),FALSE),0)</f>
        <v>0</v>
      </c>
      <c r="O37" s="65">
        <f>IFERROR(VLOOKUP($C37&amp;"_"&amp;O$7,Data_TYF,VLOOKUP($A$4,Periode,2,FALSE),FALSE),0)</f>
        <v>0</v>
      </c>
      <c r="P37" s="65">
        <f>IFERROR(VLOOKUP($C37&amp;"_"&amp;P$7,Data_TYF,VLOOKUP($A$4,Periode,2,FALSE),FALSE),0)</f>
        <v>0</v>
      </c>
      <c r="Q37" s="56">
        <f>R37-N37-O37-P37</f>
        <v>0</v>
      </c>
      <c r="R37" s="65">
        <f>IFERROR(VLOOKUP($C37&amp;"_"&amp;R$7,Data_TYF,VLOOKUP($A$4,Periode,2,FALSE),FALSE),0)</f>
        <v>0</v>
      </c>
      <c r="S37" s="65">
        <f>IFERROR(VLOOKUP($C37&amp;"_"&amp;S$7,Data_TYF,VLOOKUP($A$4,Periode,2,FALSE),FALSE),0)</f>
        <v>0</v>
      </c>
      <c r="T37" s="65">
        <f>IFERROR(VLOOKUP($C37&amp;"_"&amp;T$7,Data_TYF,VLOOKUP($A$4,Periode,2,FALSE),FALSE),0)</f>
        <v>0</v>
      </c>
      <c r="U37" s="56">
        <f>V37-S37-T37</f>
        <v>0</v>
      </c>
      <c r="V37" s="65">
        <f>IFERROR(VLOOKUP($C37&amp;"_"&amp;V$7,Data_TYF,VLOOKUP($A$4,Periode,2,FALSE),FALSE),0)</f>
        <v>0</v>
      </c>
      <c r="W37" s="65">
        <f>V37+R37+M37</f>
        <v>0</v>
      </c>
    </row>
    <row r="38" spans="1:23" x14ac:dyDescent="0.25">
      <c r="A38" s="66" t="s">
        <v>185</v>
      </c>
      <c r="B38" s="66" t="s">
        <v>186</v>
      </c>
      <c r="C38" s="67" t="str">
        <f>UPPER($C$34&amp;"_"&amp;$B38)</f>
        <v>FCTYF_FT_CH</v>
      </c>
      <c r="D38" s="65">
        <f>IFERROR(VLOOKUP($C38&amp;"_"&amp;D$7,Data_TYF,VLOOKUP($A$4,Periode,2,FALSE),FALSE),0)</f>
        <v>0</v>
      </c>
      <c r="E38" s="65">
        <f>IFERROR(VLOOKUP($C38&amp;"_"&amp;E$7,Data_TYF,VLOOKUP($A$4,Periode,2,FALSE),FALSE),0)</f>
        <v>0</v>
      </c>
      <c r="F38" s="65">
        <f>IFERROR(VLOOKUP($C38&amp;"_"&amp;F$7,Data_TYF,VLOOKUP($A$4,Periode,2,FALSE),FALSE),0)</f>
        <v>0</v>
      </c>
      <c r="G38" s="65">
        <f>IFERROR(VLOOKUP($C38&amp;"_"&amp;G$7,Data_TYF,VLOOKUP($A$4,Periode,2,FALSE),FALSE),0)</f>
        <v>0</v>
      </c>
      <c r="H38" s="65">
        <f>IFERROR(VLOOKUP($C38&amp;"_"&amp;H$7,Data_TYF,VLOOKUP($A$4,Periode,2,FALSE),FALSE),0)</f>
        <v>0</v>
      </c>
      <c r="I38" s="65">
        <f>IFERROR(VLOOKUP($C38&amp;"_"&amp;I$7,Data_TYF,VLOOKUP($A$4,Periode,2,FALSE),FALSE),0)</f>
        <v>0</v>
      </c>
      <c r="J38" s="65">
        <f>IFERROR(VLOOKUP($C38&amp;"_"&amp;J$7,Data_TYF,VLOOKUP($A$4,Periode,2,FALSE),FALSE),0)</f>
        <v>0</v>
      </c>
      <c r="K38" s="65">
        <f>IFERROR(VLOOKUP($C38&amp;"_"&amp;K$7,Data_TYF,VLOOKUP($A$4,Periode,2,FALSE),FALSE),0)</f>
        <v>0</v>
      </c>
      <c r="L38" s="65">
        <f>I38+J38+K38</f>
        <v>0</v>
      </c>
      <c r="M38" s="65">
        <f>H38+L38</f>
        <v>0</v>
      </c>
      <c r="N38" s="65">
        <f>IFERROR(VLOOKUP($C38&amp;"_"&amp;N$7,Data_TYF,VLOOKUP($A$4,Periode,2,FALSE),FALSE),0)</f>
        <v>0</v>
      </c>
      <c r="O38" s="65">
        <f>IFERROR(VLOOKUP($C38&amp;"_"&amp;O$7,Data_TYF,VLOOKUP($A$4,Periode,2,FALSE),FALSE),0)</f>
        <v>0</v>
      </c>
      <c r="P38" s="65">
        <f>IFERROR(VLOOKUP($C38&amp;"_"&amp;P$7,Data_TYF,VLOOKUP($A$4,Periode,2,FALSE),FALSE),0)</f>
        <v>0</v>
      </c>
      <c r="Q38" s="56">
        <f>R38-N38-O38-P38</f>
        <v>0</v>
      </c>
      <c r="R38" s="65">
        <f>IFERROR(VLOOKUP($C38&amp;"_"&amp;R$7,Data_TYF,VLOOKUP($A$4,Periode,2,FALSE),FALSE),0)</f>
        <v>0</v>
      </c>
      <c r="S38" s="65">
        <f>IFERROR(VLOOKUP($C38&amp;"_"&amp;S$7,Data_TYF,VLOOKUP($A$4,Periode,2,FALSE),FALSE),0)</f>
        <v>0</v>
      </c>
      <c r="T38" s="65">
        <f>IFERROR(VLOOKUP($C38&amp;"_"&amp;T$7,Data_TYF,VLOOKUP($A$4,Periode,2,FALSE),FALSE),0)</f>
        <v>0</v>
      </c>
      <c r="U38" s="56">
        <f>V38-S38-T38</f>
        <v>0</v>
      </c>
      <c r="V38" s="65">
        <f>IFERROR(VLOOKUP($C38&amp;"_"&amp;V$7,Data_TYF,VLOOKUP($A$4,Periode,2,FALSE),FALSE),0)</f>
        <v>0</v>
      </c>
      <c r="W38" s="65">
        <f>V38+R38+M38</f>
        <v>0</v>
      </c>
    </row>
    <row r="39" spans="1:23" x14ac:dyDescent="0.25">
      <c r="A39" s="66" t="s">
        <v>187</v>
      </c>
      <c r="B39" s="66" t="s">
        <v>188</v>
      </c>
      <c r="C39" s="67" t="str">
        <f>UPPER($C$34&amp;"_"&amp;$B39)</f>
        <v>FCTYF_FT_ES</v>
      </c>
      <c r="D39" s="65">
        <f>IFERROR(VLOOKUP($C39&amp;"_"&amp;D$7,Data_TYF,VLOOKUP($A$4,Periode,2,FALSE),FALSE),0)</f>
        <v>0</v>
      </c>
      <c r="E39" s="65">
        <f>IFERROR(VLOOKUP($C39&amp;"_"&amp;E$7,Data_TYF,VLOOKUP($A$4,Periode,2,FALSE),FALSE),0)</f>
        <v>0</v>
      </c>
      <c r="F39" s="65">
        <f>IFERROR(VLOOKUP($C39&amp;"_"&amp;F$7,Data_TYF,VLOOKUP($A$4,Periode,2,FALSE),FALSE),0)</f>
        <v>0</v>
      </c>
      <c r="G39" s="65">
        <f>IFERROR(VLOOKUP($C39&amp;"_"&amp;G$7,Data_TYF,VLOOKUP($A$4,Periode,2,FALSE),FALSE),0)</f>
        <v>0</v>
      </c>
      <c r="H39" s="65">
        <f>IFERROR(VLOOKUP($C39&amp;"_"&amp;H$7,Data_TYF,VLOOKUP($A$4,Periode,2,FALSE),FALSE),0)</f>
        <v>0</v>
      </c>
      <c r="I39" s="65">
        <f>IFERROR(VLOOKUP($C39&amp;"_"&amp;I$7,Data_TYF,VLOOKUP($A$4,Periode,2,FALSE),FALSE),0)</f>
        <v>0</v>
      </c>
      <c r="J39" s="65">
        <f>IFERROR(VLOOKUP($C39&amp;"_"&amp;J$7,Data_TYF,VLOOKUP($A$4,Periode,2,FALSE),FALSE),0)</f>
        <v>0</v>
      </c>
      <c r="K39" s="65">
        <f>IFERROR(VLOOKUP($C39&amp;"_"&amp;K$7,Data_TYF,VLOOKUP($A$4,Periode,2,FALSE),FALSE),0)</f>
        <v>0</v>
      </c>
      <c r="L39" s="65">
        <f>I39+J39+K39</f>
        <v>0</v>
      </c>
      <c r="M39" s="65">
        <f>H39+L39</f>
        <v>0</v>
      </c>
      <c r="N39" s="65">
        <f>IFERROR(VLOOKUP($C39&amp;"_"&amp;N$7,Data_TYF,VLOOKUP($A$4,Periode,2,FALSE),FALSE),0)</f>
        <v>0</v>
      </c>
      <c r="O39" s="65">
        <f>IFERROR(VLOOKUP($C39&amp;"_"&amp;O$7,Data_TYF,VLOOKUP($A$4,Periode,2,FALSE),FALSE),0)</f>
        <v>0</v>
      </c>
      <c r="P39" s="65">
        <f>IFERROR(VLOOKUP($C39&amp;"_"&amp;P$7,Data_TYF,VLOOKUP($A$4,Periode,2,FALSE),FALSE),0)</f>
        <v>0</v>
      </c>
      <c r="Q39" s="56">
        <f>R39-N39-O39-P39</f>
        <v>0</v>
      </c>
      <c r="R39" s="65">
        <f>IFERROR(VLOOKUP($C39&amp;"_"&amp;R$7,Data_TYF,VLOOKUP($A$4,Periode,2,FALSE),FALSE),0)</f>
        <v>0</v>
      </c>
      <c r="S39" s="65">
        <f>IFERROR(VLOOKUP($C39&amp;"_"&amp;S$7,Data_TYF,VLOOKUP($A$4,Periode,2,FALSE),FALSE),0)</f>
        <v>0</v>
      </c>
      <c r="T39" s="65">
        <f>IFERROR(VLOOKUP($C39&amp;"_"&amp;T$7,Data_TYF,VLOOKUP($A$4,Periode,2,FALSE),FALSE),0)</f>
        <v>0</v>
      </c>
      <c r="U39" s="56">
        <f>V39-S39-T39</f>
        <v>0</v>
      </c>
      <c r="V39" s="65">
        <f>IFERROR(VLOOKUP($C39&amp;"_"&amp;V$7,Data_TYF,VLOOKUP($A$4,Periode,2,FALSE),FALSE),0)</f>
        <v>0</v>
      </c>
      <c r="W39" s="65">
        <f>V39+R39+M39</f>
        <v>0</v>
      </c>
    </row>
    <row r="40" spans="1:23" x14ac:dyDescent="0.25">
      <c r="A40" s="66" t="s">
        <v>189</v>
      </c>
      <c r="B40" s="66" t="s">
        <v>190</v>
      </c>
      <c r="C40" s="67" t="str">
        <f>UPPER($C$34&amp;"_"&amp;$B40)</f>
        <v>FCTYF_FT_ESBJ</v>
      </c>
      <c r="D40" s="65">
        <f>IFERROR(VLOOKUP($C40&amp;"_"&amp;D$7,Data_TYF,VLOOKUP($A$4,Periode,2,FALSE),FALSE),0)</f>
        <v>0</v>
      </c>
      <c r="E40" s="65">
        <f>IFERROR(VLOOKUP($C40&amp;"_"&amp;E$7,Data_TYF,VLOOKUP($A$4,Periode,2,FALSE),FALSE),0)</f>
        <v>0</v>
      </c>
      <c r="F40" s="65">
        <f>IFERROR(VLOOKUP($C40&amp;"_"&amp;F$7,Data_TYF,VLOOKUP($A$4,Periode,2,FALSE),FALSE),0)</f>
        <v>0</v>
      </c>
      <c r="G40" s="65">
        <f>IFERROR(VLOOKUP($C40&amp;"_"&amp;G$7,Data_TYF,VLOOKUP($A$4,Periode,2,FALSE),FALSE),0)</f>
        <v>0</v>
      </c>
      <c r="H40" s="65">
        <f>IFERROR(VLOOKUP($C40&amp;"_"&amp;H$7,Data_TYF,VLOOKUP($A$4,Periode,2,FALSE),FALSE),0)</f>
        <v>0</v>
      </c>
      <c r="I40" s="65">
        <f>IFERROR(VLOOKUP($C40&amp;"_"&amp;I$7,Data_TYF,VLOOKUP($A$4,Periode,2,FALSE),FALSE),0)</f>
        <v>0</v>
      </c>
      <c r="J40" s="65">
        <f>IFERROR(VLOOKUP($C40&amp;"_"&amp;J$7,Data_TYF,VLOOKUP($A$4,Periode,2,FALSE),FALSE),0)</f>
        <v>0</v>
      </c>
      <c r="K40" s="65">
        <f>IFERROR(VLOOKUP($C40&amp;"_"&amp;K$7,Data_TYF,VLOOKUP($A$4,Periode,2,FALSE),FALSE),0)</f>
        <v>0</v>
      </c>
      <c r="L40" s="65">
        <f>I40+J40+K40</f>
        <v>0</v>
      </c>
      <c r="M40" s="65">
        <f>H40+L40</f>
        <v>0</v>
      </c>
      <c r="N40" s="65">
        <f>IFERROR(VLOOKUP($C40&amp;"_"&amp;N$7,Data_TYF,VLOOKUP($A$4,Periode,2,FALSE),FALSE),0)</f>
        <v>0</v>
      </c>
      <c r="O40" s="65">
        <f>IFERROR(VLOOKUP($C40&amp;"_"&amp;O$7,Data_TYF,VLOOKUP($A$4,Periode,2,FALSE),FALSE),0)</f>
        <v>0</v>
      </c>
      <c r="P40" s="65">
        <f>IFERROR(VLOOKUP($C40&amp;"_"&amp;P$7,Data_TYF,VLOOKUP($A$4,Periode,2,FALSE),FALSE),0)</f>
        <v>0</v>
      </c>
      <c r="Q40" s="56">
        <f>R40-N40-O40-P40</f>
        <v>0</v>
      </c>
      <c r="R40" s="65">
        <f>IFERROR(VLOOKUP($C40&amp;"_"&amp;R$7,Data_TYF,VLOOKUP($A$4,Periode,2,FALSE),FALSE),0)</f>
        <v>0</v>
      </c>
      <c r="S40" s="65">
        <f>IFERROR(VLOOKUP($C40&amp;"_"&amp;S$7,Data_TYF,VLOOKUP($A$4,Periode,2,FALSE),FALSE),0)</f>
        <v>0</v>
      </c>
      <c r="T40" s="65">
        <f>IFERROR(VLOOKUP($C40&amp;"_"&amp;T$7,Data_TYF,VLOOKUP($A$4,Periode,2,FALSE),FALSE),0)</f>
        <v>0</v>
      </c>
      <c r="U40" s="56">
        <f>V40-S40-T40</f>
        <v>0</v>
      </c>
      <c r="V40" s="65">
        <f>IFERROR(VLOOKUP($C40&amp;"_"&amp;V$7,Data_TYF,VLOOKUP($A$4,Periode,2,FALSE),FALSE),0)</f>
        <v>0</v>
      </c>
      <c r="W40" s="65">
        <f>V40+R40+M40</f>
        <v>0</v>
      </c>
    </row>
    <row r="41" spans="1:23" x14ac:dyDescent="0.25">
      <c r="A41" s="66" t="s">
        <v>191</v>
      </c>
      <c r="B41" s="66" t="s">
        <v>192</v>
      </c>
      <c r="C41" s="67" t="str">
        <f>UPPER($C$34&amp;"_"&amp;$B41)</f>
        <v>FCTYF_FT_ESFX</v>
      </c>
      <c r="D41" s="65">
        <f>IFERROR(VLOOKUP($C41&amp;"_"&amp;D$7,Data_TYF,VLOOKUP($A$4,Periode,2,FALSE),FALSE),0)</f>
        <v>0</v>
      </c>
      <c r="E41" s="65">
        <f>IFERROR(VLOOKUP($C41&amp;"_"&amp;E$7,Data_TYF,VLOOKUP($A$4,Periode,2,FALSE),FALSE),0)</f>
        <v>0</v>
      </c>
      <c r="F41" s="65">
        <f>IFERROR(VLOOKUP($C41&amp;"_"&amp;F$7,Data_TYF,VLOOKUP($A$4,Periode,2,FALSE),FALSE),0)</f>
        <v>0</v>
      </c>
      <c r="G41" s="65">
        <f>IFERROR(VLOOKUP($C41&amp;"_"&amp;G$7,Data_TYF,VLOOKUP($A$4,Periode,2,FALSE),FALSE),0)</f>
        <v>0</v>
      </c>
      <c r="H41" s="65">
        <f>IFERROR(VLOOKUP($C41&amp;"_"&amp;H$7,Data_TYF,VLOOKUP($A$4,Periode,2,FALSE),FALSE),0)</f>
        <v>0</v>
      </c>
      <c r="I41" s="65">
        <f>IFERROR(VLOOKUP($C41&amp;"_"&amp;I$7,Data_TYF,VLOOKUP($A$4,Periode,2,FALSE),FALSE),0)</f>
        <v>0</v>
      </c>
      <c r="J41" s="65">
        <f>IFERROR(VLOOKUP($C41&amp;"_"&amp;J$7,Data_TYF,VLOOKUP($A$4,Periode,2,FALSE),FALSE),0)</f>
        <v>0</v>
      </c>
      <c r="K41" s="65">
        <f>IFERROR(VLOOKUP($C41&amp;"_"&amp;K$7,Data_TYF,VLOOKUP($A$4,Periode,2,FALSE),FALSE),0)</f>
        <v>0</v>
      </c>
      <c r="L41" s="65">
        <f>I41+J41+K41</f>
        <v>0</v>
      </c>
      <c r="M41" s="65">
        <f>H41+L41</f>
        <v>0</v>
      </c>
      <c r="N41" s="65">
        <f>IFERROR(VLOOKUP($C41&amp;"_"&amp;N$7,Data_TYF,VLOOKUP($A$4,Periode,2,FALSE),FALSE),0)</f>
        <v>0</v>
      </c>
      <c r="O41" s="65">
        <f>IFERROR(VLOOKUP($C41&amp;"_"&amp;O$7,Data_TYF,VLOOKUP($A$4,Periode,2,FALSE),FALSE),0)</f>
        <v>0</v>
      </c>
      <c r="P41" s="65">
        <f>IFERROR(VLOOKUP($C41&amp;"_"&amp;P$7,Data_TYF,VLOOKUP($A$4,Periode,2,FALSE),FALSE),0)</f>
        <v>0</v>
      </c>
      <c r="Q41" s="56">
        <f>R41-N41-O41-P41</f>
        <v>0</v>
      </c>
      <c r="R41" s="65">
        <f>IFERROR(VLOOKUP($C41&amp;"_"&amp;R$7,Data_TYF,VLOOKUP($A$4,Periode,2,FALSE),FALSE),0)</f>
        <v>0</v>
      </c>
      <c r="S41" s="65">
        <f>IFERROR(VLOOKUP($C41&amp;"_"&amp;S$7,Data_TYF,VLOOKUP($A$4,Periode,2,FALSE),FALSE),0)</f>
        <v>0</v>
      </c>
      <c r="T41" s="65">
        <f>IFERROR(VLOOKUP($C41&amp;"_"&amp;T$7,Data_TYF,VLOOKUP($A$4,Periode,2,FALSE),FALSE),0)</f>
        <v>0</v>
      </c>
      <c r="U41" s="56">
        <f>V41-S41-T41</f>
        <v>0</v>
      </c>
      <c r="V41" s="65">
        <f>IFERROR(VLOOKUP($C41&amp;"_"&amp;V$7,Data_TYF,VLOOKUP($A$4,Periode,2,FALSE),FALSE),0)</f>
        <v>0</v>
      </c>
      <c r="W41" s="65">
        <f>V41+R41+M41</f>
        <v>0</v>
      </c>
    </row>
    <row r="42" spans="1:23" x14ac:dyDescent="0.25">
      <c r="A42" s="66" t="s">
        <v>90</v>
      </c>
      <c r="B42" s="66" t="s">
        <v>89</v>
      </c>
      <c r="C42" s="67" t="str">
        <f>UPPER($C$34&amp;"_"&amp;$B42)</f>
        <v>FCTYF_FT_ESFI</v>
      </c>
      <c r="D42" s="65">
        <f>IFERROR(VLOOKUP($C42&amp;"_"&amp;D$7,Data_TYF,VLOOKUP($A$4,Periode,2,FALSE),FALSE),0)</f>
        <v>0</v>
      </c>
      <c r="E42" s="65">
        <f>IFERROR(VLOOKUP($C42&amp;"_"&amp;E$7,Data_TYF,VLOOKUP($A$4,Periode,2,FALSE),FALSE),0)</f>
        <v>0</v>
      </c>
      <c r="F42" s="65">
        <f>IFERROR(VLOOKUP($C42&amp;"_"&amp;F$7,Data_TYF,VLOOKUP($A$4,Periode,2,FALSE),FALSE),0)</f>
        <v>0</v>
      </c>
      <c r="G42" s="65">
        <f>IFERROR(VLOOKUP($C42&amp;"_"&amp;G$7,Data_TYF,VLOOKUP($A$4,Periode,2,FALSE),FALSE),0)</f>
        <v>0</v>
      </c>
      <c r="H42" s="65">
        <f>IFERROR(VLOOKUP($C42&amp;"_"&amp;H$7,Data_TYF,VLOOKUP($A$4,Periode,2,FALSE),FALSE),0)</f>
        <v>0</v>
      </c>
      <c r="I42" s="65">
        <f>IFERROR(VLOOKUP($C42&amp;"_"&amp;I$7,Data_TYF,VLOOKUP($A$4,Periode,2,FALSE),FALSE),0)</f>
        <v>0</v>
      </c>
      <c r="J42" s="65">
        <f>IFERROR(VLOOKUP($C42&amp;"_"&amp;J$7,Data_TYF,VLOOKUP($A$4,Periode,2,FALSE),FALSE),0)</f>
        <v>0</v>
      </c>
      <c r="K42" s="65">
        <f>IFERROR(VLOOKUP($C42&amp;"_"&amp;K$7,Data_TYF,VLOOKUP($A$4,Periode,2,FALSE),FALSE),0)</f>
        <v>0</v>
      </c>
      <c r="L42" s="65">
        <f>I42+J42+K42</f>
        <v>0</v>
      </c>
      <c r="M42" s="65">
        <f>H42+L42</f>
        <v>0</v>
      </c>
      <c r="N42" s="65">
        <f>IFERROR(VLOOKUP($C42&amp;"_"&amp;N$7,Data_TYF,VLOOKUP($A$4,Periode,2,FALSE),FALSE),0)</f>
        <v>0</v>
      </c>
      <c r="O42" s="65">
        <f>IFERROR(VLOOKUP($C42&amp;"_"&amp;O$7,Data_TYF,VLOOKUP($A$4,Periode,2,FALSE),FALSE),0)</f>
        <v>0</v>
      </c>
      <c r="P42" s="65">
        <f>IFERROR(VLOOKUP($C42&amp;"_"&amp;P$7,Data_TYF,VLOOKUP($A$4,Periode,2,FALSE),FALSE),0)</f>
        <v>0</v>
      </c>
      <c r="Q42" s="56">
        <f>R42-N42-O42-P42</f>
        <v>0</v>
      </c>
      <c r="R42" s="65">
        <f>IFERROR(VLOOKUP($C42&amp;"_"&amp;R$7,Data_TYF,VLOOKUP($A$4,Periode,2,FALSE),FALSE),0)</f>
        <v>0</v>
      </c>
      <c r="S42" s="65">
        <f>IFERROR(VLOOKUP($C42&amp;"_"&amp;S$7,Data_TYF,VLOOKUP($A$4,Periode,2,FALSE),FALSE),0)</f>
        <v>0</v>
      </c>
      <c r="T42" s="65">
        <f>IFERROR(VLOOKUP($C42&amp;"_"&amp;T$7,Data_TYF,VLOOKUP($A$4,Periode,2,FALSE),FALSE),0)</f>
        <v>0</v>
      </c>
      <c r="U42" s="56">
        <f>V42-S42-T42</f>
        <v>0</v>
      </c>
      <c r="V42" s="65">
        <f>IFERROR(VLOOKUP($C42&amp;"_"&amp;V$7,Data_TYF,VLOOKUP($A$4,Periode,2,FALSE),FALSE),0)</f>
        <v>0</v>
      </c>
      <c r="W42" s="65">
        <f>V42+R42+M42</f>
        <v>0</v>
      </c>
    </row>
    <row r="43" spans="1:23" x14ac:dyDescent="0.25">
      <c r="A43" s="66" t="s">
        <v>193</v>
      </c>
      <c r="B43" s="66" t="s">
        <v>194</v>
      </c>
      <c r="C43" s="67" t="str">
        <f>UPPER($C$34&amp;"_"&amp;$B43)</f>
        <v>FCTYF_FT_ESFN</v>
      </c>
      <c r="D43" s="65">
        <f>IFERROR(VLOOKUP($C43&amp;"_"&amp;D$7,Data_TYF,VLOOKUP($A$4,Periode,2,FALSE),FALSE),0)</f>
        <v>0</v>
      </c>
      <c r="E43" s="65">
        <f>IFERROR(VLOOKUP($C43&amp;"_"&amp;E$7,Data_TYF,VLOOKUP($A$4,Periode,2,FALSE),FALSE),0)</f>
        <v>0</v>
      </c>
      <c r="F43" s="65">
        <f>IFERROR(VLOOKUP($C43&amp;"_"&amp;F$7,Data_TYF,VLOOKUP($A$4,Periode,2,FALSE),FALSE),0)</f>
        <v>0</v>
      </c>
      <c r="G43" s="65">
        <f>IFERROR(VLOOKUP($C43&amp;"_"&amp;G$7,Data_TYF,VLOOKUP($A$4,Periode,2,FALSE),FALSE),0)</f>
        <v>0</v>
      </c>
      <c r="H43" s="65">
        <f>IFERROR(VLOOKUP($C43&amp;"_"&amp;H$7,Data_TYF,VLOOKUP($A$4,Periode,2,FALSE),FALSE),0)</f>
        <v>0</v>
      </c>
      <c r="I43" s="65">
        <f>IFERROR(VLOOKUP($C43&amp;"_"&amp;I$7,Data_TYF,VLOOKUP($A$4,Periode,2,FALSE),FALSE),0)</f>
        <v>0</v>
      </c>
      <c r="J43" s="65">
        <f>IFERROR(VLOOKUP($C43&amp;"_"&amp;J$7,Data_TYF,VLOOKUP($A$4,Periode,2,FALSE),FALSE),0)</f>
        <v>0</v>
      </c>
      <c r="K43" s="65">
        <f>IFERROR(VLOOKUP($C43&amp;"_"&amp;K$7,Data_TYF,VLOOKUP($A$4,Periode,2,FALSE),FALSE),0)</f>
        <v>0</v>
      </c>
      <c r="L43" s="65">
        <f>I43+J43+K43</f>
        <v>0</v>
      </c>
      <c r="M43" s="65">
        <f>H43+L43</f>
        <v>0</v>
      </c>
      <c r="N43" s="65">
        <f>IFERROR(VLOOKUP($C43&amp;"_"&amp;N$7,Data_TYF,VLOOKUP($A$4,Periode,2,FALSE),FALSE),0)</f>
        <v>0</v>
      </c>
      <c r="O43" s="65">
        <f>IFERROR(VLOOKUP($C43&amp;"_"&amp;O$7,Data_TYF,VLOOKUP($A$4,Periode,2,FALSE),FALSE),0)</f>
        <v>0</v>
      </c>
      <c r="P43" s="65">
        <f>IFERROR(VLOOKUP($C43&amp;"_"&amp;P$7,Data_TYF,VLOOKUP($A$4,Periode,2,FALSE),FALSE),0)</f>
        <v>0</v>
      </c>
      <c r="Q43" s="56">
        <f>R43-N43-O43-P43</f>
        <v>0</v>
      </c>
      <c r="R43" s="65">
        <f>IFERROR(VLOOKUP($C43&amp;"_"&amp;R$7,Data_TYF,VLOOKUP($A$4,Periode,2,FALSE),FALSE),0)</f>
        <v>0</v>
      </c>
      <c r="S43" s="65">
        <f>IFERROR(VLOOKUP($C43&amp;"_"&amp;S$7,Data_TYF,VLOOKUP($A$4,Periode,2,FALSE),FALSE),0)</f>
        <v>0</v>
      </c>
      <c r="T43" s="65">
        <f>IFERROR(VLOOKUP($C43&amp;"_"&amp;T$7,Data_TYF,VLOOKUP($A$4,Periode,2,FALSE),FALSE),0)</f>
        <v>0</v>
      </c>
      <c r="U43" s="56">
        <f>V43-S43-T43</f>
        <v>0</v>
      </c>
      <c r="V43" s="65">
        <f>IFERROR(VLOOKUP($C43&amp;"_"&amp;V$7,Data_TYF,VLOOKUP($A$4,Periode,2,FALSE),FALSE),0)</f>
        <v>0</v>
      </c>
      <c r="W43" s="65">
        <f>V43+R43+M43</f>
        <v>0</v>
      </c>
    </row>
    <row r="44" spans="1:23" x14ac:dyDescent="0.25">
      <c r="A44" s="66" t="s">
        <v>195</v>
      </c>
      <c r="B44" s="66" t="s">
        <v>196</v>
      </c>
      <c r="C44" s="67" t="str">
        <f>UPPER($C$34&amp;"_"&amp;$B44)</f>
        <v>FCTYF_FT_ESFT</v>
      </c>
      <c r="D44" s="65">
        <f>IFERROR(VLOOKUP($C44&amp;"_"&amp;D$7,Data_TYF,VLOOKUP($A$4,Periode,2,FALSE),FALSE),0)</f>
        <v>0</v>
      </c>
      <c r="E44" s="65">
        <f>IFERROR(VLOOKUP($C44&amp;"_"&amp;E$7,Data_TYF,VLOOKUP($A$4,Periode,2,FALSE),FALSE),0)</f>
        <v>0</v>
      </c>
      <c r="F44" s="65">
        <f>IFERROR(VLOOKUP($C44&amp;"_"&amp;F$7,Data_TYF,VLOOKUP($A$4,Periode,2,FALSE),FALSE),0)</f>
        <v>0</v>
      </c>
      <c r="G44" s="65">
        <f>IFERROR(VLOOKUP($C44&amp;"_"&amp;G$7,Data_TYF,VLOOKUP($A$4,Periode,2,FALSE),FALSE),0)</f>
        <v>0</v>
      </c>
      <c r="H44" s="65">
        <f>IFERROR(VLOOKUP($C44&amp;"_"&amp;H$7,Data_TYF,VLOOKUP($A$4,Periode,2,FALSE),FALSE),0)</f>
        <v>0</v>
      </c>
      <c r="I44" s="65">
        <f>IFERROR(VLOOKUP($C44&amp;"_"&amp;I$7,Data_TYF,VLOOKUP($A$4,Periode,2,FALSE),FALSE),0)</f>
        <v>0</v>
      </c>
      <c r="J44" s="65">
        <f>IFERROR(VLOOKUP($C44&amp;"_"&amp;J$7,Data_TYF,VLOOKUP($A$4,Periode,2,FALSE),FALSE),0)</f>
        <v>0</v>
      </c>
      <c r="K44" s="65">
        <f>IFERROR(VLOOKUP($C44&amp;"_"&amp;K$7,Data_TYF,VLOOKUP($A$4,Periode,2,FALSE),FALSE),0)</f>
        <v>0</v>
      </c>
      <c r="L44" s="65">
        <f>I44+J44+K44</f>
        <v>0</v>
      </c>
      <c r="M44" s="65">
        <f>H44+L44</f>
        <v>0</v>
      </c>
      <c r="N44" s="65">
        <f>IFERROR(VLOOKUP($C44&amp;"_"&amp;N$7,Data_TYF,VLOOKUP($A$4,Periode,2,FALSE),FALSE),0)</f>
        <v>0</v>
      </c>
      <c r="O44" s="65">
        <f>IFERROR(VLOOKUP($C44&amp;"_"&amp;O$7,Data_TYF,VLOOKUP($A$4,Periode,2,FALSE),FALSE),0)</f>
        <v>0</v>
      </c>
      <c r="P44" s="65">
        <f>IFERROR(VLOOKUP($C44&amp;"_"&amp;P$7,Data_TYF,VLOOKUP($A$4,Periode,2,FALSE),FALSE),0)</f>
        <v>0</v>
      </c>
      <c r="Q44" s="56">
        <f>R44-N44-O44-P44</f>
        <v>0</v>
      </c>
      <c r="R44" s="65">
        <f>IFERROR(VLOOKUP($C44&amp;"_"&amp;R$7,Data_TYF,VLOOKUP($A$4,Periode,2,FALSE),FALSE),0)</f>
        <v>0</v>
      </c>
      <c r="S44" s="65">
        <f>IFERROR(VLOOKUP($C44&amp;"_"&amp;S$7,Data_TYF,VLOOKUP($A$4,Periode,2,FALSE),FALSE),0)</f>
        <v>0</v>
      </c>
      <c r="T44" s="65">
        <f>IFERROR(VLOOKUP($C44&amp;"_"&amp;T$7,Data_TYF,VLOOKUP($A$4,Periode,2,FALSE),FALSE),0)</f>
        <v>0</v>
      </c>
      <c r="U44" s="56">
        <f>V44-S44-T44</f>
        <v>0</v>
      </c>
      <c r="V44" s="65">
        <f>IFERROR(VLOOKUP($C44&amp;"_"&amp;V$7,Data_TYF,VLOOKUP($A$4,Periode,2,FALSE),FALSE),0)</f>
        <v>0</v>
      </c>
      <c r="W44" s="65">
        <f>V44+R44+M44</f>
        <v>0</v>
      </c>
    </row>
    <row r="45" spans="1:23" x14ac:dyDescent="0.25">
      <c r="A45" s="66" t="s">
        <v>197</v>
      </c>
      <c r="B45" s="66" t="s">
        <v>198</v>
      </c>
      <c r="C45" s="67" t="str">
        <f>UPPER($C$34&amp;"_"&amp;$B45)</f>
        <v>FCTYF_FT_ESHG</v>
      </c>
      <c r="D45" s="65">
        <f>IFERROR(VLOOKUP($C45&amp;"_"&amp;D$7,Data_TYF,VLOOKUP($A$4,Periode,2,FALSE),FALSE),0)</f>
        <v>0</v>
      </c>
      <c r="E45" s="65">
        <f>IFERROR(VLOOKUP($C45&amp;"_"&amp;E$7,Data_TYF,VLOOKUP($A$4,Periode,2,FALSE),FALSE),0)</f>
        <v>0</v>
      </c>
      <c r="F45" s="65">
        <f>IFERROR(VLOOKUP($C45&amp;"_"&amp;F$7,Data_TYF,VLOOKUP($A$4,Periode,2,FALSE),FALSE),0)</f>
        <v>0</v>
      </c>
      <c r="G45" s="65">
        <f>IFERROR(VLOOKUP($C45&amp;"_"&amp;G$7,Data_TYF,VLOOKUP($A$4,Periode,2,FALSE),FALSE),0)</f>
        <v>0</v>
      </c>
      <c r="H45" s="65">
        <f>IFERROR(VLOOKUP($C45&amp;"_"&amp;H$7,Data_TYF,VLOOKUP($A$4,Periode,2,FALSE),FALSE),0)</f>
        <v>0</v>
      </c>
      <c r="I45" s="65">
        <f>IFERROR(VLOOKUP($C45&amp;"_"&amp;I$7,Data_TYF,VLOOKUP($A$4,Periode,2,FALSE),FALSE),0)</f>
        <v>0</v>
      </c>
      <c r="J45" s="65">
        <f>IFERROR(VLOOKUP($C45&amp;"_"&amp;J$7,Data_TYF,VLOOKUP($A$4,Periode,2,FALSE),FALSE),0)</f>
        <v>0</v>
      </c>
      <c r="K45" s="65">
        <f>IFERROR(VLOOKUP($C45&amp;"_"&amp;K$7,Data_TYF,VLOOKUP($A$4,Periode,2,FALSE),FALSE),0)</f>
        <v>0</v>
      </c>
      <c r="L45" s="65">
        <f>I45+J45+K45</f>
        <v>0</v>
      </c>
      <c r="M45" s="65">
        <f>H45+L45</f>
        <v>0</v>
      </c>
      <c r="N45" s="65">
        <f>IFERROR(VLOOKUP($C45&amp;"_"&amp;N$7,Data_TYF,VLOOKUP($A$4,Periode,2,FALSE),FALSE),0)</f>
        <v>0</v>
      </c>
      <c r="O45" s="65">
        <f>IFERROR(VLOOKUP($C45&amp;"_"&amp;O$7,Data_TYF,VLOOKUP($A$4,Periode,2,FALSE),FALSE),0)</f>
        <v>0</v>
      </c>
      <c r="P45" s="65">
        <f>IFERROR(VLOOKUP($C45&amp;"_"&amp;P$7,Data_TYF,VLOOKUP($A$4,Periode,2,FALSE),FALSE),0)</f>
        <v>0</v>
      </c>
      <c r="Q45" s="56">
        <f>R45-N45-O45-P45</f>
        <v>0</v>
      </c>
      <c r="R45" s="65">
        <f>IFERROR(VLOOKUP($C45&amp;"_"&amp;R$7,Data_TYF,VLOOKUP($A$4,Periode,2,FALSE),FALSE),0)</f>
        <v>0</v>
      </c>
      <c r="S45" s="65">
        <f>IFERROR(VLOOKUP($C45&amp;"_"&amp;S$7,Data_TYF,VLOOKUP($A$4,Periode,2,FALSE),FALSE),0)</f>
        <v>0</v>
      </c>
      <c r="T45" s="65">
        <f>IFERROR(VLOOKUP($C45&amp;"_"&amp;T$7,Data_TYF,VLOOKUP($A$4,Periode,2,FALSE),FALSE),0)</f>
        <v>0</v>
      </c>
      <c r="U45" s="56">
        <f>V45-S45-T45</f>
        <v>0</v>
      </c>
      <c r="V45" s="65">
        <f>IFERROR(VLOOKUP($C45&amp;"_"&amp;V$7,Data_TYF,VLOOKUP($A$4,Periode,2,FALSE),FALSE),0)</f>
        <v>0</v>
      </c>
      <c r="W45" s="65">
        <f>V45+R45+M45</f>
        <v>0</v>
      </c>
    </row>
    <row r="46" spans="1:23" x14ac:dyDescent="0.25">
      <c r="A46" s="36" t="s">
        <v>29</v>
      </c>
      <c r="B46" s="36" t="s">
        <v>119</v>
      </c>
      <c r="C46" s="36" t="s">
        <v>809</v>
      </c>
      <c r="D46" s="63">
        <f>IFERROR(VLOOKUP($B46&amp;"-"&amp;D$7,Data_GTYF,VLOOKUP($A$4,Periode,2,FALSE),FALSE),0)</f>
        <v>0</v>
      </c>
      <c r="E46" s="63">
        <f>IFERROR(VLOOKUP($B46&amp;"-"&amp;E$7,Intrants_GTYF,VLOOKUP($A$4,Periode,2,FALSE),FALSE),0)</f>
        <v>0</v>
      </c>
      <c r="F46" s="63">
        <f>IFERROR(VLOOKUP($B46&amp;"-"&amp;F$7,Intrants_GTYF,VLOOKUP($A$4,Periode,2,FALSE),FALSE),0)</f>
        <v>0</v>
      </c>
      <c r="G46" s="63">
        <f>IFERROR(VLOOKUP($B46&amp;"-"&amp;G$7,Intrants_GTYF,VLOOKUP($A$4,Periode,2,FALSE),FALSE),0)</f>
        <v>0</v>
      </c>
      <c r="H46" s="63">
        <f>IFERROR(VLOOKUP($B46&amp;"-"&amp;H$7,Intrants_GTYF,VLOOKUP($A$4,Periode,2,FALSE),FALSE),0)</f>
        <v>0</v>
      </c>
      <c r="I46" s="63">
        <f>IFERROR(VLOOKUP($B46&amp;"-"&amp;I$7,Intrants_GTYF,VLOOKUP($A$4,Periode,2,FALSE),FALSE),0)</f>
        <v>0</v>
      </c>
      <c r="J46" s="63">
        <f>IFERROR(VLOOKUP($B46&amp;"-"&amp;J$7,Intrants_GTYF,VLOOKUP($A$4,Periode,2,FALSE),FALSE),0)</f>
        <v>0</v>
      </c>
      <c r="K46" s="63">
        <f>IFERROR(VLOOKUP($B46&amp;"-"&amp;K$7,Intrants_GTYF,VLOOKUP($A$4,Periode,2,FALSE),FALSE),0)</f>
        <v>0</v>
      </c>
      <c r="L46" s="63">
        <f>I46+J46+K46</f>
        <v>0</v>
      </c>
      <c r="M46" s="63">
        <f>H46+L46</f>
        <v>0</v>
      </c>
      <c r="N46" s="63">
        <f>IFERROR(VLOOKUP($B46&amp;"-"&amp;N$7,Intrants_GTYF,VLOOKUP($A$4,Periode,2,FALSE),FALSE),0)</f>
        <v>0</v>
      </c>
      <c r="O46" s="63">
        <f>IFERROR(VLOOKUP($B46&amp;"-"&amp;O$7,Intrants_GTYF,VLOOKUP($A$4,Periode,2,FALSE),FALSE),0)</f>
        <v>0</v>
      </c>
      <c r="P46" s="63">
        <f>IFERROR(VLOOKUP($B46&amp;"-"&amp;P$7,Intrants_GTYF,VLOOKUP($A$4,Periode,2,FALSE),FALSE),0)</f>
        <v>0</v>
      </c>
      <c r="Q46" s="64">
        <f>R46-N46-O46-P46</f>
        <v>0</v>
      </c>
      <c r="R46" s="63">
        <f>IFERROR(VLOOKUP($B46&amp;"-"&amp;R$7,Intrants_GTYF,VLOOKUP($A$4,Periode,2,FALSE),FALSE),0)</f>
        <v>0</v>
      </c>
      <c r="S46" s="63">
        <f>IFERROR(VLOOKUP($B46&amp;"-"&amp;S$7,Intrants_GTYF,VLOOKUP($A$4,Periode,2,FALSE),FALSE),0)</f>
        <v>0</v>
      </c>
      <c r="T46" s="63">
        <f>IFERROR(VLOOKUP($B46&amp;"-"&amp;T$7,Intrants_GTYF,VLOOKUP($A$4,Periode,2,FALSE),FALSE),0)</f>
        <v>0</v>
      </c>
      <c r="U46" s="64">
        <f>V46-S46-T46</f>
        <v>0</v>
      </c>
      <c r="V46" s="63">
        <f>IFERROR(VLOOKUP($B46&amp;"-"&amp;V$7,Intrants_GTYF,VLOOKUP($A$4,Periode,2,FALSE),FALSE),0)</f>
        <v>0</v>
      </c>
      <c r="W46" s="63">
        <f>V46+R46+M46</f>
        <v>0</v>
      </c>
    </row>
    <row r="47" spans="1:23" x14ac:dyDescent="0.25">
      <c r="A47" s="66" t="s">
        <v>118</v>
      </c>
      <c r="B47" s="66" t="s">
        <v>117</v>
      </c>
      <c r="C47" s="67" t="str">
        <f>UPPER($C$46&amp;"_"&amp;$B47)</f>
        <v>FCTYF_FT_R_BJRX</v>
      </c>
      <c r="D47" s="65">
        <f>IFERROR(VLOOKUP($C47&amp;"_"&amp;D$7,Data_TYF,VLOOKUP($A$4,Periode,2,FALSE),FALSE),0)</f>
        <v>0</v>
      </c>
      <c r="E47" s="65">
        <f>IFERROR(VLOOKUP($C47&amp;"_"&amp;E$7,Data_TYF,VLOOKUP($A$4,Periode,2,FALSE),FALSE),0)</f>
        <v>0</v>
      </c>
      <c r="F47" s="65">
        <f>IFERROR(VLOOKUP($C47&amp;"_"&amp;F$7,Data_TYF,VLOOKUP($A$4,Periode,2,FALSE),FALSE),0)</f>
        <v>0</v>
      </c>
      <c r="G47" s="65">
        <f>IFERROR(VLOOKUP($C47&amp;"_"&amp;G$7,Data_TYF,VLOOKUP($A$4,Periode,2,FALSE),FALSE),0)</f>
        <v>0</v>
      </c>
      <c r="H47" s="65">
        <f>IFERROR(VLOOKUP($C47&amp;"_"&amp;H$7,Data_TYF,VLOOKUP($A$4,Periode,2,FALSE),FALSE),0)</f>
        <v>0</v>
      </c>
      <c r="I47" s="65">
        <f>IFERROR(VLOOKUP($C47&amp;"_"&amp;I$7,Data_TYF,VLOOKUP($A$4,Periode,2,FALSE),FALSE),0)</f>
        <v>0</v>
      </c>
      <c r="J47" s="65">
        <f>IFERROR(VLOOKUP($C47&amp;"_"&amp;J$7,Data_TYF,VLOOKUP($A$4,Periode,2,FALSE),FALSE),0)</f>
        <v>0</v>
      </c>
      <c r="K47" s="65">
        <f>IFERROR(VLOOKUP($C47&amp;"_"&amp;K$7,Data_TYF,VLOOKUP($A$4,Periode,2,FALSE),FALSE),0)</f>
        <v>0</v>
      </c>
      <c r="L47" s="65">
        <f>I47+J47+K47</f>
        <v>0</v>
      </c>
      <c r="M47" s="65">
        <f>H47+L47</f>
        <v>0</v>
      </c>
      <c r="N47" s="65">
        <f>IFERROR(VLOOKUP($C47&amp;"_"&amp;N$7,Data_TYF,VLOOKUP($A$4,Periode,2,FALSE),FALSE),0)</f>
        <v>0</v>
      </c>
      <c r="O47" s="65">
        <f>IFERROR(VLOOKUP($C47&amp;"_"&amp;O$7,Data_TYF,VLOOKUP($A$4,Periode,2,FALSE),FALSE),0)</f>
        <v>0</v>
      </c>
      <c r="P47" s="65">
        <f>IFERROR(VLOOKUP($C47&amp;"_"&amp;P$7,Data_TYF,VLOOKUP($A$4,Periode,2,FALSE),FALSE),0)</f>
        <v>0</v>
      </c>
      <c r="Q47" s="56">
        <f>R47-N47-O47-P47</f>
        <v>0</v>
      </c>
      <c r="R47" s="65">
        <f>IFERROR(VLOOKUP($C47&amp;"_"&amp;R$7,Data_TYF,VLOOKUP($A$4,Periode,2,FALSE),FALSE),0)</f>
        <v>0</v>
      </c>
      <c r="S47" s="65">
        <f>IFERROR(VLOOKUP($C47&amp;"_"&amp;S$7,Data_TYF,VLOOKUP($A$4,Periode,2,FALSE),FALSE),0)</f>
        <v>0</v>
      </c>
      <c r="T47" s="65">
        <f>IFERROR(VLOOKUP($C47&amp;"_"&amp;T$7,Data_TYF,VLOOKUP($A$4,Periode,2,FALSE),FALSE),0)</f>
        <v>0</v>
      </c>
      <c r="U47" s="56">
        <f>V47-S47-T47</f>
        <v>0</v>
      </c>
      <c r="V47" s="65">
        <f>IFERROR(VLOOKUP($C47&amp;"_"&amp;V$7,Data_TYF,VLOOKUP($A$4,Periode,2,FALSE),FALSE),0)</f>
        <v>0</v>
      </c>
      <c r="W47" s="65">
        <f>V47+R47+M47</f>
        <v>0</v>
      </c>
    </row>
    <row r="48" spans="1:23" x14ac:dyDescent="0.25">
      <c r="A48" s="66" t="s">
        <v>199</v>
      </c>
      <c r="B48" s="66" t="s">
        <v>200</v>
      </c>
      <c r="C48" s="67" t="str">
        <f>UPPER($C$46&amp;"_"&amp;$B48)</f>
        <v>FCTYF_FT_R_ESRX</v>
      </c>
      <c r="D48" s="65">
        <f>IFERROR(VLOOKUP($C48&amp;"_"&amp;D$7,Data_TYF,VLOOKUP($A$4,Periode,2,FALSE),FALSE),0)</f>
        <v>0</v>
      </c>
      <c r="E48" s="65">
        <f>IFERROR(VLOOKUP($C48&amp;"_"&amp;E$7,Data_TYF,VLOOKUP($A$4,Periode,2,FALSE),FALSE),0)</f>
        <v>0</v>
      </c>
      <c r="F48" s="65">
        <f>IFERROR(VLOOKUP($C48&amp;"_"&amp;F$7,Data_TYF,VLOOKUP($A$4,Periode,2,FALSE),FALSE),0)</f>
        <v>0</v>
      </c>
      <c r="G48" s="65">
        <f>IFERROR(VLOOKUP($C48&amp;"_"&amp;G$7,Data_TYF,VLOOKUP($A$4,Periode,2,FALSE),FALSE),0)</f>
        <v>0</v>
      </c>
      <c r="H48" s="65">
        <f>IFERROR(VLOOKUP($C48&amp;"_"&amp;H$7,Data_TYF,VLOOKUP($A$4,Periode,2,FALSE),FALSE),0)</f>
        <v>0</v>
      </c>
      <c r="I48" s="65">
        <f>IFERROR(VLOOKUP($C48&amp;"_"&amp;I$7,Data_TYF,VLOOKUP($A$4,Periode,2,FALSE),FALSE),0)</f>
        <v>0</v>
      </c>
      <c r="J48" s="65">
        <f>IFERROR(VLOOKUP($C48&amp;"_"&amp;J$7,Data_TYF,VLOOKUP($A$4,Periode,2,FALSE),FALSE),0)</f>
        <v>0</v>
      </c>
      <c r="K48" s="65">
        <f>IFERROR(VLOOKUP($C48&amp;"_"&amp;K$7,Data_TYF,VLOOKUP($A$4,Periode,2,FALSE),FALSE),0)</f>
        <v>0</v>
      </c>
      <c r="L48" s="65">
        <f>I48+J48+K48</f>
        <v>0</v>
      </c>
      <c r="M48" s="65">
        <f>H48+L48</f>
        <v>0</v>
      </c>
      <c r="N48" s="65">
        <f>IFERROR(VLOOKUP($C48&amp;"_"&amp;N$7,Data_TYF,VLOOKUP($A$4,Periode,2,FALSE),FALSE),0)</f>
        <v>0</v>
      </c>
      <c r="O48" s="65">
        <f>IFERROR(VLOOKUP($C48&amp;"_"&amp;O$7,Data_TYF,VLOOKUP($A$4,Periode,2,FALSE),FALSE),0)</f>
        <v>0</v>
      </c>
      <c r="P48" s="65">
        <f>IFERROR(VLOOKUP($C48&amp;"_"&amp;P$7,Data_TYF,VLOOKUP($A$4,Periode,2,FALSE),FALSE),0)</f>
        <v>0</v>
      </c>
      <c r="Q48" s="56">
        <f>R48-N48-O48-P48</f>
        <v>0</v>
      </c>
      <c r="R48" s="65">
        <f>IFERROR(VLOOKUP($C48&amp;"_"&amp;R$7,Data_TYF,VLOOKUP($A$4,Periode,2,FALSE),FALSE),0)</f>
        <v>0</v>
      </c>
      <c r="S48" s="65">
        <f>IFERROR(VLOOKUP($C48&amp;"_"&amp;S$7,Data_TYF,VLOOKUP($A$4,Periode,2,FALSE),FALSE),0)</f>
        <v>0</v>
      </c>
      <c r="T48" s="65">
        <f>IFERROR(VLOOKUP($C48&amp;"_"&amp;T$7,Data_TYF,VLOOKUP($A$4,Periode,2,FALSE),FALSE),0)</f>
        <v>0</v>
      </c>
      <c r="U48" s="56">
        <f>V48-S48-T48</f>
        <v>0</v>
      </c>
      <c r="V48" s="65">
        <f>IFERROR(VLOOKUP($C48&amp;"_"&amp;V$7,Data_TYF,VLOOKUP($A$4,Periode,2,FALSE),FALSE),0)</f>
        <v>0</v>
      </c>
      <c r="W48" s="65">
        <f>V48+R48+M48</f>
        <v>0</v>
      </c>
    </row>
    <row r="49" spans="1:23" x14ac:dyDescent="0.25">
      <c r="A49" s="66" t="s">
        <v>201</v>
      </c>
      <c r="B49" s="66" t="s">
        <v>202</v>
      </c>
      <c r="C49" s="67" t="str">
        <f>UPPER($C$46&amp;"_"&amp;$B49)</f>
        <v>FCTYF_FT_R_SBBJ</v>
      </c>
      <c r="D49" s="65">
        <f>IFERROR(VLOOKUP($C49&amp;"_"&amp;D$7,Data_TYF,VLOOKUP($A$4,Periode,2,FALSE),FALSE),0)</f>
        <v>0</v>
      </c>
      <c r="E49" s="65">
        <f>IFERROR(VLOOKUP($C49&amp;"_"&amp;E$7,Data_TYF,VLOOKUP($A$4,Periode,2,FALSE),FALSE),0)</f>
        <v>0</v>
      </c>
      <c r="F49" s="65">
        <f>IFERROR(VLOOKUP($C49&amp;"_"&amp;F$7,Data_TYF,VLOOKUP($A$4,Periode,2,FALSE),FALSE),0)</f>
        <v>0</v>
      </c>
      <c r="G49" s="65">
        <f>IFERROR(VLOOKUP($C49&amp;"_"&amp;G$7,Data_TYF,VLOOKUP($A$4,Periode,2,FALSE),FALSE),0)</f>
        <v>0</v>
      </c>
      <c r="H49" s="65">
        <f>IFERROR(VLOOKUP($C49&amp;"_"&amp;H$7,Data_TYF,VLOOKUP($A$4,Periode,2,FALSE),FALSE),0)</f>
        <v>0</v>
      </c>
      <c r="I49" s="65">
        <f>IFERROR(VLOOKUP($C49&amp;"_"&amp;I$7,Data_TYF,VLOOKUP($A$4,Periode,2,FALSE),FALSE),0)</f>
        <v>0</v>
      </c>
      <c r="J49" s="65">
        <f>IFERROR(VLOOKUP($C49&amp;"_"&amp;J$7,Data_TYF,VLOOKUP($A$4,Periode,2,FALSE),FALSE),0)</f>
        <v>0</v>
      </c>
      <c r="K49" s="65">
        <f>IFERROR(VLOOKUP($C49&amp;"_"&amp;K$7,Data_TYF,VLOOKUP($A$4,Periode,2,FALSE),FALSE),0)</f>
        <v>0</v>
      </c>
      <c r="L49" s="65">
        <f>I49+J49+K49</f>
        <v>0</v>
      </c>
      <c r="M49" s="65">
        <f>H49+L49</f>
        <v>0</v>
      </c>
      <c r="N49" s="65">
        <f>IFERROR(VLOOKUP($C49&amp;"_"&amp;N$7,Data_TYF,VLOOKUP($A$4,Periode,2,FALSE),FALSE),0)</f>
        <v>0</v>
      </c>
      <c r="O49" s="65">
        <f>IFERROR(VLOOKUP($C49&amp;"_"&amp;O$7,Data_TYF,VLOOKUP($A$4,Periode,2,FALSE),FALSE),0)</f>
        <v>0</v>
      </c>
      <c r="P49" s="65">
        <f>IFERROR(VLOOKUP($C49&amp;"_"&amp;P$7,Data_TYF,VLOOKUP($A$4,Periode,2,FALSE),FALSE),0)</f>
        <v>0</v>
      </c>
      <c r="Q49" s="56">
        <f>R49-N49-O49-P49</f>
        <v>0</v>
      </c>
      <c r="R49" s="65">
        <f>IFERROR(VLOOKUP($C49&amp;"_"&amp;R$7,Data_TYF,VLOOKUP($A$4,Periode,2,FALSE),FALSE),0)</f>
        <v>0</v>
      </c>
      <c r="S49" s="65">
        <f>IFERROR(VLOOKUP($C49&amp;"_"&amp;S$7,Data_TYF,VLOOKUP($A$4,Periode,2,FALSE),FALSE),0)</f>
        <v>0</v>
      </c>
      <c r="T49" s="65">
        <f>IFERROR(VLOOKUP($C49&amp;"_"&amp;T$7,Data_TYF,VLOOKUP($A$4,Periode,2,FALSE),FALSE),0)</f>
        <v>0</v>
      </c>
      <c r="U49" s="56">
        <f>V49-S49-T49</f>
        <v>0</v>
      </c>
      <c r="V49" s="65">
        <f>IFERROR(VLOOKUP($C49&amp;"_"&amp;V$7,Data_TYF,VLOOKUP($A$4,Periode,2,FALSE),FALSE),0)</f>
        <v>0</v>
      </c>
      <c r="W49" s="65">
        <f>V49+R49+M49</f>
        <v>0</v>
      </c>
    </row>
    <row r="50" spans="1:23" x14ac:dyDescent="0.25">
      <c r="A50" s="66" t="s">
        <v>203</v>
      </c>
      <c r="B50" s="66" t="s">
        <v>204</v>
      </c>
      <c r="C50" s="67" t="str">
        <f>UPPER($C$46&amp;"_"&amp;$B50)</f>
        <v>FCTYF_FT_R_SBFT</v>
      </c>
      <c r="D50" s="65">
        <f>IFERROR(VLOOKUP($C50&amp;"_"&amp;D$7,Data_TYF,VLOOKUP($A$4,Periode,2,FALSE),FALSE),0)</f>
        <v>0</v>
      </c>
      <c r="E50" s="65">
        <f>IFERROR(VLOOKUP($C50&amp;"_"&amp;E$7,Data_TYF,VLOOKUP($A$4,Periode,2,FALSE),FALSE),0)</f>
        <v>0</v>
      </c>
      <c r="F50" s="65">
        <f>IFERROR(VLOOKUP($C50&amp;"_"&amp;F$7,Data_TYF,VLOOKUP($A$4,Periode,2,FALSE),FALSE),0)</f>
        <v>0</v>
      </c>
      <c r="G50" s="65">
        <f>IFERROR(VLOOKUP($C50&amp;"_"&amp;G$7,Data_TYF,VLOOKUP($A$4,Periode,2,FALSE),FALSE),0)</f>
        <v>0</v>
      </c>
      <c r="H50" s="65">
        <f>IFERROR(VLOOKUP($C50&amp;"_"&amp;H$7,Data_TYF,VLOOKUP($A$4,Periode,2,FALSE),FALSE),0)</f>
        <v>0</v>
      </c>
      <c r="I50" s="65">
        <f>IFERROR(VLOOKUP($C50&amp;"_"&amp;I$7,Data_TYF,VLOOKUP($A$4,Periode,2,FALSE),FALSE),0)</f>
        <v>0</v>
      </c>
      <c r="J50" s="65">
        <f>IFERROR(VLOOKUP($C50&amp;"_"&amp;J$7,Data_TYF,VLOOKUP($A$4,Periode,2,FALSE),FALSE),0)</f>
        <v>0</v>
      </c>
      <c r="K50" s="65">
        <f>IFERROR(VLOOKUP($C50&amp;"_"&amp;K$7,Data_TYF,VLOOKUP($A$4,Periode,2,FALSE),FALSE),0)</f>
        <v>0</v>
      </c>
      <c r="L50" s="65">
        <f>I50+J50+K50</f>
        <v>0</v>
      </c>
      <c r="M50" s="65">
        <f>H50+L50</f>
        <v>0</v>
      </c>
      <c r="N50" s="65">
        <f>IFERROR(VLOOKUP($C50&amp;"_"&amp;N$7,Data_TYF,VLOOKUP($A$4,Periode,2,FALSE),FALSE),0)</f>
        <v>0</v>
      </c>
      <c r="O50" s="65">
        <f>IFERROR(VLOOKUP($C50&amp;"_"&amp;O$7,Data_TYF,VLOOKUP($A$4,Periode,2,FALSE),FALSE),0)</f>
        <v>0</v>
      </c>
      <c r="P50" s="65">
        <f>IFERROR(VLOOKUP($C50&amp;"_"&amp;P$7,Data_TYF,VLOOKUP($A$4,Periode,2,FALSE),FALSE),0)</f>
        <v>0</v>
      </c>
      <c r="Q50" s="56">
        <f>R50-N50-O50-P50</f>
        <v>0</v>
      </c>
      <c r="R50" s="65">
        <f>IFERROR(VLOOKUP($C50&amp;"_"&amp;R$7,Data_TYF,VLOOKUP($A$4,Periode,2,FALSE),FALSE),0)</f>
        <v>0</v>
      </c>
      <c r="S50" s="65">
        <f>IFERROR(VLOOKUP($C50&amp;"_"&amp;S$7,Data_TYF,VLOOKUP($A$4,Periode,2,FALSE),FALSE),0)</f>
        <v>0</v>
      </c>
      <c r="T50" s="65">
        <f>IFERROR(VLOOKUP($C50&amp;"_"&amp;T$7,Data_TYF,VLOOKUP($A$4,Periode,2,FALSE),FALSE),0)</f>
        <v>0</v>
      </c>
      <c r="U50" s="56">
        <f>V50-S50-T50</f>
        <v>0</v>
      </c>
      <c r="V50" s="65">
        <f>IFERROR(VLOOKUP($C50&amp;"_"&amp;V$7,Data_TYF,VLOOKUP($A$4,Periode,2,FALSE),FALSE),0)</f>
        <v>0</v>
      </c>
      <c r="W50" s="65">
        <f>V50+R50+M50</f>
        <v>0</v>
      </c>
    </row>
    <row r="51" spans="1:23" x14ac:dyDescent="0.25">
      <c r="A51" s="36" t="s">
        <v>31</v>
      </c>
      <c r="B51" s="36" t="s">
        <v>97</v>
      </c>
      <c r="C51" s="36" t="s">
        <v>498</v>
      </c>
      <c r="D51" s="63">
        <f>IFERROR(VLOOKUP($B51&amp;"-"&amp;D$7,Data_GTYF,VLOOKUP($A$4,Periode,2,FALSE),FALSE),0)</f>
        <v>3477.3860480901594</v>
      </c>
      <c r="E51" s="63">
        <f>IFERROR(VLOOKUP($B51&amp;"-"&amp;E$7,Intrants_GTYF,VLOOKUP($A$4,Periode,2,FALSE),FALSE),0)</f>
        <v>4345.4463427508581</v>
      </c>
      <c r="F51" s="63">
        <f>IFERROR(VLOOKUP($B51&amp;"-"&amp;F$7,Intrants_GTYF,VLOOKUP($A$4,Periode,2,FALSE),FALSE),0)</f>
        <v>1341.5472701266704</v>
      </c>
      <c r="G51" s="63">
        <f>IFERROR(VLOOKUP($B51&amp;"-"&amp;G$7,Intrants_GTYF,VLOOKUP($A$4,Periode,2,FALSE),FALSE),0)</f>
        <v>33.934481490721708</v>
      </c>
      <c r="H51" s="63">
        <f>IFERROR(VLOOKUP($B51&amp;"-"&amp;H$7,Intrants_GTYF,VLOOKUP($A$4,Periode,2,FALSE),FALSE),0)</f>
        <v>9198.3140666573436</v>
      </c>
      <c r="I51" s="63">
        <f>IFERROR(VLOOKUP($B51&amp;"-"&amp;I$7,Intrants_GTYF,VLOOKUP($A$4,Periode,2,FALSE),FALSE),0)</f>
        <v>0</v>
      </c>
      <c r="J51" s="63">
        <f>IFERROR(VLOOKUP($B51&amp;"-"&amp;J$7,Intrants_GTYF,VLOOKUP($A$4,Periode,2,FALSE),FALSE),0)</f>
        <v>0</v>
      </c>
      <c r="K51" s="63">
        <f>IFERROR(VLOOKUP($B51&amp;"-"&amp;K$7,Intrants_GTYF,VLOOKUP($A$4,Periode,2,FALSE),FALSE),0)</f>
        <v>0</v>
      </c>
      <c r="L51" s="63">
        <f>I51+J51+K51</f>
        <v>0</v>
      </c>
      <c r="M51" s="63">
        <f>H51+L51</f>
        <v>9198.3140666573436</v>
      </c>
      <c r="N51" s="63">
        <f>IFERROR(VLOOKUP($B51&amp;"-"&amp;N$7,Intrants_GTYF,VLOOKUP($A$4,Periode,2,FALSE),FALSE),0)</f>
        <v>3647.8890478864487</v>
      </c>
      <c r="O51" s="63">
        <f>IFERROR(VLOOKUP($B51&amp;"-"&amp;O$7,Intrants_GTYF,VLOOKUP($A$4,Periode,2,FALSE),FALSE),0)</f>
        <v>27554.503731805034</v>
      </c>
      <c r="P51" s="63">
        <f>IFERROR(VLOOKUP($B51&amp;"-"&amp;P$7,Intrants_GTYF,VLOOKUP($A$4,Periode,2,FALSE),FALSE),0)</f>
        <v>120.25012879461778</v>
      </c>
      <c r="Q51" s="64">
        <f>R51-N51-O51-P51</f>
        <v>1.7237900843269927E-4</v>
      </c>
      <c r="R51" s="63">
        <f>IFERROR(VLOOKUP($B51&amp;"-"&amp;R$7,Intrants_GTYF,VLOOKUP($A$4,Periode,2,FALSE),FALSE),0)</f>
        <v>31322.643080865109</v>
      </c>
      <c r="S51" s="63">
        <f>IFERROR(VLOOKUP($B51&amp;"-"&amp;S$7,Intrants_GTYF,VLOOKUP($A$4,Periode,2,FALSE),FALSE),0)</f>
        <v>1.0910560526998645</v>
      </c>
      <c r="T51" s="63">
        <f>IFERROR(VLOOKUP($B51&amp;"-"&amp;T$7,Intrants_GTYF,VLOOKUP($A$4,Periode,2,FALSE),FALSE),0)</f>
        <v>0</v>
      </c>
      <c r="U51" s="64">
        <f>V51-S51-T51</f>
        <v>0</v>
      </c>
      <c r="V51" s="63">
        <f>IFERROR(VLOOKUP($B51&amp;"-"&amp;V$7,Intrants_GTYF,VLOOKUP($A$4,Periode,2,FALSE),FALSE),0)</f>
        <v>1.0910560526998645</v>
      </c>
      <c r="W51" s="63">
        <f>V51+R51+M51</f>
        <v>40522.048203575156</v>
      </c>
    </row>
    <row r="52" spans="1:23" x14ac:dyDescent="0.25">
      <c r="A52" s="66" t="s">
        <v>31</v>
      </c>
      <c r="B52" s="66" t="s">
        <v>96</v>
      </c>
      <c r="C52" s="67" t="str">
        <f>UPPER($C$51&amp;"_"&amp;$B52)</f>
        <v>FCTYF_PEU_PE</v>
      </c>
      <c r="D52" s="65">
        <f>IFERROR(VLOOKUP($C52&amp;"_"&amp;D$7,Data_TYF,VLOOKUP($A$4,Periode,2,FALSE),FALSE),0)</f>
        <v>3477.3860480901594</v>
      </c>
      <c r="E52" s="65">
        <f>IFERROR(VLOOKUP($C52&amp;"_"&amp;E$7,Data_TYF,VLOOKUP($A$4,Periode,2,FALSE),FALSE),0)</f>
        <v>4345.4463427508581</v>
      </c>
      <c r="F52" s="65">
        <f>IFERROR(VLOOKUP($C52&amp;"_"&amp;F$7,Data_TYF,VLOOKUP($A$4,Periode,2,FALSE),FALSE),0)</f>
        <v>1341.5472701266704</v>
      </c>
      <c r="G52" s="65">
        <f>IFERROR(VLOOKUP($C52&amp;"_"&amp;G$7,Data_TYF,VLOOKUP($A$4,Periode,2,FALSE),FALSE),0)</f>
        <v>33.934481490721708</v>
      </c>
      <c r="H52" s="65">
        <f>IFERROR(VLOOKUP($C52&amp;"_"&amp;H$7,Data_TYF,VLOOKUP($A$4,Periode,2,FALSE),FALSE),0)</f>
        <v>9198.3140666573436</v>
      </c>
      <c r="I52" s="65">
        <f>IFERROR(VLOOKUP($C52&amp;"_"&amp;I$7,Data_TYF,VLOOKUP($A$4,Periode,2,FALSE),FALSE),0)</f>
        <v>0</v>
      </c>
      <c r="J52" s="65">
        <f>IFERROR(VLOOKUP($C52&amp;"_"&amp;J$7,Data_TYF,VLOOKUP($A$4,Periode,2,FALSE),FALSE),0)</f>
        <v>0</v>
      </c>
      <c r="K52" s="65">
        <f>IFERROR(VLOOKUP($C52&amp;"_"&amp;K$7,Data_TYF,VLOOKUP($A$4,Periode,2,FALSE),FALSE),0)</f>
        <v>0</v>
      </c>
      <c r="L52" s="65">
        <f>I52+J52+K52</f>
        <v>0</v>
      </c>
      <c r="M52" s="65">
        <f>H52+L52</f>
        <v>9198.3140666573436</v>
      </c>
      <c r="N52" s="65">
        <f>IFERROR(VLOOKUP($C52&amp;"_"&amp;N$7,Data_TYF,VLOOKUP($A$4,Periode,2,FALSE),FALSE),0)</f>
        <v>3647.8890478864487</v>
      </c>
      <c r="O52" s="65">
        <f>IFERROR(VLOOKUP($C52&amp;"_"&amp;O$7,Data_TYF,VLOOKUP($A$4,Periode,2,FALSE),FALSE),0)</f>
        <v>27554.503731805034</v>
      </c>
      <c r="P52" s="65">
        <f>IFERROR(VLOOKUP($C52&amp;"_"&amp;P$7,Data_TYF,VLOOKUP($A$4,Periode,2,FALSE),FALSE),0)</f>
        <v>120.25012879461778</v>
      </c>
      <c r="Q52" s="56">
        <f>R52-N52-O52-P52</f>
        <v>1.7237900843269927E-4</v>
      </c>
      <c r="R52" s="65">
        <f>IFERROR(VLOOKUP($C52&amp;"_"&amp;R$7,Data_TYF,VLOOKUP($A$4,Periode,2,FALSE),FALSE),0)</f>
        <v>31322.643080865109</v>
      </c>
      <c r="S52" s="65">
        <f>IFERROR(VLOOKUP($C52&amp;"_"&amp;S$7,Data_TYF,VLOOKUP($A$4,Periode,2,FALSE),FALSE),0)</f>
        <v>1.0910560526998645</v>
      </c>
      <c r="T52" s="65">
        <f>IFERROR(VLOOKUP($C52&amp;"_"&amp;T$7,Data_TYF,VLOOKUP($A$4,Periode,2,FALSE),FALSE),0)</f>
        <v>0</v>
      </c>
      <c r="U52" s="56">
        <f>V52-S52-T52</f>
        <v>0</v>
      </c>
      <c r="V52" s="65">
        <f>IFERROR(VLOOKUP($C52&amp;"_"&amp;V$7,Data_TYF,VLOOKUP($A$4,Periode,2,FALSE),FALSE),0)</f>
        <v>1.0910560526998645</v>
      </c>
      <c r="W52" s="65">
        <f>V52+R52+M52</f>
        <v>40522.048203575156</v>
      </c>
    </row>
    <row r="53" spans="1:23" x14ac:dyDescent="0.25">
      <c r="A53" s="66" t="s">
        <v>205</v>
      </c>
      <c r="B53" s="66" t="s">
        <v>206</v>
      </c>
      <c r="C53" s="67" t="str">
        <f>UPPER($C$51&amp;"_"&amp;$B53)</f>
        <v>FCTYF_PEU_PEFI</v>
      </c>
      <c r="D53" s="65">
        <f>IFERROR(VLOOKUP($C53&amp;"_"&amp;D$7,Data_TYF,VLOOKUP($A$4,Periode,2,FALSE),FALSE),0)</f>
        <v>0</v>
      </c>
      <c r="E53" s="65">
        <f>IFERROR(VLOOKUP($C53&amp;"_"&amp;E$7,Data_TYF,VLOOKUP($A$4,Periode,2,FALSE),FALSE),0)</f>
        <v>0</v>
      </c>
      <c r="F53" s="65">
        <f>IFERROR(VLOOKUP($C53&amp;"_"&amp;F$7,Data_TYF,VLOOKUP($A$4,Periode,2,FALSE),FALSE),0)</f>
        <v>0</v>
      </c>
      <c r="G53" s="65">
        <f>IFERROR(VLOOKUP($C53&amp;"_"&amp;G$7,Data_TYF,VLOOKUP($A$4,Periode,2,FALSE),FALSE),0)</f>
        <v>0</v>
      </c>
      <c r="H53" s="65">
        <f>IFERROR(VLOOKUP($C53&amp;"_"&amp;H$7,Data_TYF,VLOOKUP($A$4,Periode,2,FALSE),FALSE),0)</f>
        <v>0</v>
      </c>
      <c r="I53" s="65">
        <f>IFERROR(VLOOKUP($C53&amp;"_"&amp;I$7,Data_TYF,VLOOKUP($A$4,Periode,2,FALSE),FALSE),0)</f>
        <v>0</v>
      </c>
      <c r="J53" s="65">
        <f>IFERROR(VLOOKUP($C53&amp;"_"&amp;J$7,Data_TYF,VLOOKUP($A$4,Periode,2,FALSE),FALSE),0)</f>
        <v>0</v>
      </c>
      <c r="K53" s="65">
        <f>IFERROR(VLOOKUP($C53&amp;"_"&amp;K$7,Data_TYF,VLOOKUP($A$4,Periode,2,FALSE),FALSE),0)</f>
        <v>0</v>
      </c>
      <c r="L53" s="65">
        <f>I53+J53+K53</f>
        <v>0</v>
      </c>
      <c r="M53" s="65">
        <f>H53+L53</f>
        <v>0</v>
      </c>
      <c r="N53" s="65">
        <f>IFERROR(VLOOKUP($C53&amp;"_"&amp;N$7,Data_TYF,VLOOKUP($A$4,Periode,2,FALSE),FALSE),0)</f>
        <v>0</v>
      </c>
      <c r="O53" s="65">
        <f>IFERROR(VLOOKUP($C53&amp;"_"&amp;O$7,Data_TYF,VLOOKUP($A$4,Periode,2,FALSE),FALSE),0)</f>
        <v>0</v>
      </c>
      <c r="P53" s="65">
        <f>IFERROR(VLOOKUP($C53&amp;"_"&amp;P$7,Data_TYF,VLOOKUP($A$4,Periode,2,FALSE),FALSE),0)</f>
        <v>0</v>
      </c>
      <c r="Q53" s="56">
        <f>R53-N53-O53-P53</f>
        <v>0</v>
      </c>
      <c r="R53" s="65">
        <f>IFERROR(VLOOKUP($C53&amp;"_"&amp;R$7,Data_TYF,VLOOKUP($A$4,Periode,2,FALSE),FALSE),0)</f>
        <v>0</v>
      </c>
      <c r="S53" s="65">
        <f>IFERROR(VLOOKUP($C53&amp;"_"&amp;S$7,Data_TYF,VLOOKUP($A$4,Periode,2,FALSE),FALSE),0)</f>
        <v>0</v>
      </c>
      <c r="T53" s="65">
        <f>IFERROR(VLOOKUP($C53&amp;"_"&amp;T$7,Data_TYF,VLOOKUP($A$4,Periode,2,FALSE),FALSE),0)</f>
        <v>0</v>
      </c>
      <c r="U53" s="56">
        <f>V53-S53-T53</f>
        <v>0</v>
      </c>
      <c r="V53" s="65">
        <f>IFERROR(VLOOKUP($C53&amp;"_"&amp;V$7,Data_TYF,VLOOKUP($A$4,Periode,2,FALSE),FALSE),0)</f>
        <v>0</v>
      </c>
      <c r="W53" s="65">
        <f>V53+R53+M53</f>
        <v>0</v>
      </c>
    </row>
    <row r="54" spans="1:23" x14ac:dyDescent="0.25">
      <c r="A54" s="36" t="s">
        <v>33</v>
      </c>
      <c r="B54" s="36" t="s">
        <v>127</v>
      </c>
      <c r="C54" s="36" t="s">
        <v>810</v>
      </c>
      <c r="D54" s="63">
        <f>IFERROR(VLOOKUP($B54&amp;"-"&amp;D$7,Data_GTYF,VLOOKUP($A$4,Periode,2,FALSE),FALSE),0)</f>
        <v>7633.6620526064626</v>
      </c>
      <c r="E54" s="63">
        <f>IFERROR(VLOOKUP($B54&amp;"-"&amp;E$7,Intrants_GTYF,VLOOKUP($A$4,Periode,2,FALSE),FALSE),0)</f>
        <v>10513.767856851864</v>
      </c>
      <c r="F54" s="63">
        <f>IFERROR(VLOOKUP($B54&amp;"-"&amp;F$7,Intrants_GTYF,VLOOKUP($A$4,Periode,2,FALSE),FALSE),0)</f>
        <v>4706.7903308110663</v>
      </c>
      <c r="G54" s="63">
        <f>IFERROR(VLOOKUP($B54&amp;"-"&amp;G$7,Intrants_GTYF,VLOOKUP($A$4,Periode,2,FALSE),FALSE),0)</f>
        <v>354.52798519302007</v>
      </c>
      <c r="H54" s="63">
        <f>IFERROR(VLOOKUP($B54&amp;"-"&amp;H$7,Intrants_GTYF,VLOOKUP($A$4,Periode,2,FALSE),FALSE),0)</f>
        <v>23208.748269951404</v>
      </c>
      <c r="I54" s="63">
        <f>IFERROR(VLOOKUP($B54&amp;"-"&amp;I$7,Intrants_GTYF,VLOOKUP($A$4,Periode,2,FALSE),FALSE),0)</f>
        <v>16.05181245871351</v>
      </c>
      <c r="J54" s="63">
        <f>IFERROR(VLOOKUP($B54&amp;"-"&amp;J$7,Intrants_GTYF,VLOOKUP($A$4,Periode,2,FALSE),FALSE),0)</f>
        <v>0</v>
      </c>
      <c r="K54" s="63">
        <f>IFERROR(VLOOKUP($B54&amp;"-"&amp;K$7,Intrants_GTYF,VLOOKUP($A$4,Periode,2,FALSE),FALSE),0)</f>
        <v>164.42625967218731</v>
      </c>
      <c r="L54" s="63">
        <f>I54+J54+K54</f>
        <v>180.47807213090081</v>
      </c>
      <c r="M54" s="63">
        <f>H54+L54</f>
        <v>23389.226342082304</v>
      </c>
      <c r="N54" s="63">
        <f>IFERROR(VLOOKUP($B54&amp;"-"&amp;N$7,Intrants_GTYF,VLOOKUP($A$4,Periode,2,FALSE),FALSE),0)</f>
        <v>5266.3212799992862</v>
      </c>
      <c r="O54" s="63">
        <f>IFERROR(VLOOKUP($B54&amp;"-"&amp;O$7,Intrants_GTYF,VLOOKUP($A$4,Periode,2,FALSE),FALSE),0)</f>
        <v>21912.287973706254</v>
      </c>
      <c r="P54" s="63">
        <f>IFERROR(VLOOKUP($B54&amp;"-"&amp;P$7,Intrants_GTYF,VLOOKUP($A$4,Periode,2,FALSE),FALSE),0)</f>
        <v>354.56638587555221</v>
      </c>
      <c r="Q54" s="64">
        <f>R54-N54-O54-P54</f>
        <v>-2.1384289880188589E-4</v>
      </c>
      <c r="R54" s="63">
        <f>IFERROR(VLOOKUP($B54&amp;"-"&amp;R$7,Intrants_GTYF,VLOOKUP($A$4,Periode,2,FALSE),FALSE),0)</f>
        <v>27533.175425738194</v>
      </c>
      <c r="S54" s="63">
        <f>IFERROR(VLOOKUP($B54&amp;"-"&amp;S$7,Intrants_GTYF,VLOOKUP($A$4,Periode,2,FALSE),FALSE),0)</f>
        <v>0</v>
      </c>
      <c r="T54" s="63">
        <f>IFERROR(VLOOKUP($B54&amp;"-"&amp;T$7,Intrants_GTYF,VLOOKUP($A$4,Periode,2,FALSE),FALSE),0)</f>
        <v>0</v>
      </c>
      <c r="U54" s="64">
        <f>V54-S54-T54</f>
        <v>0</v>
      </c>
      <c r="V54" s="63">
        <f>IFERROR(VLOOKUP($B54&amp;"-"&amp;V$7,Intrants_GTYF,VLOOKUP($A$4,Periode,2,FALSE),FALSE),0)</f>
        <v>0</v>
      </c>
      <c r="W54" s="63">
        <f>V54+R54+M54</f>
        <v>50922.401767820498</v>
      </c>
    </row>
    <row r="55" spans="1:23" x14ac:dyDescent="0.25">
      <c r="A55" s="66" t="s">
        <v>33</v>
      </c>
      <c r="B55" s="66" t="s">
        <v>126</v>
      </c>
      <c r="C55" s="67" t="str">
        <f>UPPER($C$54&amp;"_"&amp;$B55)</f>
        <v>FCTYF_PEU_R_PERX</v>
      </c>
      <c r="D55" s="65">
        <f>IFERROR(VLOOKUP($C55&amp;"_"&amp;D$7,Data_TYF,VLOOKUP($A$4,Periode,2,FALSE),FALSE),0)</f>
        <v>7633.6620526064626</v>
      </c>
      <c r="E55" s="65">
        <f>IFERROR(VLOOKUP($C55&amp;"_"&amp;E$7,Data_TYF,VLOOKUP($A$4,Periode,2,FALSE),FALSE),0)</f>
        <v>10513.767856851864</v>
      </c>
      <c r="F55" s="65">
        <f>IFERROR(VLOOKUP($C55&amp;"_"&amp;F$7,Data_TYF,VLOOKUP($A$4,Periode,2,FALSE),FALSE),0)</f>
        <v>4706.7903308110663</v>
      </c>
      <c r="G55" s="65">
        <f>IFERROR(VLOOKUP($C55&amp;"_"&amp;G$7,Data_TYF,VLOOKUP($A$4,Periode,2,FALSE),FALSE),0)</f>
        <v>354.52798519302007</v>
      </c>
      <c r="H55" s="65">
        <f>IFERROR(VLOOKUP($C55&amp;"_"&amp;H$7,Data_TYF,VLOOKUP($A$4,Periode,2,FALSE),FALSE),0)</f>
        <v>23208.748269951404</v>
      </c>
      <c r="I55" s="65">
        <f>IFERROR(VLOOKUP($C55&amp;"_"&amp;I$7,Data_TYF,VLOOKUP($A$4,Periode,2,FALSE),FALSE),0)</f>
        <v>16.05181245871351</v>
      </c>
      <c r="J55" s="65">
        <f>IFERROR(VLOOKUP($C55&amp;"_"&amp;J$7,Data_TYF,VLOOKUP($A$4,Periode,2,FALSE),FALSE),0)</f>
        <v>0</v>
      </c>
      <c r="K55" s="65">
        <f>IFERROR(VLOOKUP($C55&amp;"_"&amp;K$7,Data_TYF,VLOOKUP($A$4,Periode,2,FALSE),FALSE),0)</f>
        <v>164.42625967218731</v>
      </c>
      <c r="L55" s="65">
        <f>I55+J55+K55</f>
        <v>180.47807213090081</v>
      </c>
      <c r="M55" s="65">
        <f>H55+L55</f>
        <v>23389.226342082304</v>
      </c>
      <c r="N55" s="65">
        <f>IFERROR(VLOOKUP($C55&amp;"_"&amp;N$7,Data_TYF,VLOOKUP($A$4,Periode,2,FALSE),FALSE),0)</f>
        <v>5266.3212799992862</v>
      </c>
      <c r="O55" s="65">
        <f>IFERROR(VLOOKUP($C55&amp;"_"&amp;O$7,Data_TYF,VLOOKUP($A$4,Periode,2,FALSE),FALSE),0)</f>
        <v>21912.287973706254</v>
      </c>
      <c r="P55" s="65">
        <f>IFERROR(VLOOKUP($C55&amp;"_"&amp;P$7,Data_TYF,VLOOKUP($A$4,Periode,2,FALSE),FALSE),0)</f>
        <v>354.56638587555221</v>
      </c>
      <c r="Q55" s="56">
        <f>R55-N55-O55-P55</f>
        <v>-2.1384289880188589E-4</v>
      </c>
      <c r="R55" s="65">
        <f>IFERROR(VLOOKUP($C55&amp;"_"&amp;R$7,Data_TYF,VLOOKUP($A$4,Periode,2,FALSE),FALSE),0)</f>
        <v>27533.175425738194</v>
      </c>
      <c r="S55" s="65">
        <f>IFERROR(VLOOKUP($C55&amp;"_"&amp;S$7,Data_TYF,VLOOKUP($A$4,Periode,2,FALSE),FALSE),0)</f>
        <v>0</v>
      </c>
      <c r="T55" s="65">
        <f>IFERROR(VLOOKUP($C55&amp;"_"&amp;T$7,Data_TYF,VLOOKUP($A$4,Periode,2,FALSE),FALSE),0)</f>
        <v>0</v>
      </c>
      <c r="U55" s="56">
        <f>V55-S55-T55</f>
        <v>0</v>
      </c>
      <c r="V55" s="65">
        <f>IFERROR(VLOOKUP($C55&amp;"_"&amp;V$7,Data_TYF,VLOOKUP($A$4,Periode,2,FALSE),FALSE),0)</f>
        <v>0</v>
      </c>
      <c r="W55" s="65">
        <f>V55+R55+M55</f>
        <v>50922.401767820498</v>
      </c>
    </row>
    <row r="56" spans="1:23" x14ac:dyDescent="0.25">
      <c r="A56" s="36" t="s">
        <v>36</v>
      </c>
      <c r="B56" s="36" t="s">
        <v>105</v>
      </c>
      <c r="C56" s="36" t="s">
        <v>505</v>
      </c>
      <c r="D56" s="63">
        <f>IFERROR(VLOOKUP($B56&amp;"-"&amp;D$7,Data_GTYF,VLOOKUP($A$4,Periode,2,FALSE),FALSE),0)</f>
        <v>2054.1818145972816</v>
      </c>
      <c r="E56" s="63">
        <f>IFERROR(VLOOKUP($B56&amp;"-"&amp;E$7,Intrants_GTYF,VLOOKUP($A$4,Periode,2,FALSE),FALSE),0)</f>
        <v>31811.536391654714</v>
      </c>
      <c r="F56" s="63">
        <f>IFERROR(VLOOKUP($B56&amp;"-"&amp;F$7,Intrants_GTYF,VLOOKUP($A$4,Periode,2,FALSE),FALSE),0)</f>
        <v>80791.834451057817</v>
      </c>
      <c r="G56" s="63">
        <f>IFERROR(VLOOKUP($B56&amp;"-"&amp;G$7,Intrants_GTYF,VLOOKUP($A$4,Periode,2,FALSE),FALSE),0)</f>
        <v>504.43985769128813</v>
      </c>
      <c r="H56" s="63">
        <f>IFERROR(VLOOKUP($B56&amp;"-"&amp;H$7,Intrants_GTYF,VLOOKUP($A$4,Periode,2,FALSE),FALSE),0)</f>
        <v>115161.99240388977</v>
      </c>
      <c r="I56" s="63">
        <f>IFERROR(VLOOKUP($B56&amp;"-"&amp;I$7,Intrants_GTYF,VLOOKUP($A$4,Periode,2,FALSE),FALSE),0)</f>
        <v>27.298129290744026</v>
      </c>
      <c r="J56" s="63">
        <f>IFERROR(VLOOKUP($B56&amp;"-"&amp;J$7,Intrants_GTYF,VLOOKUP($A$4,Periode,2,FALSE),FALSE),0)</f>
        <v>0</v>
      </c>
      <c r="K56" s="63">
        <f>IFERROR(VLOOKUP($B56&amp;"-"&amp;K$7,Intrants_GTYF,VLOOKUP($A$4,Periode,2,FALSE),FALSE),0)</f>
        <v>0</v>
      </c>
      <c r="L56" s="63">
        <f>I56+J56+K56</f>
        <v>27.298129290744026</v>
      </c>
      <c r="M56" s="63">
        <f>H56+L56</f>
        <v>115189.29053318052</v>
      </c>
      <c r="N56" s="63">
        <f>IFERROR(VLOOKUP($B56&amp;"-"&amp;N$7,Intrants_GTYF,VLOOKUP($A$4,Periode,2,FALSE),FALSE),0)</f>
        <v>3308.018811630935</v>
      </c>
      <c r="O56" s="63">
        <f>IFERROR(VLOOKUP($B56&amp;"-"&amp;O$7,Intrants_GTYF,VLOOKUP($A$4,Periode,2,FALSE),FALSE),0)</f>
        <v>4031.0918497084253</v>
      </c>
      <c r="P56" s="63">
        <f>IFERROR(VLOOKUP($B56&amp;"-"&amp;P$7,Intrants_GTYF,VLOOKUP($A$4,Periode,2,FALSE),FALSE),0)</f>
        <v>62.470427810904802</v>
      </c>
      <c r="Q56" s="64">
        <f>R56-N56-O56-P56</f>
        <v>6.1429275739044442E-5</v>
      </c>
      <c r="R56" s="63">
        <f>IFERROR(VLOOKUP($B56&amp;"-"&amp;R$7,Intrants_GTYF,VLOOKUP($A$4,Periode,2,FALSE),FALSE),0)</f>
        <v>7401.5811505795409</v>
      </c>
      <c r="S56" s="63">
        <f>IFERROR(VLOOKUP($B56&amp;"-"&amp;S$7,Intrants_GTYF,VLOOKUP($A$4,Periode,2,FALSE),FALSE),0)</f>
        <v>0</v>
      </c>
      <c r="T56" s="63">
        <f>IFERROR(VLOOKUP($B56&amp;"-"&amp;T$7,Intrants_GTYF,VLOOKUP($A$4,Periode,2,FALSE),FALSE),0)</f>
        <v>0</v>
      </c>
      <c r="U56" s="64">
        <f>V56-S56-T56</f>
        <v>0</v>
      </c>
      <c r="V56" s="63">
        <f>IFERROR(VLOOKUP($B56&amp;"-"&amp;V$7,Intrants_GTYF,VLOOKUP($A$4,Periode,2,FALSE),FALSE),0)</f>
        <v>0</v>
      </c>
      <c r="W56" s="63">
        <f>V56+R56+M56</f>
        <v>122590.87168376007</v>
      </c>
    </row>
    <row r="57" spans="1:23" x14ac:dyDescent="0.25">
      <c r="A57" s="66" t="s">
        <v>36</v>
      </c>
      <c r="B57" s="66" t="s">
        <v>104</v>
      </c>
      <c r="C57" s="67" t="str">
        <f>UPPER($C$56&amp;"_"&amp;$B57)</f>
        <v>FCTYF_PIG_PG</v>
      </c>
      <c r="D57" s="65">
        <f>IFERROR(VLOOKUP($C57&amp;"_"&amp;D$7,Data_TYF,VLOOKUP($A$4,Periode,2,FALSE),FALSE),0)</f>
        <v>671.7173669235932</v>
      </c>
      <c r="E57" s="65">
        <f>IFERROR(VLOOKUP($C57&amp;"_"&amp;E$7,Data_TYF,VLOOKUP($A$4,Periode,2,FALSE),FALSE),0)</f>
        <v>7861.2667482989582</v>
      </c>
      <c r="F57" s="65">
        <f>IFERROR(VLOOKUP($C57&amp;"_"&amp;F$7,Data_TYF,VLOOKUP($A$4,Periode,2,FALSE),FALSE),0)</f>
        <v>39875.938283763804</v>
      </c>
      <c r="G57" s="65">
        <f>IFERROR(VLOOKUP($C57&amp;"_"&amp;G$7,Data_TYF,VLOOKUP($A$4,Periode,2,FALSE),FALSE),0)</f>
        <v>78.00274760547714</v>
      </c>
      <c r="H57" s="65">
        <f>IFERROR(VLOOKUP($C57&amp;"_"&amp;H$7,Data_TYF,VLOOKUP($A$4,Periode,2,FALSE),FALSE),0)</f>
        <v>48486.925145589965</v>
      </c>
      <c r="I57" s="65">
        <f>IFERROR(VLOOKUP($C57&amp;"_"&amp;I$7,Data_TYF,VLOOKUP($A$4,Periode,2,FALSE),FALSE),0)</f>
        <v>27.298129290744026</v>
      </c>
      <c r="J57" s="65">
        <f>IFERROR(VLOOKUP($C57&amp;"_"&amp;J$7,Data_TYF,VLOOKUP($A$4,Periode,2,FALSE),FALSE),0)</f>
        <v>0</v>
      </c>
      <c r="K57" s="65">
        <f>IFERROR(VLOOKUP($C57&amp;"_"&amp;K$7,Data_TYF,VLOOKUP($A$4,Periode,2,FALSE),FALSE),0)</f>
        <v>0</v>
      </c>
      <c r="L57" s="65">
        <f>I57+J57+K57</f>
        <v>27.298129290744026</v>
      </c>
      <c r="M57" s="65">
        <f>H57+L57</f>
        <v>48514.223274880707</v>
      </c>
      <c r="N57" s="65">
        <f>IFERROR(VLOOKUP($C57&amp;"_"&amp;N$7,Data_TYF,VLOOKUP($A$4,Periode,2,FALSE),FALSE),0)</f>
        <v>652.73809977233498</v>
      </c>
      <c r="O57" s="65">
        <f>IFERROR(VLOOKUP($C57&amp;"_"&amp;O$7,Data_TYF,VLOOKUP($A$4,Periode,2,FALSE),FALSE),0)</f>
        <v>1979.6395049884109</v>
      </c>
      <c r="P57" s="65">
        <f>IFERROR(VLOOKUP($C57&amp;"_"&amp;P$7,Data_TYF,VLOOKUP($A$4,Periode,2,FALSE),FALSE),0)</f>
        <v>34.306797975433668</v>
      </c>
      <c r="Q57" s="56">
        <f>R57-N57-O57-P57</f>
        <v>-2.3090383649559953E-7</v>
      </c>
      <c r="R57" s="65">
        <f>IFERROR(VLOOKUP($C57&amp;"_"&amp;R$7,Data_TYF,VLOOKUP($A$4,Periode,2,FALSE),FALSE),0)</f>
        <v>2666.6844025052756</v>
      </c>
      <c r="S57" s="65">
        <f>IFERROR(VLOOKUP($C57&amp;"_"&amp;S$7,Data_TYF,VLOOKUP($A$4,Periode,2,FALSE),FALSE),0)</f>
        <v>0</v>
      </c>
      <c r="T57" s="65">
        <f>IFERROR(VLOOKUP($C57&amp;"_"&amp;T$7,Data_TYF,VLOOKUP($A$4,Periode,2,FALSE),FALSE),0)</f>
        <v>0</v>
      </c>
      <c r="U57" s="56">
        <f>V57-S57-T57</f>
        <v>0</v>
      </c>
      <c r="V57" s="65">
        <f>IFERROR(VLOOKUP($C57&amp;"_"&amp;V$7,Data_TYF,VLOOKUP($A$4,Periode,2,FALSE),FALSE),0)</f>
        <v>0</v>
      </c>
      <c r="W57" s="65">
        <f>V57+R57+M57</f>
        <v>51180.907677385985</v>
      </c>
    </row>
    <row r="58" spans="1:23" x14ac:dyDescent="0.25">
      <c r="A58" s="66" t="s">
        <v>107</v>
      </c>
      <c r="B58" s="66" t="s">
        <v>106</v>
      </c>
      <c r="C58" s="67" t="str">
        <f>UPPER($C$56&amp;"_"&amp;$B58)</f>
        <v>FCTYF_PIG_PGEN</v>
      </c>
      <c r="D58" s="65">
        <f>IFERROR(VLOOKUP($C58&amp;"_"&amp;D$7,Data_TYF,VLOOKUP($A$4,Periode,2,FALSE),FALSE),0)</f>
        <v>1382.4644476736885</v>
      </c>
      <c r="E58" s="65">
        <f>IFERROR(VLOOKUP($C58&amp;"_"&amp;E$7,Data_TYF,VLOOKUP($A$4,Periode,2,FALSE),FALSE),0)</f>
        <v>23950.269643355761</v>
      </c>
      <c r="F58" s="65">
        <f>IFERROR(VLOOKUP($C58&amp;"_"&amp;F$7,Data_TYF,VLOOKUP($A$4,Periode,2,FALSE),FALSE),0)</f>
        <v>40915.896167294035</v>
      </c>
      <c r="G58" s="65">
        <f>IFERROR(VLOOKUP($C58&amp;"_"&amp;G$7,Data_TYF,VLOOKUP($A$4,Periode,2,FALSE),FALSE),0)</f>
        <v>426.43711008581101</v>
      </c>
      <c r="H58" s="65">
        <f>IFERROR(VLOOKUP($C58&amp;"_"&amp;H$7,Data_TYF,VLOOKUP($A$4,Periode,2,FALSE),FALSE),0)</f>
        <v>66675.067258299809</v>
      </c>
      <c r="I58" s="65">
        <f>IFERROR(VLOOKUP($C58&amp;"_"&amp;I$7,Data_TYF,VLOOKUP($A$4,Periode,2,FALSE),FALSE),0)</f>
        <v>0</v>
      </c>
      <c r="J58" s="65">
        <f>IFERROR(VLOOKUP($C58&amp;"_"&amp;J$7,Data_TYF,VLOOKUP($A$4,Periode,2,FALSE),FALSE),0)</f>
        <v>0</v>
      </c>
      <c r="K58" s="65">
        <f>IFERROR(VLOOKUP($C58&amp;"_"&amp;K$7,Data_TYF,VLOOKUP($A$4,Periode,2,FALSE),FALSE),0)</f>
        <v>0</v>
      </c>
      <c r="L58" s="65">
        <f>I58+J58+K58</f>
        <v>0</v>
      </c>
      <c r="M58" s="65">
        <f>H58+L58</f>
        <v>66675.067258299809</v>
      </c>
      <c r="N58" s="65">
        <f>IFERROR(VLOOKUP($C58&amp;"_"&amp;N$7,Data_TYF,VLOOKUP($A$4,Periode,2,FALSE),FALSE),0)</f>
        <v>2655.2807118586002</v>
      </c>
      <c r="O58" s="65">
        <f>IFERROR(VLOOKUP($C58&amp;"_"&amp;O$7,Data_TYF,VLOOKUP($A$4,Periode,2,FALSE),FALSE),0)</f>
        <v>2051.4523447200127</v>
      </c>
      <c r="P58" s="65">
        <f>IFERROR(VLOOKUP($C58&amp;"_"&amp;P$7,Data_TYF,VLOOKUP($A$4,Periode,2,FALSE),FALSE),0)</f>
        <v>28.16362983547112</v>
      </c>
      <c r="Q58" s="56">
        <f>R58-N58-O58-P58</f>
        <v>6.1660180953992949E-5</v>
      </c>
      <c r="R58" s="65">
        <f>IFERROR(VLOOKUP($C58&amp;"_"&amp;R$7,Data_TYF,VLOOKUP($A$4,Periode,2,FALSE),FALSE),0)</f>
        <v>4734.8967480742649</v>
      </c>
      <c r="S58" s="65">
        <f>IFERROR(VLOOKUP($C58&amp;"_"&amp;S$7,Data_TYF,VLOOKUP($A$4,Periode,2,FALSE),FALSE),0)</f>
        <v>0</v>
      </c>
      <c r="T58" s="65">
        <f>IFERROR(VLOOKUP($C58&amp;"_"&amp;T$7,Data_TYF,VLOOKUP($A$4,Periode,2,FALSE),FALSE),0)</f>
        <v>0</v>
      </c>
      <c r="U58" s="56">
        <f>V58-S58-T58</f>
        <v>0</v>
      </c>
      <c r="V58" s="65">
        <f>IFERROR(VLOOKUP($C58&amp;"_"&amp;V$7,Data_TYF,VLOOKUP($A$4,Periode,2,FALSE),FALSE),0)</f>
        <v>0</v>
      </c>
      <c r="W58" s="65">
        <f>V58+R58+M58</f>
        <v>71409.964006374066</v>
      </c>
    </row>
    <row r="59" spans="1:23" x14ac:dyDescent="0.25">
      <c r="A59" s="66" t="s">
        <v>207</v>
      </c>
      <c r="B59" s="66" t="s">
        <v>208</v>
      </c>
      <c r="C59" s="67" t="str">
        <f>UPPER($C$56&amp;"_"&amp;$B59)</f>
        <v>FCTYF_PIG_PGRX</v>
      </c>
      <c r="D59" s="65">
        <f>IFERROR(VLOOKUP($C59&amp;"_"&amp;D$7,Data_TYF,VLOOKUP($A$4,Periode,2,FALSE),FALSE),0)</f>
        <v>0</v>
      </c>
      <c r="E59" s="65">
        <f>IFERROR(VLOOKUP($C59&amp;"_"&amp;E$7,Data_TYF,VLOOKUP($A$4,Periode,2,FALSE),FALSE),0)</f>
        <v>0</v>
      </c>
      <c r="F59" s="65">
        <f>IFERROR(VLOOKUP($C59&amp;"_"&amp;F$7,Data_TYF,VLOOKUP($A$4,Periode,2,FALSE),FALSE),0)</f>
        <v>0</v>
      </c>
      <c r="G59" s="65">
        <f>IFERROR(VLOOKUP($C59&amp;"_"&amp;G$7,Data_TYF,VLOOKUP($A$4,Periode,2,FALSE),FALSE),0)</f>
        <v>0</v>
      </c>
      <c r="H59" s="65">
        <f>IFERROR(VLOOKUP($C59&amp;"_"&amp;H$7,Data_TYF,VLOOKUP($A$4,Periode,2,FALSE),FALSE),0)</f>
        <v>0</v>
      </c>
      <c r="I59" s="65">
        <f>IFERROR(VLOOKUP($C59&amp;"_"&amp;I$7,Data_TYF,VLOOKUP($A$4,Periode,2,FALSE),FALSE),0)</f>
        <v>0</v>
      </c>
      <c r="J59" s="65">
        <f>IFERROR(VLOOKUP($C59&amp;"_"&amp;J$7,Data_TYF,VLOOKUP($A$4,Periode,2,FALSE),FALSE),0)</f>
        <v>0</v>
      </c>
      <c r="K59" s="65">
        <f>IFERROR(VLOOKUP($C59&amp;"_"&amp;K$7,Data_TYF,VLOOKUP($A$4,Periode,2,FALSE),FALSE),0)</f>
        <v>0</v>
      </c>
      <c r="L59" s="65">
        <f>I59+J59+K59</f>
        <v>0</v>
      </c>
      <c r="M59" s="65">
        <f>H59+L59</f>
        <v>0</v>
      </c>
      <c r="N59" s="65">
        <f>IFERROR(VLOOKUP($C59&amp;"_"&amp;N$7,Data_TYF,VLOOKUP($A$4,Periode,2,FALSE),FALSE),0)</f>
        <v>0</v>
      </c>
      <c r="O59" s="65">
        <f>IFERROR(VLOOKUP($C59&amp;"_"&amp;O$7,Data_TYF,VLOOKUP($A$4,Periode,2,FALSE),FALSE),0)</f>
        <v>0</v>
      </c>
      <c r="P59" s="65">
        <f>IFERROR(VLOOKUP($C59&amp;"_"&amp;P$7,Data_TYF,VLOOKUP($A$4,Periode,2,FALSE),FALSE),0)</f>
        <v>0</v>
      </c>
      <c r="Q59" s="56">
        <f>R59-N59-O59-P59</f>
        <v>0</v>
      </c>
      <c r="R59" s="65">
        <f>IFERROR(VLOOKUP($C59&amp;"_"&amp;R$7,Data_TYF,VLOOKUP($A$4,Periode,2,FALSE),FALSE),0)</f>
        <v>0</v>
      </c>
      <c r="S59" s="65">
        <f>IFERROR(VLOOKUP($C59&amp;"_"&amp;S$7,Data_TYF,VLOOKUP($A$4,Periode,2,FALSE),FALSE),0)</f>
        <v>0</v>
      </c>
      <c r="T59" s="65">
        <f>IFERROR(VLOOKUP($C59&amp;"_"&amp;T$7,Data_TYF,VLOOKUP($A$4,Periode,2,FALSE),FALSE),0)</f>
        <v>0</v>
      </c>
      <c r="U59" s="56">
        <f>V59-S59-T59</f>
        <v>0</v>
      </c>
      <c r="V59" s="65">
        <f>IFERROR(VLOOKUP($C59&amp;"_"&amp;V$7,Data_TYF,VLOOKUP($A$4,Periode,2,FALSE),FALSE),0)</f>
        <v>0</v>
      </c>
      <c r="W59" s="65">
        <f>V59+R59+M59</f>
        <v>0</v>
      </c>
    </row>
    <row r="60" spans="1:23" x14ac:dyDescent="0.25">
      <c r="A60" s="36" t="s">
        <v>95</v>
      </c>
      <c r="B60" s="36" t="s">
        <v>94</v>
      </c>
      <c r="C60" s="36" t="s">
        <v>506</v>
      </c>
      <c r="D60" s="63">
        <f>IFERROR(VLOOKUP($B60&amp;"-"&amp;D$7,Intrants_GTYF,VLOOKUP($A$4,Periode,2,FALSE),FALSE),0)</f>
        <v>0</v>
      </c>
      <c r="E60" s="63">
        <f>IFERROR(VLOOKUP($B60&amp;"-"&amp;E$7,Intrants_GTYF,VLOOKUP($A$4,Periode,2,FALSE),FALSE),0)</f>
        <v>0</v>
      </c>
      <c r="F60" s="63">
        <f>IFERROR(VLOOKUP($B60&amp;"-"&amp;F$7,Intrants_GTYF,VLOOKUP($A$4,Periode,2,FALSE),FALSE),0)</f>
        <v>0</v>
      </c>
      <c r="G60" s="63">
        <f>IFERROR(VLOOKUP($B60&amp;"-"&amp;G$7,Intrants_GTYF,VLOOKUP($A$4,Periode,2,FALSE),FALSE),0)</f>
        <v>0</v>
      </c>
      <c r="H60" s="63">
        <f>IFERROR(VLOOKUP($B60&amp;"-"&amp;H$7,Intrants_GTYF,VLOOKUP($A$4,Periode,2,FALSE),FALSE),0)</f>
        <v>0</v>
      </c>
      <c r="I60" s="63">
        <f>IFERROR(VLOOKUP($B60&amp;"-"&amp;I$7,Intrants_GTYF,VLOOKUP($A$4,Periode,2,FALSE),FALSE),0)</f>
        <v>0</v>
      </c>
      <c r="J60" s="63">
        <f>IFERROR(VLOOKUP($B60&amp;"-"&amp;J$7,Intrants_GTYF,VLOOKUP($A$4,Periode,2,FALSE),FALSE),0)</f>
        <v>0</v>
      </c>
      <c r="K60" s="63">
        <f>IFERROR(VLOOKUP($B60&amp;"-"&amp;K$7,Intrants_GTYF,VLOOKUP($A$4,Periode,2,FALSE),FALSE),0)</f>
        <v>0</v>
      </c>
      <c r="L60" s="63">
        <f>I60+J60+K60</f>
        <v>0</v>
      </c>
      <c r="M60" s="63">
        <f>H60+L60</f>
        <v>0</v>
      </c>
      <c r="N60" s="63">
        <f>IFERROR(VLOOKUP($B60&amp;"-"&amp;N$7,Intrants_GTYF,VLOOKUP($A$4,Periode,2,FALSE),FALSE),0)</f>
        <v>0</v>
      </c>
      <c r="O60" s="63">
        <f>IFERROR(VLOOKUP($B60&amp;"-"&amp;O$7,Intrants_GTYF,VLOOKUP($A$4,Periode,2,FALSE),FALSE),0)</f>
        <v>0</v>
      </c>
      <c r="P60" s="63">
        <f>IFERROR(VLOOKUP($B60&amp;"-"&amp;P$7,Intrants_GTYF,VLOOKUP($A$4,Periode,2,FALSE),FALSE),0)</f>
        <v>0</v>
      </c>
      <c r="Q60" s="64">
        <f>R60-N60-O60-P60</f>
        <v>0</v>
      </c>
      <c r="R60" s="63">
        <f>IFERROR(VLOOKUP($B60&amp;"-"&amp;R$7,Intrants_GTYF,VLOOKUP($A$4,Periode,2,FALSE),FALSE),0)</f>
        <v>0</v>
      </c>
      <c r="S60" s="63">
        <f>IFERROR(VLOOKUP($B60&amp;"-"&amp;S$7,Intrants_GTYF,VLOOKUP($A$4,Periode,2,FALSE),FALSE),0)</f>
        <v>0</v>
      </c>
      <c r="T60" s="63">
        <f>IFERROR(VLOOKUP($B60&amp;"-"&amp;T$7,Intrants_GTYF,VLOOKUP($A$4,Periode,2,FALSE),FALSE),0)</f>
        <v>0</v>
      </c>
      <c r="U60" s="64">
        <f>V60-S60-T60</f>
        <v>0</v>
      </c>
      <c r="V60" s="63">
        <f>IFERROR(VLOOKUP($B60&amp;"-"&amp;V$7,Intrants_GTYF,VLOOKUP($A$4,Periode,2,FALSE),FALSE),0)</f>
        <v>0</v>
      </c>
      <c r="W60" s="63">
        <f>V60+R60+M60</f>
        <v>0</v>
      </c>
    </row>
    <row r="61" spans="1:23" x14ac:dyDescent="0.25">
      <c r="A61" s="66" t="s">
        <v>95</v>
      </c>
      <c r="B61" s="66" t="s">
        <v>209</v>
      </c>
      <c r="C61" s="67" t="str">
        <f>UPPER($C$60&amp;"_"&amp;$B61)</f>
        <v>FCTYF_PIN_PB</v>
      </c>
      <c r="D61" s="65">
        <f>IFERROR(VLOOKUP($C61&amp;"_"&amp;D$7,Data_TYF,VLOOKUP($A$4,Periode,2,FALSE),FALSE),0)</f>
        <v>0</v>
      </c>
      <c r="E61" s="65">
        <f>IFERROR(VLOOKUP($C61&amp;"_"&amp;E$7,Data_TYF,VLOOKUP($A$4,Periode,2,FALSE),FALSE),0)</f>
        <v>0</v>
      </c>
      <c r="F61" s="65">
        <f>IFERROR(VLOOKUP($C61&amp;"_"&amp;F$7,Data_TYF,VLOOKUP($A$4,Periode,2,FALSE),FALSE),0)</f>
        <v>0</v>
      </c>
      <c r="G61" s="65">
        <f>IFERROR(VLOOKUP($C61&amp;"_"&amp;G$7,Data_TYF,VLOOKUP($A$4,Periode,2,FALSE),FALSE),0)</f>
        <v>0</v>
      </c>
      <c r="H61" s="65">
        <f>IFERROR(VLOOKUP($C61&amp;"_"&amp;H$7,Data_TYF,VLOOKUP($A$4,Periode,2,FALSE),FALSE),0)</f>
        <v>0</v>
      </c>
      <c r="I61" s="65">
        <f>IFERROR(VLOOKUP($C61&amp;"_"&amp;I$7,Data_TYF,VLOOKUP($A$4,Periode,2,FALSE),FALSE),0)</f>
        <v>0</v>
      </c>
      <c r="J61" s="65">
        <f>IFERROR(VLOOKUP($C61&amp;"_"&amp;J$7,Data_TYF,VLOOKUP($A$4,Periode,2,FALSE),FALSE),0)</f>
        <v>0</v>
      </c>
      <c r="K61" s="65">
        <f>IFERROR(VLOOKUP($C61&amp;"_"&amp;K$7,Data_TYF,VLOOKUP($A$4,Periode,2,FALSE),FALSE),0)</f>
        <v>0</v>
      </c>
      <c r="L61" s="65">
        <f>I61+J61+K61</f>
        <v>0</v>
      </c>
      <c r="M61" s="65">
        <f>H61+L61</f>
        <v>0</v>
      </c>
      <c r="N61" s="65">
        <f>IFERROR(VLOOKUP($C61&amp;"_"&amp;N$7,Data_TYF,VLOOKUP($A$4,Periode,2,FALSE),FALSE),0)</f>
        <v>0</v>
      </c>
      <c r="O61" s="65">
        <f>IFERROR(VLOOKUP($C61&amp;"_"&amp;O$7,Data_TYF,VLOOKUP($A$4,Periode,2,FALSE),FALSE),0)</f>
        <v>0</v>
      </c>
      <c r="P61" s="65">
        <f>IFERROR(VLOOKUP($C61&amp;"_"&amp;P$7,Data_TYF,VLOOKUP($A$4,Periode,2,FALSE),FALSE),0)</f>
        <v>0</v>
      </c>
      <c r="Q61" s="56">
        <f>R61-N61-O61-P61</f>
        <v>0</v>
      </c>
      <c r="R61" s="65">
        <f>IFERROR(VLOOKUP($C61&amp;"_"&amp;R$7,Data_TYF,VLOOKUP($A$4,Periode,2,FALSE),FALSE),0)</f>
        <v>0</v>
      </c>
      <c r="S61" s="65">
        <f>IFERROR(VLOOKUP($C61&amp;"_"&amp;S$7,Data_TYF,VLOOKUP($A$4,Periode,2,FALSE),FALSE),0)</f>
        <v>0</v>
      </c>
      <c r="T61" s="65">
        <f>IFERROR(VLOOKUP($C61&amp;"_"&amp;T$7,Data_TYF,VLOOKUP($A$4,Periode,2,FALSE),FALSE),0)</f>
        <v>0</v>
      </c>
      <c r="U61" s="56">
        <f>V61-S61-T61</f>
        <v>0</v>
      </c>
      <c r="V61" s="65">
        <f>IFERROR(VLOOKUP($C61&amp;"_"&amp;V$7,Data_TYF,VLOOKUP($A$4,Periode,2,FALSE),FALSE),0)</f>
        <v>0</v>
      </c>
      <c r="W61" s="65">
        <f>V61+R61+M61</f>
        <v>0</v>
      </c>
    </row>
    <row r="62" spans="1:23" x14ac:dyDescent="0.25">
      <c r="A62" s="66" t="s">
        <v>135</v>
      </c>
      <c r="B62" s="66" t="s">
        <v>134</v>
      </c>
      <c r="C62" s="67" t="str">
        <f>UPPER($C$60&amp;"_"&amp;$B62)</f>
        <v>FCTYF_PIN_PBFX</v>
      </c>
      <c r="D62" s="65">
        <f>IFERROR(VLOOKUP($C62&amp;"_"&amp;D$7,Data_TYF,VLOOKUP($A$4,Periode,2,FALSE),FALSE),0)</f>
        <v>0</v>
      </c>
      <c r="E62" s="65">
        <f>IFERROR(VLOOKUP($C62&amp;"_"&amp;E$7,Data_TYF,VLOOKUP($A$4,Periode,2,FALSE),FALSE),0)</f>
        <v>0</v>
      </c>
      <c r="F62" s="65">
        <f>IFERROR(VLOOKUP($C62&amp;"_"&amp;F$7,Data_TYF,VLOOKUP($A$4,Periode,2,FALSE),FALSE),0)</f>
        <v>0</v>
      </c>
      <c r="G62" s="65">
        <f>IFERROR(VLOOKUP($C62&amp;"_"&amp;G$7,Data_TYF,VLOOKUP($A$4,Periode,2,FALSE),FALSE),0)</f>
        <v>0</v>
      </c>
      <c r="H62" s="65">
        <f>IFERROR(VLOOKUP($C62&amp;"_"&amp;H$7,Data_TYF,VLOOKUP($A$4,Periode,2,FALSE),FALSE),0)</f>
        <v>0</v>
      </c>
      <c r="I62" s="65">
        <f>IFERROR(VLOOKUP($C62&amp;"_"&amp;I$7,Data_TYF,VLOOKUP($A$4,Periode,2,FALSE),FALSE),0)</f>
        <v>0</v>
      </c>
      <c r="J62" s="65">
        <f>IFERROR(VLOOKUP($C62&amp;"_"&amp;J$7,Data_TYF,VLOOKUP($A$4,Periode,2,FALSE),FALSE),0)</f>
        <v>0</v>
      </c>
      <c r="K62" s="65">
        <f>IFERROR(VLOOKUP($C62&amp;"_"&amp;K$7,Data_TYF,VLOOKUP($A$4,Periode,2,FALSE),FALSE),0)</f>
        <v>0</v>
      </c>
      <c r="L62" s="65">
        <f>I62+J62+K62</f>
        <v>0</v>
      </c>
      <c r="M62" s="65">
        <f>H62+L62</f>
        <v>0</v>
      </c>
      <c r="N62" s="65">
        <f>IFERROR(VLOOKUP($C62&amp;"_"&amp;N$7,Data_TYF,VLOOKUP($A$4,Periode,2,FALSE),FALSE),0)</f>
        <v>0</v>
      </c>
      <c r="O62" s="65">
        <f>IFERROR(VLOOKUP($C62&amp;"_"&amp;O$7,Data_TYF,VLOOKUP($A$4,Periode,2,FALSE),FALSE),0)</f>
        <v>0</v>
      </c>
      <c r="P62" s="65">
        <f>IFERROR(VLOOKUP($C62&amp;"_"&amp;P$7,Data_TYF,VLOOKUP($A$4,Periode,2,FALSE),FALSE),0)</f>
        <v>0</v>
      </c>
      <c r="Q62" s="56">
        <f>R62-N62-O62-P62</f>
        <v>0</v>
      </c>
      <c r="R62" s="65">
        <f>IFERROR(VLOOKUP($C62&amp;"_"&amp;R$7,Data_TYF,VLOOKUP($A$4,Periode,2,FALSE),FALSE),0)</f>
        <v>0</v>
      </c>
      <c r="S62" s="65">
        <f>IFERROR(VLOOKUP($C62&amp;"_"&amp;S$7,Data_TYF,VLOOKUP($A$4,Periode,2,FALSE),FALSE),0)</f>
        <v>0</v>
      </c>
      <c r="T62" s="65">
        <f>IFERROR(VLOOKUP($C62&amp;"_"&amp;T$7,Data_TYF,VLOOKUP($A$4,Periode,2,FALSE),FALSE),0)</f>
        <v>0</v>
      </c>
      <c r="U62" s="56">
        <f>V62-S62-T62</f>
        <v>0</v>
      </c>
      <c r="V62" s="65">
        <f>IFERROR(VLOOKUP($C62&amp;"_"&amp;V$7,Data_TYF,VLOOKUP($A$4,Periode,2,FALSE),FALSE),0)</f>
        <v>0</v>
      </c>
      <c r="W62" s="65">
        <f>V62+R62+M62</f>
        <v>0</v>
      </c>
    </row>
    <row r="63" spans="1:23" x14ac:dyDescent="0.25">
      <c r="A63" s="66" t="s">
        <v>210</v>
      </c>
      <c r="B63" s="66" t="s">
        <v>211</v>
      </c>
      <c r="C63" s="67" t="str">
        <f>UPPER($C$60&amp;"_"&amp;$B63)</f>
        <v>FCTYF_PIN_PBFI</v>
      </c>
      <c r="D63" s="65">
        <f>IFERROR(VLOOKUP($C63&amp;"_"&amp;D$7,Data_TYF,VLOOKUP($A$4,Periode,2,FALSE),FALSE),0)</f>
        <v>0</v>
      </c>
      <c r="E63" s="65">
        <f>IFERROR(VLOOKUP($C63&amp;"_"&amp;E$7,Data_TYF,VLOOKUP($A$4,Periode,2,FALSE),FALSE),0)</f>
        <v>0</v>
      </c>
      <c r="F63" s="65">
        <f>IFERROR(VLOOKUP($C63&amp;"_"&amp;F$7,Data_TYF,VLOOKUP($A$4,Periode,2,FALSE),FALSE),0)</f>
        <v>0</v>
      </c>
      <c r="G63" s="65">
        <f>IFERROR(VLOOKUP($C63&amp;"_"&amp;G$7,Data_TYF,VLOOKUP($A$4,Periode,2,FALSE),FALSE),0)</f>
        <v>0</v>
      </c>
      <c r="H63" s="65">
        <f>IFERROR(VLOOKUP($C63&amp;"_"&amp;H$7,Data_TYF,VLOOKUP($A$4,Periode,2,FALSE),FALSE),0)</f>
        <v>0</v>
      </c>
      <c r="I63" s="65">
        <f>IFERROR(VLOOKUP($C63&amp;"_"&amp;I$7,Data_TYF,VLOOKUP($A$4,Periode,2,FALSE),FALSE),0)</f>
        <v>0</v>
      </c>
      <c r="J63" s="65">
        <f>IFERROR(VLOOKUP($C63&amp;"_"&amp;J$7,Data_TYF,VLOOKUP($A$4,Periode,2,FALSE),FALSE),0)</f>
        <v>0</v>
      </c>
      <c r="K63" s="65">
        <f>IFERROR(VLOOKUP($C63&amp;"_"&amp;K$7,Data_TYF,VLOOKUP($A$4,Periode,2,FALSE),FALSE),0)</f>
        <v>0</v>
      </c>
      <c r="L63" s="65">
        <f>I63+J63+K63</f>
        <v>0</v>
      </c>
      <c r="M63" s="65">
        <f>H63+L63</f>
        <v>0</v>
      </c>
      <c r="N63" s="65">
        <f>IFERROR(VLOOKUP($C63&amp;"_"&amp;N$7,Data_TYF,VLOOKUP($A$4,Periode,2,FALSE),FALSE),0)</f>
        <v>0</v>
      </c>
      <c r="O63" s="65">
        <f>IFERROR(VLOOKUP($C63&amp;"_"&amp;O$7,Data_TYF,VLOOKUP($A$4,Periode,2,FALSE),FALSE),0)</f>
        <v>0</v>
      </c>
      <c r="P63" s="65">
        <f>IFERROR(VLOOKUP($C63&amp;"_"&amp;P$7,Data_TYF,VLOOKUP($A$4,Periode,2,FALSE),FALSE),0)</f>
        <v>0</v>
      </c>
      <c r="Q63" s="56">
        <f>R63-N63-O63-P63</f>
        <v>0</v>
      </c>
      <c r="R63" s="65">
        <f>IFERROR(VLOOKUP($C63&amp;"_"&amp;R$7,Data_TYF,VLOOKUP($A$4,Periode,2,FALSE),FALSE),0)</f>
        <v>0</v>
      </c>
      <c r="S63" s="65">
        <f>IFERROR(VLOOKUP($C63&amp;"_"&amp;S$7,Data_TYF,VLOOKUP($A$4,Periode,2,FALSE),FALSE),0)</f>
        <v>0</v>
      </c>
      <c r="T63" s="65">
        <f>IFERROR(VLOOKUP($C63&amp;"_"&amp;T$7,Data_TYF,VLOOKUP($A$4,Periode,2,FALSE),FALSE),0)</f>
        <v>0</v>
      </c>
      <c r="U63" s="56">
        <f>V63-S63-T63</f>
        <v>0</v>
      </c>
      <c r="V63" s="65">
        <f>IFERROR(VLOOKUP($C63&amp;"_"&amp;V$7,Data_TYF,VLOOKUP($A$4,Periode,2,FALSE),FALSE),0)</f>
        <v>0</v>
      </c>
      <c r="W63" s="65">
        <f>V63+R63+M63</f>
        <v>0</v>
      </c>
    </row>
    <row r="64" spans="1:23" x14ac:dyDescent="0.25">
      <c r="A64" s="66" t="s">
        <v>212</v>
      </c>
      <c r="B64" s="66" t="s">
        <v>213</v>
      </c>
      <c r="C64" s="67" t="str">
        <f>UPPER($C$60&amp;"_"&amp;$B64)</f>
        <v>FCTYF_PIN_PBFT</v>
      </c>
      <c r="D64" s="65">
        <f>IFERROR(VLOOKUP($C64&amp;"_"&amp;D$7,Data_TYF,VLOOKUP($A$4,Periode,2,FALSE),FALSE),0)</f>
        <v>0</v>
      </c>
      <c r="E64" s="65">
        <f>IFERROR(VLOOKUP($C64&amp;"_"&amp;E$7,Data_TYF,VLOOKUP($A$4,Periode,2,FALSE),FALSE),0)</f>
        <v>0</v>
      </c>
      <c r="F64" s="65">
        <f>IFERROR(VLOOKUP($C64&amp;"_"&amp;F$7,Data_TYF,VLOOKUP($A$4,Periode,2,FALSE),FALSE),0)</f>
        <v>0</v>
      </c>
      <c r="G64" s="65">
        <f>IFERROR(VLOOKUP($C64&amp;"_"&amp;G$7,Data_TYF,VLOOKUP($A$4,Periode,2,FALSE),FALSE),0)</f>
        <v>0</v>
      </c>
      <c r="H64" s="65">
        <f>IFERROR(VLOOKUP($C64&amp;"_"&amp;H$7,Data_TYF,VLOOKUP($A$4,Periode,2,FALSE),FALSE),0)</f>
        <v>0</v>
      </c>
      <c r="I64" s="65">
        <f>IFERROR(VLOOKUP($C64&amp;"_"&amp;I$7,Data_TYF,VLOOKUP($A$4,Periode,2,FALSE),FALSE),0)</f>
        <v>0</v>
      </c>
      <c r="J64" s="65">
        <f>IFERROR(VLOOKUP($C64&amp;"_"&amp;J$7,Data_TYF,VLOOKUP($A$4,Periode,2,FALSE),FALSE),0)</f>
        <v>0</v>
      </c>
      <c r="K64" s="65">
        <f>IFERROR(VLOOKUP($C64&amp;"_"&amp;K$7,Data_TYF,VLOOKUP($A$4,Periode,2,FALSE),FALSE),0)</f>
        <v>0</v>
      </c>
      <c r="L64" s="65">
        <f>I64+J64+K64</f>
        <v>0</v>
      </c>
      <c r="M64" s="65">
        <f>H64+L64</f>
        <v>0</v>
      </c>
      <c r="N64" s="65">
        <f>IFERROR(VLOOKUP($C64&amp;"_"&amp;N$7,Data_TYF,VLOOKUP($A$4,Periode,2,FALSE),FALSE),0)</f>
        <v>0</v>
      </c>
      <c r="O64" s="65">
        <f>IFERROR(VLOOKUP($C64&amp;"_"&amp;O$7,Data_TYF,VLOOKUP($A$4,Periode,2,FALSE),FALSE),0)</f>
        <v>0</v>
      </c>
      <c r="P64" s="65">
        <f>IFERROR(VLOOKUP($C64&amp;"_"&amp;P$7,Data_TYF,VLOOKUP($A$4,Periode,2,FALSE),FALSE),0)</f>
        <v>0</v>
      </c>
      <c r="Q64" s="56">
        <f>R64-N64-O64-P64</f>
        <v>0</v>
      </c>
      <c r="R64" s="65">
        <f>IFERROR(VLOOKUP($C64&amp;"_"&amp;R$7,Data_TYF,VLOOKUP($A$4,Periode,2,FALSE),FALSE),0)</f>
        <v>0</v>
      </c>
      <c r="S64" s="65">
        <f>IFERROR(VLOOKUP($C64&amp;"_"&amp;S$7,Data_TYF,VLOOKUP($A$4,Periode,2,FALSE),FALSE),0)</f>
        <v>0</v>
      </c>
      <c r="T64" s="65">
        <f>IFERROR(VLOOKUP($C64&amp;"_"&amp;T$7,Data_TYF,VLOOKUP($A$4,Periode,2,FALSE),FALSE),0)</f>
        <v>0</v>
      </c>
      <c r="U64" s="56">
        <f>V64-S64-T64</f>
        <v>0</v>
      </c>
      <c r="V64" s="65">
        <f>IFERROR(VLOOKUP($C64&amp;"_"&amp;V$7,Data_TYF,VLOOKUP($A$4,Periode,2,FALSE),FALSE),0)</f>
        <v>0</v>
      </c>
      <c r="W64" s="65">
        <f>V64+R64+M64</f>
        <v>0</v>
      </c>
    </row>
    <row r="65" spans="1:23" x14ac:dyDescent="0.25">
      <c r="A65" s="66" t="s">
        <v>93</v>
      </c>
      <c r="B65" s="66" t="s">
        <v>92</v>
      </c>
      <c r="C65" s="67" t="str">
        <f>UPPER($C$60&amp;"_"&amp;$B65)</f>
        <v>FCTYF_PIN_PBRX</v>
      </c>
      <c r="D65" s="65">
        <f>IFERROR(VLOOKUP($C65&amp;"_"&amp;D$7,Data_TYF,VLOOKUP($A$4,Periode,2,FALSE),FALSE),0)</f>
        <v>0</v>
      </c>
      <c r="E65" s="65">
        <f>IFERROR(VLOOKUP($C65&amp;"_"&amp;E$7,Data_TYF,VLOOKUP($A$4,Periode,2,FALSE),FALSE),0)</f>
        <v>0</v>
      </c>
      <c r="F65" s="65">
        <f>IFERROR(VLOOKUP($C65&amp;"_"&amp;F$7,Data_TYF,VLOOKUP($A$4,Periode,2,FALSE),FALSE),0)</f>
        <v>0</v>
      </c>
      <c r="G65" s="65">
        <f>IFERROR(VLOOKUP($C65&amp;"_"&amp;G$7,Data_TYF,VLOOKUP($A$4,Periode,2,FALSE),FALSE),0)</f>
        <v>0</v>
      </c>
      <c r="H65" s="65">
        <f>IFERROR(VLOOKUP($C65&amp;"_"&amp;H$7,Data_TYF,VLOOKUP($A$4,Periode,2,FALSE),FALSE),0)</f>
        <v>0</v>
      </c>
      <c r="I65" s="65">
        <f>IFERROR(VLOOKUP($C65&amp;"_"&amp;I$7,Data_TYF,VLOOKUP($A$4,Periode,2,FALSE),FALSE),0)</f>
        <v>0</v>
      </c>
      <c r="J65" s="65">
        <f>IFERROR(VLOOKUP($C65&amp;"_"&amp;J$7,Data_TYF,VLOOKUP($A$4,Periode,2,FALSE),FALSE),0)</f>
        <v>0</v>
      </c>
      <c r="K65" s="65">
        <f>IFERROR(VLOOKUP($C65&amp;"_"&amp;K$7,Data_TYF,VLOOKUP($A$4,Periode,2,FALSE),FALSE),0)</f>
        <v>0</v>
      </c>
      <c r="L65" s="65">
        <f>I65+J65+K65</f>
        <v>0</v>
      </c>
      <c r="M65" s="65">
        <f>H65+L65</f>
        <v>0</v>
      </c>
      <c r="N65" s="65">
        <f>IFERROR(VLOOKUP($C65&amp;"_"&amp;N$7,Data_TYF,VLOOKUP($A$4,Periode,2,FALSE),FALSE),0)</f>
        <v>0</v>
      </c>
      <c r="O65" s="65">
        <f>IFERROR(VLOOKUP($C65&amp;"_"&amp;O$7,Data_TYF,VLOOKUP($A$4,Periode,2,FALSE),FALSE),0)</f>
        <v>0</v>
      </c>
      <c r="P65" s="65">
        <f>IFERROR(VLOOKUP($C65&amp;"_"&amp;P$7,Data_TYF,VLOOKUP($A$4,Periode,2,FALSE),FALSE),0)</f>
        <v>0</v>
      </c>
      <c r="Q65" s="56">
        <f>R65-N65-O65-P65</f>
        <v>0</v>
      </c>
      <c r="R65" s="65">
        <f>IFERROR(VLOOKUP($C65&amp;"_"&amp;R$7,Data_TYF,VLOOKUP($A$4,Periode,2,FALSE),FALSE),0)</f>
        <v>0</v>
      </c>
      <c r="S65" s="65">
        <f>IFERROR(VLOOKUP($C65&amp;"_"&amp;S$7,Data_TYF,VLOOKUP($A$4,Periode,2,FALSE),FALSE),0)</f>
        <v>0</v>
      </c>
      <c r="T65" s="65">
        <f>IFERROR(VLOOKUP($C65&amp;"_"&amp;T$7,Data_TYF,VLOOKUP($A$4,Periode,2,FALSE),FALSE),0)</f>
        <v>0</v>
      </c>
      <c r="U65" s="56">
        <f>V65-S65-T65</f>
        <v>0</v>
      </c>
      <c r="V65" s="65">
        <f>IFERROR(VLOOKUP($C65&amp;"_"&amp;V$7,Data_TYF,VLOOKUP($A$4,Periode,2,FALSE),FALSE),0)</f>
        <v>0</v>
      </c>
      <c r="W65" s="65">
        <f>V65+R65+M65</f>
        <v>0</v>
      </c>
    </row>
    <row r="66" spans="1:23" x14ac:dyDescent="0.25">
      <c r="A66" s="36" t="s">
        <v>215</v>
      </c>
      <c r="B66" s="36" t="s">
        <v>214</v>
      </c>
      <c r="C66" s="36" t="s">
        <v>508</v>
      </c>
      <c r="D66" s="63">
        <f>IFERROR(VLOOKUP($B66&amp;"-"&amp;D$7,Data_GTYF,VLOOKUP($A$4,Periode,2,FALSE),FALSE),0)</f>
        <v>0</v>
      </c>
      <c r="E66" s="63">
        <f>IFERROR(VLOOKUP($B66&amp;"-"&amp;E$7,Intrants_GTYF,VLOOKUP($A$4,Periode,2,FALSE),FALSE),0)</f>
        <v>0</v>
      </c>
      <c r="F66" s="63">
        <f>IFERROR(VLOOKUP($B66&amp;"-"&amp;F$7,Intrants_GTYF,VLOOKUP($A$4,Periode,2,FALSE),FALSE),0)</f>
        <v>0</v>
      </c>
      <c r="G66" s="63">
        <f>IFERROR(VLOOKUP($B66&amp;"-"&amp;G$7,Intrants_GTYF,VLOOKUP($A$4,Periode,2,FALSE),FALSE),0)</f>
        <v>0</v>
      </c>
      <c r="H66" s="63">
        <f>IFERROR(VLOOKUP($B66&amp;"-"&amp;H$7,Intrants_GTYF,VLOOKUP($A$4,Periode,2,FALSE),FALSE),0)</f>
        <v>0</v>
      </c>
      <c r="I66" s="63">
        <f>IFERROR(VLOOKUP($B66&amp;"-"&amp;I$7,Intrants_GTYF,VLOOKUP($A$4,Periode,2,FALSE),FALSE),0)</f>
        <v>0</v>
      </c>
      <c r="J66" s="63">
        <f>IFERROR(VLOOKUP($B66&amp;"-"&amp;J$7,Intrants_GTYF,VLOOKUP($A$4,Periode,2,FALSE),FALSE),0)</f>
        <v>0</v>
      </c>
      <c r="K66" s="63">
        <f>IFERROR(VLOOKUP($B66&amp;"-"&amp;K$7,Intrants_GTYF,VLOOKUP($A$4,Periode,2,FALSE),FALSE),0)</f>
        <v>0</v>
      </c>
      <c r="L66" s="63">
        <f>I66+J66+K66</f>
        <v>0</v>
      </c>
      <c r="M66" s="63">
        <f>H66+L66</f>
        <v>0</v>
      </c>
      <c r="N66" s="63">
        <f>IFERROR(VLOOKUP($B66&amp;"-"&amp;N$7,Intrants_GTYF,VLOOKUP($A$4,Periode,2,FALSE),FALSE),0)</f>
        <v>0</v>
      </c>
      <c r="O66" s="63">
        <f>IFERROR(VLOOKUP($B66&amp;"-"&amp;O$7,Intrants_GTYF,VLOOKUP($A$4,Periode,2,FALSE),FALSE),0)</f>
        <v>0</v>
      </c>
      <c r="P66" s="63">
        <f>IFERROR(VLOOKUP($B66&amp;"-"&amp;P$7,Intrants_GTYF,VLOOKUP($A$4,Periode,2,FALSE),FALSE),0)</f>
        <v>0</v>
      </c>
      <c r="Q66" s="64">
        <f>R66-N66-O66-P66</f>
        <v>0</v>
      </c>
      <c r="R66" s="63">
        <f>IFERROR(VLOOKUP($B66&amp;"-"&amp;R$7,Intrants_GTYF,VLOOKUP($A$4,Periode,2,FALSE),FALSE),0)</f>
        <v>0</v>
      </c>
      <c r="S66" s="63">
        <f>IFERROR(VLOOKUP($B66&amp;"-"&amp;S$7,Intrants_GTYF,VLOOKUP($A$4,Periode,2,FALSE),FALSE),0)</f>
        <v>0</v>
      </c>
      <c r="T66" s="63">
        <f>IFERROR(VLOOKUP($B66&amp;"-"&amp;T$7,Intrants_GTYF,VLOOKUP($A$4,Periode,2,FALSE),FALSE),0)</f>
        <v>0</v>
      </c>
      <c r="U66" s="64">
        <f>V66-S66-T66</f>
        <v>0</v>
      </c>
      <c r="V66" s="63">
        <f>IFERROR(VLOOKUP($B66&amp;"-"&amp;V$7,Intrants_GTYF,VLOOKUP($A$4,Periode,2,FALSE),FALSE),0)</f>
        <v>0</v>
      </c>
      <c r="W66" s="63">
        <f>V66+R66+M66</f>
        <v>0</v>
      </c>
    </row>
    <row r="67" spans="1:23" x14ac:dyDescent="0.25">
      <c r="A67" s="66" t="s">
        <v>215</v>
      </c>
      <c r="B67" s="66" t="s">
        <v>216</v>
      </c>
      <c r="C67" s="67" t="str">
        <f>UPPER($C$66&amp;"_"&amp;$B67)</f>
        <v>FCTYF_PRU_PU</v>
      </c>
      <c r="D67" s="65">
        <f>IFERROR(VLOOKUP($C67&amp;"_"&amp;D$7,Data_TYF,VLOOKUP($A$4,Periode,2,FALSE),FALSE),0)</f>
        <v>0</v>
      </c>
      <c r="E67" s="65">
        <f>IFERROR(VLOOKUP($C67&amp;"_"&amp;E$7,Data_TYF,VLOOKUP($A$4,Periode,2,FALSE),FALSE),0)</f>
        <v>0</v>
      </c>
      <c r="F67" s="65">
        <f>IFERROR(VLOOKUP($C67&amp;"_"&amp;F$7,Data_TYF,VLOOKUP($A$4,Periode,2,FALSE),FALSE),0)</f>
        <v>0</v>
      </c>
      <c r="G67" s="65">
        <f>IFERROR(VLOOKUP($C67&amp;"_"&amp;G$7,Data_TYF,VLOOKUP($A$4,Periode,2,FALSE),FALSE),0)</f>
        <v>0</v>
      </c>
      <c r="H67" s="65">
        <f>IFERROR(VLOOKUP($C67&amp;"_"&amp;H$7,Data_TYF,VLOOKUP($A$4,Periode,2,FALSE),FALSE),0)</f>
        <v>0</v>
      </c>
      <c r="I67" s="65">
        <f>IFERROR(VLOOKUP($C67&amp;"_"&amp;I$7,Data_TYF,VLOOKUP($A$4,Periode,2,FALSE),FALSE),0)</f>
        <v>0</v>
      </c>
      <c r="J67" s="65">
        <f>IFERROR(VLOOKUP($C67&amp;"_"&amp;J$7,Data_TYF,VLOOKUP($A$4,Periode,2,FALSE),FALSE),0)</f>
        <v>0</v>
      </c>
      <c r="K67" s="65">
        <f>IFERROR(VLOOKUP($C67&amp;"_"&amp;K$7,Data_TYF,VLOOKUP($A$4,Periode,2,FALSE),FALSE),0)</f>
        <v>0</v>
      </c>
      <c r="L67" s="65">
        <f>I67+J67+K67</f>
        <v>0</v>
      </c>
      <c r="M67" s="65">
        <f>H67+L67</f>
        <v>0</v>
      </c>
      <c r="N67" s="65">
        <f>IFERROR(VLOOKUP($C67&amp;"_"&amp;N$7,Data_TYF,VLOOKUP($A$4,Periode,2,FALSE),FALSE),0)</f>
        <v>0</v>
      </c>
      <c r="O67" s="65">
        <f>IFERROR(VLOOKUP($C67&amp;"_"&amp;O$7,Data_TYF,VLOOKUP($A$4,Periode,2,FALSE),FALSE),0)</f>
        <v>0</v>
      </c>
      <c r="P67" s="65">
        <f>IFERROR(VLOOKUP($C67&amp;"_"&amp;P$7,Data_TYF,VLOOKUP($A$4,Periode,2,FALSE),FALSE),0)</f>
        <v>0</v>
      </c>
      <c r="Q67" s="56">
        <f>R67-N67-O67-P67</f>
        <v>0</v>
      </c>
      <c r="R67" s="65">
        <f>IFERROR(VLOOKUP($C67&amp;"_"&amp;R$7,Data_TYF,VLOOKUP($A$4,Periode,2,FALSE),FALSE),0)</f>
        <v>0</v>
      </c>
      <c r="S67" s="65">
        <f>IFERROR(VLOOKUP($C67&amp;"_"&amp;S$7,Data_TYF,VLOOKUP($A$4,Periode,2,FALSE),FALSE),0)</f>
        <v>0</v>
      </c>
      <c r="T67" s="65">
        <f>IFERROR(VLOOKUP($C67&amp;"_"&amp;T$7,Data_TYF,VLOOKUP($A$4,Periode,2,FALSE),FALSE),0)</f>
        <v>0</v>
      </c>
      <c r="U67" s="56">
        <f>V67-S67-T67</f>
        <v>0</v>
      </c>
      <c r="V67" s="65">
        <f>IFERROR(VLOOKUP($C67&amp;"_"&amp;V$7,Data_TYF,VLOOKUP($A$4,Periode,2,FALSE),FALSE),0)</f>
        <v>0</v>
      </c>
      <c r="W67" s="65">
        <f>V67+R67+M67</f>
        <v>0</v>
      </c>
    </row>
    <row r="68" spans="1:23" x14ac:dyDescent="0.25">
      <c r="A68" s="36" t="s">
        <v>34</v>
      </c>
      <c r="B68" s="36" t="s">
        <v>638</v>
      </c>
      <c r="C68" s="36" t="s">
        <v>811</v>
      </c>
      <c r="D68" s="63">
        <f>IFERROR(VLOOKUP($B68&amp;"-"&amp;D$7,Data_GTYF,VLOOKUP($A$4,Periode,2,FALSE),FALSE),0)</f>
        <v>36417.914274750088</v>
      </c>
      <c r="E68" s="63">
        <f>IFERROR(VLOOKUP($B68&amp;"-"&amp;E$7,Intrants_GTYF,VLOOKUP($A$4,Periode,2,FALSE),FALSE),0)</f>
        <v>56279.762373757185</v>
      </c>
      <c r="F68" s="63">
        <f>IFERROR(VLOOKUP($B68&amp;"-"&amp;F$7,Intrants_GTYF,VLOOKUP($A$4,Periode,2,FALSE),FALSE),0)</f>
        <v>16580.526798639614</v>
      </c>
      <c r="G68" s="63">
        <f>IFERROR(VLOOKUP($B68&amp;"-"&amp;G$7,Intrants_GTYF,VLOOKUP($A$4,Periode,2,FALSE),FALSE),0)</f>
        <v>1122.0261899550849</v>
      </c>
      <c r="H68" s="63">
        <f>IFERROR(VLOOKUP($B68&amp;"-"&amp;H$7,Intrants_GTYF,VLOOKUP($A$4,Periode,2,FALSE),FALSE),0)</f>
        <v>110400.22904454409</v>
      </c>
      <c r="I68" s="63">
        <f>IFERROR(VLOOKUP($B68&amp;"-"&amp;I$7,Intrants_GTYF,VLOOKUP($A$4,Periode,2,FALSE),FALSE),0)</f>
        <v>0</v>
      </c>
      <c r="J68" s="63">
        <f>IFERROR(VLOOKUP($B68&amp;"-"&amp;J$7,Intrants_GTYF,VLOOKUP($A$4,Periode,2,FALSE),FALSE),0)</f>
        <v>0</v>
      </c>
      <c r="K68" s="63">
        <f>IFERROR(VLOOKUP($B68&amp;"-"&amp;K$7,Intrants_GTYF,VLOOKUP($A$4,Periode,2,FALSE),FALSE),0)</f>
        <v>752.15851164728906</v>
      </c>
      <c r="L68" s="63">
        <f>I68+J68+K68</f>
        <v>752.15851164728906</v>
      </c>
      <c r="M68" s="63">
        <f>H68+L68</f>
        <v>111152.38755619137</v>
      </c>
      <c r="N68" s="63">
        <f>IFERROR(VLOOKUP($B68&amp;"-"&amp;N$7,Intrants_GTYF,VLOOKUP($A$4,Periode,2,FALSE),FALSE),0)</f>
        <v>33856.120915690481</v>
      </c>
      <c r="O68" s="63">
        <f>IFERROR(VLOOKUP($B68&amp;"-"&amp;O$7,Intrants_GTYF,VLOOKUP($A$4,Periode,2,FALSE),FALSE),0)</f>
        <v>25207.694032953204</v>
      </c>
      <c r="P68" s="63">
        <f>IFERROR(VLOOKUP($B68&amp;"-"&amp;P$7,Intrants_GTYF,VLOOKUP($A$4,Periode,2,FALSE),FALSE),0)</f>
        <v>1553.4781280260809</v>
      </c>
      <c r="Q68" s="64">
        <f>R68-N68-O68-P68</f>
        <v>1.4051891275812523E-4</v>
      </c>
      <c r="R68" s="63">
        <f>IFERROR(VLOOKUP($B68&amp;"-"&amp;R$7,Intrants_GTYF,VLOOKUP($A$4,Periode,2,FALSE),FALSE),0)</f>
        <v>60617.293217188679</v>
      </c>
      <c r="S68" s="63">
        <f>IFERROR(VLOOKUP($B68&amp;"-"&amp;S$7,Intrants_GTYF,VLOOKUP($A$4,Periode,2,FALSE),FALSE),0)</f>
        <v>0</v>
      </c>
      <c r="T68" s="63">
        <f>IFERROR(VLOOKUP($B68&amp;"-"&amp;T$7,Intrants_GTYF,VLOOKUP($A$4,Periode,2,FALSE),FALSE),0)</f>
        <v>0</v>
      </c>
      <c r="U68" s="64">
        <f>V68-S68-T68</f>
        <v>0</v>
      </c>
      <c r="V68" s="63">
        <f>IFERROR(VLOOKUP($B68&amp;"-"&amp;V$7,Intrants_GTYF,VLOOKUP($A$4,Periode,2,FALSE),FALSE),0)</f>
        <v>0</v>
      </c>
      <c r="W68" s="63">
        <f>V68+R68+M68</f>
        <v>171769.68077338004</v>
      </c>
    </row>
    <row r="69" spans="1:23" x14ac:dyDescent="0.25">
      <c r="A69" s="66" t="s">
        <v>88</v>
      </c>
      <c r="B69" s="66" t="s">
        <v>217</v>
      </c>
      <c r="C69" s="67" t="str">
        <f>UPPER($C$68&amp;"_"&amp;$B69)</f>
        <v>FCTYF_R_F_EPXBP</v>
      </c>
      <c r="D69" s="65">
        <f>IFERROR(VLOOKUP($C69&amp;"_"&amp;D$7,Data_TYF,VLOOKUP($A$4,Periode,2,FALSE),FALSE),0)</f>
        <v>0</v>
      </c>
      <c r="E69" s="65">
        <f>IFERROR(VLOOKUP($C69&amp;"_"&amp;E$7,Data_TYF,VLOOKUP($A$4,Periode,2,FALSE),FALSE),0)</f>
        <v>0</v>
      </c>
      <c r="F69" s="65">
        <f>IFERROR(VLOOKUP($C69&amp;"_"&amp;F$7,Data_TYF,VLOOKUP($A$4,Periode,2,FALSE),FALSE),0)</f>
        <v>0</v>
      </c>
      <c r="G69" s="65">
        <f>IFERROR(VLOOKUP($C69&amp;"_"&amp;G$7,Data_TYF,VLOOKUP($A$4,Periode,2,FALSE),FALSE),0)</f>
        <v>0</v>
      </c>
      <c r="H69" s="65">
        <f>IFERROR(VLOOKUP($C69&amp;"_"&amp;H$7,Data_TYF,VLOOKUP($A$4,Periode,2,FALSE),FALSE),0)</f>
        <v>0</v>
      </c>
      <c r="I69" s="65">
        <f>IFERROR(VLOOKUP($C69&amp;"_"&amp;I$7,Data_TYF,VLOOKUP($A$4,Periode,2,FALSE),FALSE),0)</f>
        <v>0</v>
      </c>
      <c r="J69" s="65">
        <f>IFERROR(VLOOKUP($C69&amp;"_"&amp;J$7,Data_TYF,VLOOKUP($A$4,Periode,2,FALSE),FALSE),0)</f>
        <v>0</v>
      </c>
      <c r="K69" s="65">
        <f>IFERROR(VLOOKUP($C69&amp;"_"&amp;K$7,Data_TYF,VLOOKUP($A$4,Periode,2,FALSE),FALSE),0)</f>
        <v>0</v>
      </c>
      <c r="L69" s="65">
        <f>I69+J69+K69</f>
        <v>0</v>
      </c>
      <c r="M69" s="65">
        <f>H69+L69</f>
        <v>0</v>
      </c>
      <c r="N69" s="65">
        <f>IFERROR(VLOOKUP($C69&amp;"_"&amp;N$7,Data_TYF,VLOOKUP($A$4,Periode,2,FALSE),FALSE),0)</f>
        <v>0</v>
      </c>
      <c r="O69" s="65">
        <f>IFERROR(VLOOKUP($C69&amp;"_"&amp;O$7,Data_TYF,VLOOKUP($A$4,Periode,2,FALSE),FALSE),0)</f>
        <v>0</v>
      </c>
      <c r="P69" s="65">
        <f>IFERROR(VLOOKUP($C69&amp;"_"&amp;P$7,Data_TYF,VLOOKUP($A$4,Periode,2,FALSE),FALSE),0)</f>
        <v>0</v>
      </c>
      <c r="Q69" s="56">
        <f>R69-N69-O69-P69</f>
        <v>0</v>
      </c>
      <c r="R69" s="65">
        <f>IFERROR(VLOOKUP($C69&amp;"_"&amp;R$7,Data_TYF,VLOOKUP($A$4,Periode,2,FALSE),FALSE),0)</f>
        <v>0</v>
      </c>
      <c r="S69" s="65">
        <f>IFERROR(VLOOKUP($C69&amp;"_"&amp;S$7,Data_TYF,VLOOKUP($A$4,Periode,2,FALSE),FALSE),0)</f>
        <v>0</v>
      </c>
      <c r="T69" s="65">
        <f>IFERROR(VLOOKUP($C69&amp;"_"&amp;T$7,Data_TYF,VLOOKUP($A$4,Periode,2,FALSE),FALSE),0)</f>
        <v>0</v>
      </c>
      <c r="U69" s="56">
        <f>V69-S69-T69</f>
        <v>0</v>
      </c>
      <c r="V69" s="65">
        <f>IFERROR(VLOOKUP($C69&amp;"_"&amp;V$7,Data_TYF,VLOOKUP($A$4,Periode,2,FALSE),FALSE),0)</f>
        <v>0</v>
      </c>
      <c r="W69" s="65">
        <f>V69+R69+M69</f>
        <v>0</v>
      </c>
    </row>
    <row r="70" spans="1:23" x14ac:dyDescent="0.25">
      <c r="A70" s="66" t="s">
        <v>218</v>
      </c>
      <c r="B70" s="66" t="s">
        <v>219</v>
      </c>
      <c r="C70" s="67" t="str">
        <f>UPPER($C$68&amp;"_"&amp;$B70)</f>
        <v>FCTYF_R_F_EPXFX</v>
      </c>
      <c r="D70" s="65">
        <f>IFERROR(VLOOKUP($C70&amp;"_"&amp;D$7,Data_TYF,VLOOKUP($A$4,Periode,2,FALSE),FALSE),0)</f>
        <v>6429.2698034666782</v>
      </c>
      <c r="E70" s="65">
        <f>IFERROR(VLOOKUP($C70&amp;"_"&amp;E$7,Data_TYF,VLOOKUP($A$4,Periode,2,FALSE),FALSE),0)</f>
        <v>19077.169401411866</v>
      </c>
      <c r="F70" s="65">
        <f>IFERROR(VLOOKUP($C70&amp;"_"&amp;F$7,Data_TYF,VLOOKUP($A$4,Periode,2,FALSE),FALSE),0)</f>
        <v>5959.0391145474068</v>
      </c>
      <c r="G70" s="65">
        <f>IFERROR(VLOOKUP($C70&amp;"_"&amp;G$7,Data_TYF,VLOOKUP($A$4,Periode,2,FALSE),FALSE),0)</f>
        <v>127.45891611273036</v>
      </c>
      <c r="H70" s="65">
        <f>IFERROR(VLOOKUP($C70&amp;"_"&amp;H$7,Data_TYF,VLOOKUP($A$4,Periode,2,FALSE),FALSE),0)</f>
        <v>31592.936575232219</v>
      </c>
      <c r="I70" s="65">
        <f>IFERROR(VLOOKUP($C70&amp;"_"&amp;I$7,Data_TYF,VLOOKUP($A$4,Periode,2,FALSE),FALSE),0)</f>
        <v>0</v>
      </c>
      <c r="J70" s="65">
        <f>IFERROR(VLOOKUP($C70&amp;"_"&amp;J$7,Data_TYF,VLOOKUP($A$4,Periode,2,FALSE),FALSE),0)</f>
        <v>0</v>
      </c>
      <c r="K70" s="65">
        <f>IFERROR(VLOOKUP($C70&amp;"_"&amp;K$7,Data_TYF,VLOOKUP($A$4,Periode,2,FALSE),FALSE),0)</f>
        <v>23.289946289936694</v>
      </c>
      <c r="L70" s="65">
        <f>I70+J70+K70</f>
        <v>23.289946289936694</v>
      </c>
      <c r="M70" s="65">
        <f>H70+L70</f>
        <v>31616.226521522156</v>
      </c>
      <c r="N70" s="65">
        <f>IFERROR(VLOOKUP($C70&amp;"_"&amp;N$7,Data_TYF,VLOOKUP($A$4,Periode,2,FALSE),FALSE),0)</f>
        <v>7559.3773455083283</v>
      </c>
      <c r="O70" s="65">
        <f>IFERROR(VLOOKUP($C70&amp;"_"&amp;O$7,Data_TYF,VLOOKUP($A$4,Periode,2,FALSE),FALSE),0)</f>
        <v>6828.9759583030564</v>
      </c>
      <c r="P70" s="65">
        <f>IFERROR(VLOOKUP($C70&amp;"_"&amp;P$7,Data_TYF,VLOOKUP($A$4,Periode,2,FALSE),FALSE),0)</f>
        <v>260.77778877171897</v>
      </c>
      <c r="Q70" s="56">
        <f>R70-N70-O70-P70</f>
        <v>7.5765209089695418E-5</v>
      </c>
      <c r="R70" s="65">
        <f>IFERROR(VLOOKUP($C70&amp;"_"&amp;R$7,Data_TYF,VLOOKUP($A$4,Periode,2,FALSE),FALSE),0)</f>
        <v>14649.131168348313</v>
      </c>
      <c r="S70" s="65">
        <f>IFERROR(VLOOKUP($C70&amp;"_"&amp;S$7,Data_TYF,VLOOKUP($A$4,Periode,2,FALSE),FALSE),0)</f>
        <v>0</v>
      </c>
      <c r="T70" s="65">
        <f>IFERROR(VLOOKUP($C70&amp;"_"&amp;T$7,Data_TYF,VLOOKUP($A$4,Periode,2,FALSE),FALSE),0)</f>
        <v>0</v>
      </c>
      <c r="U70" s="56">
        <f>V70-S70-T70</f>
        <v>0</v>
      </c>
      <c r="V70" s="65">
        <f>IFERROR(VLOOKUP($C70&amp;"_"&amp;V$7,Data_TYF,VLOOKUP($A$4,Periode,2,FALSE),FALSE),0)</f>
        <v>0</v>
      </c>
      <c r="W70" s="65">
        <f>V70+R70+M70</f>
        <v>46265.35768987047</v>
      </c>
    </row>
    <row r="71" spans="1:23" x14ac:dyDescent="0.25">
      <c r="A71" s="66" t="s">
        <v>125</v>
      </c>
      <c r="B71" s="66" t="s">
        <v>220</v>
      </c>
      <c r="C71" s="67" t="str">
        <f>UPPER($C$68&amp;"_"&amp;$B71)</f>
        <v>FCTYF_R_F_EPXPE</v>
      </c>
      <c r="D71" s="65">
        <f>IFERROR(VLOOKUP($C71&amp;"_"&amp;D$7,Data_TYF,VLOOKUP($A$4,Periode,2,FALSE),FALSE),0)</f>
        <v>796.40586915772394</v>
      </c>
      <c r="E71" s="65">
        <f>IFERROR(VLOOKUP($C71&amp;"_"&amp;E$7,Data_TYF,VLOOKUP($A$4,Periode,2,FALSE),FALSE),0)</f>
        <v>4303.1232674933572</v>
      </c>
      <c r="F71" s="65">
        <f>IFERROR(VLOOKUP($C71&amp;"_"&amp;F$7,Data_TYF,VLOOKUP($A$4,Periode,2,FALSE),FALSE),0)</f>
        <v>624.53602465450626</v>
      </c>
      <c r="G71" s="65">
        <f>IFERROR(VLOOKUP($C71&amp;"_"&amp;G$7,Data_TYF,VLOOKUP($A$4,Periode,2,FALSE),FALSE),0)</f>
        <v>59.79441462373903</v>
      </c>
      <c r="H71" s="65">
        <f>IFERROR(VLOOKUP($C71&amp;"_"&amp;H$7,Data_TYF,VLOOKUP($A$4,Periode,2,FALSE),FALSE),0)</f>
        <v>5783.8596467614616</v>
      </c>
      <c r="I71" s="65">
        <f>IFERROR(VLOOKUP($C71&amp;"_"&amp;I$7,Data_TYF,VLOOKUP($A$4,Periode,2,FALSE),FALSE),0)</f>
        <v>0</v>
      </c>
      <c r="J71" s="65">
        <f>IFERROR(VLOOKUP($C71&amp;"_"&amp;J$7,Data_TYF,VLOOKUP($A$4,Periode,2,FALSE),FALSE),0)</f>
        <v>0</v>
      </c>
      <c r="K71" s="65">
        <f>IFERROR(VLOOKUP($C71&amp;"_"&amp;K$7,Data_TYF,VLOOKUP($A$4,Periode,2,FALSE),FALSE),0)</f>
        <v>0</v>
      </c>
      <c r="L71" s="65">
        <f>I71+J71+K71</f>
        <v>0</v>
      </c>
      <c r="M71" s="65">
        <f>H71+L71</f>
        <v>5783.8596467614616</v>
      </c>
      <c r="N71" s="65">
        <f>IFERROR(VLOOKUP($C71&amp;"_"&amp;N$7,Data_TYF,VLOOKUP($A$4,Periode,2,FALSE),FALSE),0)</f>
        <v>83.580448735291682</v>
      </c>
      <c r="O71" s="65">
        <f>IFERROR(VLOOKUP($C71&amp;"_"&amp;O$7,Data_TYF,VLOOKUP($A$4,Periode,2,FALSE),FALSE),0)</f>
        <v>4193.682604837265</v>
      </c>
      <c r="P71" s="65">
        <f>IFERROR(VLOOKUP($C71&amp;"_"&amp;P$7,Data_TYF,VLOOKUP($A$4,Periode,2,FALSE),FALSE),0)</f>
        <v>0</v>
      </c>
      <c r="Q71" s="56">
        <f>R71-N71-O71-P71</f>
        <v>2.7294251594867092E-5</v>
      </c>
      <c r="R71" s="65">
        <f>IFERROR(VLOOKUP($C71&amp;"_"&amp;R$7,Data_TYF,VLOOKUP($A$4,Periode,2,FALSE),FALSE),0)</f>
        <v>4277.2630808668082</v>
      </c>
      <c r="S71" s="65">
        <f>IFERROR(VLOOKUP($C71&amp;"_"&amp;S$7,Data_TYF,VLOOKUP($A$4,Periode,2,FALSE),FALSE),0)</f>
        <v>0</v>
      </c>
      <c r="T71" s="65">
        <f>IFERROR(VLOOKUP($C71&amp;"_"&amp;T$7,Data_TYF,VLOOKUP($A$4,Periode,2,FALSE),FALSE),0)</f>
        <v>0</v>
      </c>
      <c r="U71" s="56">
        <f>V71-S71-T71</f>
        <v>0</v>
      </c>
      <c r="V71" s="65">
        <f>IFERROR(VLOOKUP($C71&amp;"_"&amp;V$7,Data_TYF,VLOOKUP($A$4,Periode,2,FALSE),FALSE),0)</f>
        <v>0</v>
      </c>
      <c r="W71" s="65">
        <f>V71+R71+M71</f>
        <v>10061.12272762827</v>
      </c>
    </row>
    <row r="72" spans="1:23" x14ac:dyDescent="0.25">
      <c r="A72" s="66" t="s">
        <v>221</v>
      </c>
      <c r="B72" s="66" t="s">
        <v>222</v>
      </c>
      <c r="C72" s="67" t="str">
        <f>UPPER($C$68&amp;"_"&amp;$B72)</f>
        <v>FCTYF_R_F_ENFX</v>
      </c>
      <c r="D72" s="65">
        <f>IFERROR(VLOOKUP($C72&amp;"_"&amp;D$7,Data_TYF,VLOOKUP($A$4,Periode,2,FALSE),FALSE),0)</f>
        <v>0</v>
      </c>
      <c r="E72" s="65">
        <f>IFERROR(VLOOKUP($C72&amp;"_"&amp;E$7,Data_TYF,VLOOKUP($A$4,Periode,2,FALSE),FALSE),0)</f>
        <v>0</v>
      </c>
      <c r="F72" s="65">
        <f>IFERROR(VLOOKUP($C72&amp;"_"&amp;F$7,Data_TYF,VLOOKUP($A$4,Periode,2,FALSE),FALSE),0)</f>
        <v>0</v>
      </c>
      <c r="G72" s="65">
        <f>IFERROR(VLOOKUP($C72&amp;"_"&amp;G$7,Data_TYF,VLOOKUP($A$4,Periode,2,FALSE),FALSE),0)</f>
        <v>0</v>
      </c>
      <c r="H72" s="65">
        <f>IFERROR(VLOOKUP($C72&amp;"_"&amp;H$7,Data_TYF,VLOOKUP($A$4,Periode,2,FALSE),FALSE),0)</f>
        <v>0</v>
      </c>
      <c r="I72" s="65">
        <f>IFERROR(VLOOKUP($C72&amp;"_"&amp;I$7,Data_TYF,VLOOKUP($A$4,Periode,2,FALSE),FALSE),0)</f>
        <v>0</v>
      </c>
      <c r="J72" s="65">
        <f>IFERROR(VLOOKUP($C72&amp;"_"&amp;J$7,Data_TYF,VLOOKUP($A$4,Periode,2,FALSE),FALSE),0)</f>
        <v>0</v>
      </c>
      <c r="K72" s="65">
        <f>IFERROR(VLOOKUP($C72&amp;"_"&amp;K$7,Data_TYF,VLOOKUP($A$4,Periode,2,FALSE),FALSE),0)</f>
        <v>0</v>
      </c>
      <c r="L72" s="65">
        <f>I72+J72+K72</f>
        <v>0</v>
      </c>
      <c r="M72" s="65">
        <f>H72+L72</f>
        <v>0</v>
      </c>
      <c r="N72" s="65">
        <f>IFERROR(VLOOKUP($C72&amp;"_"&amp;N$7,Data_TYF,VLOOKUP($A$4,Periode,2,FALSE),FALSE),0)</f>
        <v>0</v>
      </c>
      <c r="O72" s="65">
        <f>IFERROR(VLOOKUP($C72&amp;"_"&amp;O$7,Data_TYF,VLOOKUP($A$4,Periode,2,FALSE),FALSE),0)</f>
        <v>0</v>
      </c>
      <c r="P72" s="65">
        <f>IFERROR(VLOOKUP($C72&amp;"_"&amp;P$7,Data_TYF,VLOOKUP($A$4,Periode,2,FALSE),FALSE),0)</f>
        <v>0</v>
      </c>
      <c r="Q72" s="56">
        <f>R72-N72-O72-P72</f>
        <v>0</v>
      </c>
      <c r="R72" s="65">
        <f>IFERROR(VLOOKUP($C72&amp;"_"&amp;R$7,Data_TYF,VLOOKUP($A$4,Periode,2,FALSE),FALSE),0)</f>
        <v>0</v>
      </c>
      <c r="S72" s="65">
        <f>IFERROR(VLOOKUP($C72&amp;"_"&amp;S$7,Data_TYF,VLOOKUP($A$4,Periode,2,FALSE),FALSE),0)</f>
        <v>0</v>
      </c>
      <c r="T72" s="65">
        <f>IFERROR(VLOOKUP($C72&amp;"_"&amp;T$7,Data_TYF,VLOOKUP($A$4,Periode,2,FALSE),FALSE),0)</f>
        <v>0</v>
      </c>
      <c r="U72" s="56">
        <f>V72-S72-T72</f>
        <v>0</v>
      </c>
      <c r="V72" s="65">
        <f>IFERROR(VLOOKUP($C72&amp;"_"&amp;V$7,Data_TYF,VLOOKUP($A$4,Periode,2,FALSE),FALSE),0)</f>
        <v>0</v>
      </c>
      <c r="W72" s="65">
        <f>V72+R72+M72</f>
        <v>0</v>
      </c>
    </row>
    <row r="73" spans="1:23" x14ac:dyDescent="0.25">
      <c r="A73" s="66" t="s">
        <v>129</v>
      </c>
      <c r="B73" s="66" t="s">
        <v>223</v>
      </c>
      <c r="C73" s="67" t="str">
        <f>UPPER($C$68&amp;"_"&amp;$B73)</f>
        <v>FCTYF_R_F_PGPE</v>
      </c>
      <c r="D73" s="65">
        <f>IFERROR(VLOOKUP($C73&amp;"_"&amp;D$7,Data_TYF,VLOOKUP($A$4,Periode,2,FALSE),FALSE),0)</f>
        <v>0</v>
      </c>
      <c r="E73" s="65">
        <f>IFERROR(VLOOKUP($C73&amp;"_"&amp;E$7,Data_TYF,VLOOKUP($A$4,Periode,2,FALSE),FALSE),0)</f>
        <v>0</v>
      </c>
      <c r="F73" s="65">
        <f>IFERROR(VLOOKUP($C73&amp;"_"&amp;F$7,Data_TYF,VLOOKUP($A$4,Periode,2,FALSE),FALSE),0)</f>
        <v>0</v>
      </c>
      <c r="G73" s="65">
        <f>IFERROR(VLOOKUP($C73&amp;"_"&amp;G$7,Data_TYF,VLOOKUP($A$4,Periode,2,FALSE),FALSE),0)</f>
        <v>0</v>
      </c>
      <c r="H73" s="65">
        <f>IFERROR(VLOOKUP($C73&amp;"_"&amp;H$7,Data_TYF,VLOOKUP($A$4,Periode,2,FALSE),FALSE),0)</f>
        <v>0</v>
      </c>
      <c r="I73" s="65">
        <f>IFERROR(VLOOKUP($C73&amp;"_"&amp;I$7,Data_TYF,VLOOKUP($A$4,Periode,2,FALSE),FALSE),0)</f>
        <v>0</v>
      </c>
      <c r="J73" s="65">
        <f>IFERROR(VLOOKUP($C73&amp;"_"&amp;J$7,Data_TYF,VLOOKUP($A$4,Periode,2,FALSE),FALSE),0)</f>
        <v>0</v>
      </c>
      <c r="K73" s="65">
        <f>IFERROR(VLOOKUP($C73&amp;"_"&amp;K$7,Data_TYF,VLOOKUP($A$4,Periode,2,FALSE),FALSE),0)</f>
        <v>0</v>
      </c>
      <c r="L73" s="65">
        <f>I73+J73+K73</f>
        <v>0</v>
      </c>
      <c r="M73" s="65">
        <f>H73+L73</f>
        <v>0</v>
      </c>
      <c r="N73" s="65">
        <f>IFERROR(VLOOKUP($C73&amp;"_"&amp;N$7,Data_TYF,VLOOKUP($A$4,Periode,2,FALSE),FALSE),0)</f>
        <v>0</v>
      </c>
      <c r="O73" s="65">
        <f>IFERROR(VLOOKUP($C73&amp;"_"&amp;O$7,Data_TYF,VLOOKUP($A$4,Periode,2,FALSE),FALSE),0)</f>
        <v>0</v>
      </c>
      <c r="P73" s="65">
        <f>IFERROR(VLOOKUP($C73&amp;"_"&amp;P$7,Data_TYF,VLOOKUP($A$4,Periode,2,FALSE),FALSE),0)</f>
        <v>0</v>
      </c>
      <c r="Q73" s="56">
        <f>R73-N73-O73-P73</f>
        <v>0</v>
      </c>
      <c r="R73" s="65">
        <f>IFERROR(VLOOKUP($C73&amp;"_"&amp;R$7,Data_TYF,VLOOKUP($A$4,Periode,2,FALSE),FALSE),0)</f>
        <v>0</v>
      </c>
      <c r="S73" s="65">
        <f>IFERROR(VLOOKUP($C73&amp;"_"&amp;S$7,Data_TYF,VLOOKUP($A$4,Periode,2,FALSE),FALSE),0)</f>
        <v>0</v>
      </c>
      <c r="T73" s="65">
        <f>IFERROR(VLOOKUP($C73&amp;"_"&amp;T$7,Data_TYF,VLOOKUP($A$4,Periode,2,FALSE),FALSE),0)</f>
        <v>0</v>
      </c>
      <c r="U73" s="56">
        <f>V73-S73-T73</f>
        <v>0</v>
      </c>
      <c r="V73" s="65">
        <f>IFERROR(VLOOKUP($C73&amp;"_"&amp;V$7,Data_TYF,VLOOKUP($A$4,Periode,2,FALSE),FALSE),0)</f>
        <v>0</v>
      </c>
      <c r="W73" s="65">
        <f>V73+R73+M73</f>
        <v>0</v>
      </c>
    </row>
    <row r="74" spans="1:23" x14ac:dyDescent="0.25">
      <c r="A74" s="66" t="s">
        <v>136</v>
      </c>
      <c r="B74" s="66" t="s">
        <v>128</v>
      </c>
      <c r="C74" s="67" t="str">
        <f>UPPER($C$68&amp;"_"&amp;$B74)</f>
        <v>FCTYF_R_F_PGFX</v>
      </c>
      <c r="D74" s="65">
        <f>IFERROR(VLOOKUP($C74&amp;"_"&amp;D$7,Data_TYF,VLOOKUP($A$4,Periode,2,FALSE),FALSE),0)</f>
        <v>2038.1025228130227</v>
      </c>
      <c r="E74" s="65">
        <f>IFERROR(VLOOKUP($C74&amp;"_"&amp;E$7,Data_TYF,VLOOKUP($A$4,Periode,2,FALSE),FALSE),0)</f>
        <v>4365.6065216117586</v>
      </c>
      <c r="F74" s="65">
        <f>IFERROR(VLOOKUP($C74&amp;"_"&amp;F$7,Data_TYF,VLOOKUP($A$4,Periode,2,FALSE),FALSE),0)</f>
        <v>6741.8541861986041</v>
      </c>
      <c r="G74" s="65">
        <f>IFERROR(VLOOKUP($C74&amp;"_"&amp;G$7,Data_TYF,VLOOKUP($A$4,Periode,2,FALSE),FALSE),0)</f>
        <v>114.78091392091355</v>
      </c>
      <c r="H74" s="65">
        <f>IFERROR(VLOOKUP($C74&amp;"_"&amp;H$7,Data_TYF,VLOOKUP($A$4,Periode,2,FALSE),FALSE),0)</f>
        <v>13260.344403762709</v>
      </c>
      <c r="I74" s="65">
        <f>IFERROR(VLOOKUP($C74&amp;"_"&amp;I$7,Data_TYF,VLOOKUP($A$4,Periode,2,FALSE),FALSE),0)</f>
        <v>0</v>
      </c>
      <c r="J74" s="65">
        <f>IFERROR(VLOOKUP($C74&amp;"_"&amp;J$7,Data_TYF,VLOOKUP($A$4,Periode,2,FALSE),FALSE),0)</f>
        <v>0</v>
      </c>
      <c r="K74" s="65">
        <f>IFERROR(VLOOKUP($C74&amp;"_"&amp;K$7,Data_TYF,VLOOKUP($A$4,Periode,2,FALSE),FALSE),0)</f>
        <v>0</v>
      </c>
      <c r="L74" s="65">
        <f>I74+J74+K74</f>
        <v>0</v>
      </c>
      <c r="M74" s="65">
        <f>H74+L74</f>
        <v>13260.344403762709</v>
      </c>
      <c r="N74" s="65">
        <f>IFERROR(VLOOKUP($C74&amp;"_"&amp;N$7,Data_TYF,VLOOKUP($A$4,Periode,2,FALSE),FALSE),0)</f>
        <v>715.71841667976082</v>
      </c>
      <c r="O74" s="65">
        <f>IFERROR(VLOOKUP($C74&amp;"_"&amp;O$7,Data_TYF,VLOOKUP($A$4,Periode,2,FALSE),FALSE),0)</f>
        <v>4662.5194517972141</v>
      </c>
      <c r="P74" s="65">
        <f>IFERROR(VLOOKUP($C74&amp;"_"&amp;P$7,Data_TYF,VLOOKUP($A$4,Periode,2,FALSE),FALSE),0)</f>
        <v>34.221988931599789</v>
      </c>
      <c r="Q74" s="56">
        <f>R74-N74-O74-P74</f>
        <v>-6.1872535788154437E-5</v>
      </c>
      <c r="R74" s="65">
        <f>IFERROR(VLOOKUP($C74&amp;"_"&amp;R$7,Data_TYF,VLOOKUP($A$4,Periode,2,FALSE),FALSE),0)</f>
        <v>5412.4597955360387</v>
      </c>
      <c r="S74" s="65">
        <f>IFERROR(VLOOKUP($C74&amp;"_"&amp;S$7,Data_TYF,VLOOKUP($A$4,Periode,2,FALSE),FALSE),0)</f>
        <v>0</v>
      </c>
      <c r="T74" s="65">
        <f>IFERROR(VLOOKUP($C74&amp;"_"&amp;T$7,Data_TYF,VLOOKUP($A$4,Periode,2,FALSE),FALSE),0)</f>
        <v>0</v>
      </c>
      <c r="U74" s="56">
        <f>V74-S74-T74</f>
        <v>0</v>
      </c>
      <c r="V74" s="65">
        <f>IFERROR(VLOOKUP($C74&amp;"_"&amp;V$7,Data_TYF,VLOOKUP($A$4,Periode,2,FALSE),FALSE),0)</f>
        <v>0</v>
      </c>
      <c r="W74" s="65">
        <f>V74+R74+M74</f>
        <v>18672.804199298749</v>
      </c>
    </row>
    <row r="75" spans="1:23" x14ac:dyDescent="0.25">
      <c r="A75" s="66" t="s">
        <v>86</v>
      </c>
      <c r="B75" s="66" t="s">
        <v>85</v>
      </c>
      <c r="C75" s="67" t="str">
        <f>UPPER($C$68&amp;"_"&amp;$B75)</f>
        <v>FCTYF_R_F_SBBP</v>
      </c>
      <c r="D75" s="65">
        <f>IFERROR(VLOOKUP($C75&amp;"_"&amp;D$7,Data_TYF,VLOOKUP($A$4,Periode,2,FALSE),FALSE),0)</f>
        <v>27154.136079312662</v>
      </c>
      <c r="E75" s="65">
        <f>IFERROR(VLOOKUP($C75&amp;"_"&amp;E$7,Data_TYF,VLOOKUP($A$4,Periode,2,FALSE),FALSE),0)</f>
        <v>28533.863183240166</v>
      </c>
      <c r="F75" s="65">
        <f>IFERROR(VLOOKUP($C75&amp;"_"&amp;F$7,Data_TYF,VLOOKUP($A$4,Periode,2,FALSE),FALSE),0)</f>
        <v>3255.0974732390964</v>
      </c>
      <c r="G75" s="65">
        <f>IFERROR(VLOOKUP($C75&amp;"_"&amp;G$7,Data_TYF,VLOOKUP($A$4,Periode,2,FALSE),FALSE),0)</f>
        <v>819.99194529770227</v>
      </c>
      <c r="H75" s="65">
        <f>IFERROR(VLOOKUP($C75&amp;"_"&amp;H$7,Data_TYF,VLOOKUP($A$4,Periode,2,FALSE),FALSE),0)</f>
        <v>59763.088418787738</v>
      </c>
      <c r="I75" s="65">
        <f>IFERROR(VLOOKUP($C75&amp;"_"&amp;I$7,Data_TYF,VLOOKUP($A$4,Periode,2,FALSE),FALSE),0)</f>
        <v>0</v>
      </c>
      <c r="J75" s="65">
        <f>IFERROR(VLOOKUP($C75&amp;"_"&amp;J$7,Data_TYF,VLOOKUP($A$4,Periode,2,FALSE),FALSE),0)</f>
        <v>0</v>
      </c>
      <c r="K75" s="65">
        <f>IFERROR(VLOOKUP($C75&amp;"_"&amp;K$7,Data_TYF,VLOOKUP($A$4,Periode,2,FALSE),FALSE),0)</f>
        <v>728.86856535735228</v>
      </c>
      <c r="L75" s="65">
        <f>I75+J75+K75</f>
        <v>728.86856535735228</v>
      </c>
      <c r="M75" s="65">
        <f>H75+L75</f>
        <v>60491.956984145094</v>
      </c>
      <c r="N75" s="65">
        <f>IFERROR(VLOOKUP($C75&amp;"_"&amp;N$7,Data_TYF,VLOOKUP($A$4,Periode,2,FALSE),FALSE),0)</f>
        <v>25497.444704767113</v>
      </c>
      <c r="O75" s="65">
        <f>IFERROR(VLOOKUP($C75&amp;"_"&amp;O$7,Data_TYF,VLOOKUP($A$4,Periode,2,FALSE),FALSE),0)</f>
        <v>9522.5160180156745</v>
      </c>
      <c r="P75" s="65">
        <f>IFERROR(VLOOKUP($C75&amp;"_"&amp;P$7,Data_TYF,VLOOKUP($A$4,Periode,2,FALSE),FALSE),0)</f>
        <v>1258.4783503227623</v>
      </c>
      <c r="Q75" s="56">
        <f>R75-N75-O75-P75</f>
        <v>9.9331966794125037E-5</v>
      </c>
      <c r="R75" s="65">
        <f>IFERROR(VLOOKUP($C75&amp;"_"&amp;R$7,Data_TYF,VLOOKUP($A$4,Periode,2,FALSE),FALSE),0)</f>
        <v>36278.439172437516</v>
      </c>
      <c r="S75" s="65">
        <f>IFERROR(VLOOKUP($C75&amp;"_"&amp;S$7,Data_TYF,VLOOKUP($A$4,Periode,2,FALSE),FALSE),0)</f>
        <v>0</v>
      </c>
      <c r="T75" s="65">
        <f>IFERROR(VLOOKUP($C75&amp;"_"&amp;T$7,Data_TYF,VLOOKUP($A$4,Periode,2,FALSE),FALSE),0)</f>
        <v>0</v>
      </c>
      <c r="U75" s="56">
        <f>V75-S75-T75</f>
        <v>0</v>
      </c>
      <c r="V75" s="65">
        <f>IFERROR(VLOOKUP($C75&amp;"_"&amp;V$7,Data_TYF,VLOOKUP($A$4,Periode,2,FALSE),FALSE),0)</f>
        <v>0</v>
      </c>
      <c r="W75" s="65">
        <f>V75+R75+M75</f>
        <v>96770.396156582603</v>
      </c>
    </row>
    <row r="76" spans="1:23" x14ac:dyDescent="0.25">
      <c r="A76" s="66" t="s">
        <v>224</v>
      </c>
      <c r="B76" s="66" t="s">
        <v>225</v>
      </c>
      <c r="C76" s="67" t="str">
        <f>UPPER($C$68&amp;"_"&amp;$B76)</f>
        <v>FCTYF_R_F_SBFI</v>
      </c>
      <c r="D76" s="65">
        <f>IFERROR(VLOOKUP($C76&amp;"_"&amp;D$7,Data_TYF,VLOOKUP($A$4,Periode,2,FALSE),FALSE),0)</f>
        <v>0</v>
      </c>
      <c r="E76" s="65">
        <f>IFERROR(VLOOKUP($C76&amp;"_"&amp;E$7,Data_TYF,VLOOKUP($A$4,Periode,2,FALSE),FALSE),0)</f>
        <v>0</v>
      </c>
      <c r="F76" s="65">
        <f>IFERROR(VLOOKUP($C76&amp;"_"&amp;F$7,Data_TYF,VLOOKUP($A$4,Periode,2,FALSE),FALSE),0)</f>
        <v>0</v>
      </c>
      <c r="G76" s="65">
        <f>IFERROR(VLOOKUP($C76&amp;"_"&amp;G$7,Data_TYF,VLOOKUP($A$4,Periode,2,FALSE),FALSE),0)</f>
        <v>0</v>
      </c>
      <c r="H76" s="65">
        <f>IFERROR(VLOOKUP($C76&amp;"_"&amp;H$7,Data_TYF,VLOOKUP($A$4,Periode,2,FALSE),FALSE),0)</f>
        <v>0</v>
      </c>
      <c r="I76" s="65">
        <f>IFERROR(VLOOKUP($C76&amp;"_"&amp;I$7,Data_TYF,VLOOKUP($A$4,Periode,2,FALSE),FALSE),0)</f>
        <v>0</v>
      </c>
      <c r="J76" s="65">
        <f>IFERROR(VLOOKUP($C76&amp;"_"&amp;J$7,Data_TYF,VLOOKUP($A$4,Periode,2,FALSE),FALSE),0)</f>
        <v>0</v>
      </c>
      <c r="K76" s="65">
        <f>IFERROR(VLOOKUP($C76&amp;"_"&amp;K$7,Data_TYF,VLOOKUP($A$4,Periode,2,FALSE),FALSE),0)</f>
        <v>0</v>
      </c>
      <c r="L76" s="65">
        <f>I76+J76+K76</f>
        <v>0</v>
      </c>
      <c r="M76" s="65">
        <f>H76+L76</f>
        <v>0</v>
      </c>
      <c r="N76" s="65">
        <f>IFERROR(VLOOKUP($C76&amp;"_"&amp;N$7,Data_TYF,VLOOKUP($A$4,Periode,2,FALSE),FALSE),0)</f>
        <v>0</v>
      </c>
      <c r="O76" s="65">
        <f>IFERROR(VLOOKUP($C76&amp;"_"&amp;O$7,Data_TYF,VLOOKUP($A$4,Periode,2,FALSE),FALSE),0)</f>
        <v>0</v>
      </c>
      <c r="P76" s="65">
        <f>IFERROR(VLOOKUP($C76&amp;"_"&amp;P$7,Data_TYF,VLOOKUP($A$4,Periode,2,FALSE),FALSE),0)</f>
        <v>0</v>
      </c>
      <c r="Q76" s="56">
        <f>R76-N76-O76-P76</f>
        <v>0</v>
      </c>
      <c r="R76" s="65">
        <f>IFERROR(VLOOKUP($C76&amp;"_"&amp;R$7,Data_TYF,VLOOKUP($A$4,Periode,2,FALSE),FALSE),0)</f>
        <v>0</v>
      </c>
      <c r="S76" s="65">
        <f>IFERROR(VLOOKUP($C76&amp;"_"&amp;S$7,Data_TYF,VLOOKUP($A$4,Periode,2,FALSE),FALSE),0)</f>
        <v>0</v>
      </c>
      <c r="T76" s="65">
        <f>IFERROR(VLOOKUP($C76&amp;"_"&amp;T$7,Data_TYF,VLOOKUP($A$4,Periode,2,FALSE),FALSE),0)</f>
        <v>0</v>
      </c>
      <c r="U76" s="56">
        <f>V76-S76-T76</f>
        <v>0</v>
      </c>
      <c r="V76" s="65">
        <f>IFERROR(VLOOKUP($C76&amp;"_"&amp;V$7,Data_TYF,VLOOKUP($A$4,Periode,2,FALSE),FALSE),0)</f>
        <v>0</v>
      </c>
      <c r="W76" s="65">
        <f>V76+R76+M76</f>
        <v>0</v>
      </c>
    </row>
    <row r="77" spans="1:23" x14ac:dyDescent="0.25">
      <c r="A77" s="66" t="s">
        <v>226</v>
      </c>
      <c r="B77" s="66" t="s">
        <v>227</v>
      </c>
      <c r="C77" s="67" t="str">
        <f>UPPER($C$68&amp;"_"&amp;$B77)</f>
        <v>FCTYF_R_F_SBPE</v>
      </c>
      <c r="D77" s="65">
        <f>IFERROR(VLOOKUP($C77&amp;"_"&amp;D$7,Data_TYF,VLOOKUP($A$4,Periode,2,FALSE),FALSE),0)</f>
        <v>0</v>
      </c>
      <c r="E77" s="65">
        <f>IFERROR(VLOOKUP($C77&amp;"_"&amp;E$7,Data_TYF,VLOOKUP($A$4,Periode,2,FALSE),FALSE),0)</f>
        <v>0</v>
      </c>
      <c r="F77" s="65">
        <f>IFERROR(VLOOKUP($C77&amp;"_"&amp;F$7,Data_TYF,VLOOKUP($A$4,Periode,2,FALSE),FALSE),0)</f>
        <v>0</v>
      </c>
      <c r="G77" s="65">
        <f>IFERROR(VLOOKUP($C77&amp;"_"&amp;G$7,Data_TYF,VLOOKUP($A$4,Periode,2,FALSE),FALSE),0)</f>
        <v>0</v>
      </c>
      <c r="H77" s="65">
        <f>IFERROR(VLOOKUP($C77&amp;"_"&amp;H$7,Data_TYF,VLOOKUP($A$4,Periode,2,FALSE),FALSE),0)</f>
        <v>0</v>
      </c>
      <c r="I77" s="65">
        <f>IFERROR(VLOOKUP($C77&amp;"_"&amp;I$7,Data_TYF,VLOOKUP($A$4,Periode,2,FALSE),FALSE),0)</f>
        <v>0</v>
      </c>
      <c r="J77" s="65">
        <f>IFERROR(VLOOKUP($C77&amp;"_"&amp;J$7,Data_TYF,VLOOKUP($A$4,Periode,2,FALSE),FALSE),0)</f>
        <v>0</v>
      </c>
      <c r="K77" s="65">
        <f>IFERROR(VLOOKUP($C77&amp;"_"&amp;K$7,Data_TYF,VLOOKUP($A$4,Periode,2,FALSE),FALSE),0)</f>
        <v>0</v>
      </c>
      <c r="L77" s="65">
        <f>I77+J77+K77</f>
        <v>0</v>
      </c>
      <c r="M77" s="65">
        <f>H77+L77</f>
        <v>0</v>
      </c>
      <c r="N77" s="65">
        <f>IFERROR(VLOOKUP($C77&amp;"_"&amp;N$7,Data_TYF,VLOOKUP($A$4,Periode,2,FALSE),FALSE),0)</f>
        <v>0</v>
      </c>
      <c r="O77" s="65">
        <f>IFERROR(VLOOKUP($C77&amp;"_"&amp;O$7,Data_TYF,VLOOKUP($A$4,Periode,2,FALSE),FALSE),0)</f>
        <v>0</v>
      </c>
      <c r="P77" s="65">
        <f>IFERROR(VLOOKUP($C77&amp;"_"&amp;P$7,Data_TYF,VLOOKUP($A$4,Periode,2,FALSE),FALSE),0)</f>
        <v>0</v>
      </c>
      <c r="Q77" s="56">
        <f>R77-N77-O77-P77</f>
        <v>0</v>
      </c>
      <c r="R77" s="65">
        <f>IFERROR(VLOOKUP($C77&amp;"_"&amp;R$7,Data_TYF,VLOOKUP($A$4,Periode,2,FALSE),FALSE),0)</f>
        <v>0</v>
      </c>
      <c r="S77" s="65">
        <f>IFERROR(VLOOKUP($C77&amp;"_"&amp;S$7,Data_TYF,VLOOKUP($A$4,Periode,2,FALSE),FALSE),0)</f>
        <v>0</v>
      </c>
      <c r="T77" s="65">
        <f>IFERROR(VLOOKUP($C77&amp;"_"&amp;T$7,Data_TYF,VLOOKUP($A$4,Periode,2,FALSE),FALSE),0)</f>
        <v>0</v>
      </c>
      <c r="U77" s="56">
        <f>V77-S77-T77</f>
        <v>0</v>
      </c>
      <c r="V77" s="65">
        <f>IFERROR(VLOOKUP($C77&amp;"_"&amp;V$7,Data_TYF,VLOOKUP($A$4,Periode,2,FALSE),FALSE),0)</f>
        <v>0</v>
      </c>
      <c r="W77" s="65">
        <f>V77+R77+M77</f>
        <v>0</v>
      </c>
    </row>
    <row r="78" spans="1:23" x14ac:dyDescent="0.25">
      <c r="A78" s="36" t="s">
        <v>37</v>
      </c>
      <c r="B78" s="36" t="s">
        <v>84</v>
      </c>
      <c r="C78" s="36" t="s">
        <v>504</v>
      </c>
      <c r="D78" s="63">
        <f>IFERROR(VLOOKUP($B78&amp;"-"&amp;D$7,Data_GTYF,VLOOKUP($A$4,Periode,2,FALSE),FALSE),0)</f>
        <v>2993.4802210023959</v>
      </c>
      <c r="E78" s="63">
        <f>IFERROR(VLOOKUP($B78&amp;"-"&amp;E$7,Intrants_GTYF,VLOOKUP($A$4,Periode,2,FALSE),FALSE),0)</f>
        <v>2779.3619529940311</v>
      </c>
      <c r="F78" s="63">
        <f>IFERROR(VLOOKUP($B78&amp;"-"&amp;F$7,Intrants_GTYF,VLOOKUP($A$4,Periode,2,FALSE),FALSE),0)</f>
        <v>433.85772839125349</v>
      </c>
      <c r="G78" s="63">
        <f>IFERROR(VLOOKUP($B78&amp;"-"&amp;G$7,Intrants_GTYF,VLOOKUP($A$4,Periode,2,FALSE),FALSE),0)</f>
        <v>39.962836875829574</v>
      </c>
      <c r="H78" s="63">
        <f>IFERROR(VLOOKUP($B78&amp;"-"&amp;H$7,Intrants_GTYF,VLOOKUP($A$4,Periode,2,FALSE),FALSE),0)</f>
        <v>6246.662833132541</v>
      </c>
      <c r="I78" s="63">
        <f>IFERROR(VLOOKUP($B78&amp;"-"&amp;I$7,Intrants_GTYF,VLOOKUP($A$4,Periode,2,FALSE),FALSE),0)</f>
        <v>0</v>
      </c>
      <c r="J78" s="63">
        <f>IFERROR(VLOOKUP($B78&amp;"-"&amp;J$7,Intrants_GTYF,VLOOKUP($A$4,Periode,2,FALSE),FALSE),0)</f>
        <v>0</v>
      </c>
      <c r="K78" s="63">
        <f>IFERROR(VLOOKUP($B78&amp;"-"&amp;K$7,Intrants_GTYF,VLOOKUP($A$4,Periode,2,FALSE),FALSE),0)</f>
        <v>154.94857765230276</v>
      </c>
      <c r="L78" s="63">
        <f>I78+J78+K78</f>
        <v>154.94857765230276</v>
      </c>
      <c r="M78" s="63">
        <f>H78+L78</f>
        <v>6401.6114107848434</v>
      </c>
      <c r="N78" s="63">
        <f>IFERROR(VLOOKUP($B78&amp;"-"&amp;N$7,Intrants_GTYF,VLOOKUP($A$4,Periode,2,FALSE),FALSE),0)</f>
        <v>1042.1478492402671</v>
      </c>
      <c r="O78" s="63">
        <f>IFERROR(VLOOKUP($B78&amp;"-"&amp;O$7,Intrants_GTYF,VLOOKUP($A$4,Periode,2,FALSE),FALSE),0)</f>
        <v>563.70581945918184</v>
      </c>
      <c r="P78" s="63">
        <f>IFERROR(VLOOKUP($B78&amp;"-"&amp;P$7,Intrants_GTYF,VLOOKUP($A$4,Periode,2,FALSE),FALSE),0)</f>
        <v>28.721701084745831</v>
      </c>
      <c r="Q78" s="64">
        <f>R78-N78-O78-P78</f>
        <v>-3.9592281922296024E-5</v>
      </c>
      <c r="R78" s="63">
        <f>IFERROR(VLOOKUP($B78&amp;"-"&amp;R$7,Intrants_GTYF,VLOOKUP($A$4,Periode,2,FALSE),FALSE),0)</f>
        <v>1634.5753301919128</v>
      </c>
      <c r="S78" s="63">
        <f>IFERROR(VLOOKUP($B78&amp;"-"&amp;S$7,Intrants_GTYF,VLOOKUP($A$4,Periode,2,FALSE),FALSE),0)</f>
        <v>1.3490760535745625</v>
      </c>
      <c r="T78" s="63">
        <f>IFERROR(VLOOKUP($B78&amp;"-"&amp;T$7,Intrants_GTYF,VLOOKUP($A$4,Periode,2,FALSE),FALSE),0)</f>
        <v>0</v>
      </c>
      <c r="U78" s="64">
        <f>V78-S78-T78</f>
        <v>0</v>
      </c>
      <c r="V78" s="63">
        <f>IFERROR(VLOOKUP($B78&amp;"-"&amp;V$7,Intrants_GTYF,VLOOKUP($A$4,Periode,2,FALSE),FALSE),0)</f>
        <v>1.3490760535745625</v>
      </c>
      <c r="W78" s="63">
        <f>V78+R78+M78</f>
        <v>8037.5358170303307</v>
      </c>
    </row>
    <row r="79" spans="1:23" x14ac:dyDescent="0.25">
      <c r="A79" s="66" t="s">
        <v>37</v>
      </c>
      <c r="B79" s="66" t="s">
        <v>228</v>
      </c>
      <c r="C79" s="67" t="str">
        <f>UPPER($C$78&amp;"_"&amp;$B79)</f>
        <v>FCTYF_SAB_SB</v>
      </c>
      <c r="D79" s="65">
        <f>IFERROR(VLOOKUP($C79&amp;"_"&amp;D$7,Data_TYF,VLOOKUP($A$4,Periode,2,FALSE),FALSE),0)</f>
        <v>0</v>
      </c>
      <c r="E79" s="65">
        <f>IFERROR(VLOOKUP($C79&amp;"_"&amp;E$7,Data_TYF,VLOOKUP($A$4,Periode,2,FALSE),FALSE),0)</f>
        <v>0</v>
      </c>
      <c r="F79" s="65">
        <f>IFERROR(VLOOKUP($C79&amp;"_"&amp;F$7,Data_TYF,VLOOKUP($A$4,Periode,2,FALSE),FALSE),0)</f>
        <v>0</v>
      </c>
      <c r="G79" s="65">
        <f>IFERROR(VLOOKUP($C79&amp;"_"&amp;G$7,Data_TYF,VLOOKUP($A$4,Periode,2,FALSE),FALSE),0)</f>
        <v>0</v>
      </c>
      <c r="H79" s="65">
        <f>IFERROR(VLOOKUP($C79&amp;"_"&amp;H$7,Data_TYF,VLOOKUP($A$4,Periode,2,FALSE),FALSE),0)</f>
        <v>0</v>
      </c>
      <c r="I79" s="65">
        <f>IFERROR(VLOOKUP($C79&amp;"_"&amp;I$7,Data_TYF,VLOOKUP($A$4,Periode,2,FALSE),FALSE),0)</f>
        <v>0</v>
      </c>
      <c r="J79" s="65">
        <f>IFERROR(VLOOKUP($C79&amp;"_"&amp;J$7,Data_TYF,VLOOKUP($A$4,Periode,2,FALSE),FALSE),0)</f>
        <v>0</v>
      </c>
      <c r="K79" s="65">
        <f>IFERROR(VLOOKUP($C79&amp;"_"&amp;K$7,Data_TYF,VLOOKUP($A$4,Periode,2,FALSE),FALSE),0)</f>
        <v>0</v>
      </c>
      <c r="L79" s="65">
        <f>I79+J79+K79</f>
        <v>0</v>
      </c>
      <c r="M79" s="65">
        <f>H79+L79</f>
        <v>0</v>
      </c>
      <c r="N79" s="65">
        <f>IFERROR(VLOOKUP($C79&amp;"_"&amp;N$7,Data_TYF,VLOOKUP($A$4,Periode,2,FALSE),FALSE),0)</f>
        <v>0</v>
      </c>
      <c r="O79" s="65">
        <f>IFERROR(VLOOKUP($C79&amp;"_"&amp;O$7,Data_TYF,VLOOKUP($A$4,Periode,2,FALSE),FALSE),0)</f>
        <v>0</v>
      </c>
      <c r="P79" s="65">
        <f>IFERROR(VLOOKUP($C79&amp;"_"&amp;P$7,Data_TYF,VLOOKUP($A$4,Periode,2,FALSE),FALSE),0)</f>
        <v>0</v>
      </c>
      <c r="Q79" s="56">
        <f>R79-N79-O79-P79</f>
        <v>0</v>
      </c>
      <c r="R79" s="65">
        <f>IFERROR(VLOOKUP($C79&amp;"_"&amp;R$7,Data_TYF,VLOOKUP($A$4,Periode,2,FALSE),FALSE),0)</f>
        <v>0</v>
      </c>
      <c r="S79" s="65">
        <f>IFERROR(VLOOKUP($C79&amp;"_"&amp;S$7,Data_TYF,VLOOKUP($A$4,Periode,2,FALSE),FALSE),0)</f>
        <v>0</v>
      </c>
      <c r="T79" s="65">
        <f>IFERROR(VLOOKUP($C79&amp;"_"&amp;T$7,Data_TYF,VLOOKUP($A$4,Periode,2,FALSE),FALSE),0)</f>
        <v>0</v>
      </c>
      <c r="U79" s="56">
        <f>V79-S79-T79</f>
        <v>0</v>
      </c>
      <c r="V79" s="65">
        <f>IFERROR(VLOOKUP($C79&amp;"_"&amp;V$7,Data_TYF,VLOOKUP($A$4,Periode,2,FALSE),FALSE),0)</f>
        <v>0</v>
      </c>
      <c r="W79" s="65">
        <f>V79+R79+M79</f>
        <v>0</v>
      </c>
    </row>
    <row r="80" spans="1:23" x14ac:dyDescent="0.25">
      <c r="A80" s="66" t="s">
        <v>108</v>
      </c>
      <c r="B80" s="66" t="s">
        <v>229</v>
      </c>
      <c r="C80" s="67" t="str">
        <f>UPPER($C$78&amp;"_"&amp;$B80)</f>
        <v>FCTYF_SAB_SBEPX</v>
      </c>
      <c r="D80" s="65">
        <f>IFERROR(VLOOKUP($C80&amp;"_"&amp;D$7,Data_TYF,VLOOKUP($A$4,Periode,2,FALSE),FALSE),0)</f>
        <v>0</v>
      </c>
      <c r="E80" s="65">
        <f>IFERROR(VLOOKUP($C80&amp;"_"&amp;E$7,Data_TYF,VLOOKUP($A$4,Periode,2,FALSE),FALSE),0)</f>
        <v>0</v>
      </c>
      <c r="F80" s="65">
        <f>IFERROR(VLOOKUP($C80&amp;"_"&amp;F$7,Data_TYF,VLOOKUP($A$4,Periode,2,FALSE),FALSE),0)</f>
        <v>0</v>
      </c>
      <c r="G80" s="65">
        <f>IFERROR(VLOOKUP($C80&amp;"_"&amp;G$7,Data_TYF,VLOOKUP($A$4,Periode,2,FALSE),FALSE),0)</f>
        <v>0</v>
      </c>
      <c r="H80" s="65">
        <f>IFERROR(VLOOKUP($C80&amp;"_"&amp;H$7,Data_TYF,VLOOKUP($A$4,Periode,2,FALSE),FALSE),0)</f>
        <v>0</v>
      </c>
      <c r="I80" s="65">
        <f>IFERROR(VLOOKUP($C80&amp;"_"&amp;I$7,Data_TYF,VLOOKUP($A$4,Periode,2,FALSE),FALSE),0)</f>
        <v>0</v>
      </c>
      <c r="J80" s="65">
        <f>IFERROR(VLOOKUP($C80&amp;"_"&amp;J$7,Data_TYF,VLOOKUP($A$4,Periode,2,FALSE),FALSE),0)</f>
        <v>0</v>
      </c>
      <c r="K80" s="65">
        <f>IFERROR(VLOOKUP($C80&amp;"_"&amp;K$7,Data_TYF,VLOOKUP($A$4,Periode,2,FALSE),FALSE),0)</f>
        <v>0</v>
      </c>
      <c r="L80" s="65">
        <f>I80+J80+K80</f>
        <v>0</v>
      </c>
      <c r="M80" s="65">
        <f>H80+L80</f>
        <v>0</v>
      </c>
      <c r="N80" s="65">
        <f>IFERROR(VLOOKUP($C80&amp;"_"&amp;N$7,Data_TYF,VLOOKUP($A$4,Periode,2,FALSE),FALSE),0)</f>
        <v>0</v>
      </c>
      <c r="O80" s="65">
        <f>IFERROR(VLOOKUP($C80&amp;"_"&amp;O$7,Data_TYF,VLOOKUP($A$4,Periode,2,FALSE),FALSE),0)</f>
        <v>0</v>
      </c>
      <c r="P80" s="65">
        <f>IFERROR(VLOOKUP($C80&amp;"_"&amp;P$7,Data_TYF,VLOOKUP($A$4,Periode,2,FALSE),FALSE),0)</f>
        <v>0</v>
      </c>
      <c r="Q80" s="56">
        <f>R80-N80-O80-P80</f>
        <v>0</v>
      </c>
      <c r="R80" s="65">
        <f>IFERROR(VLOOKUP($C80&amp;"_"&amp;R$7,Data_TYF,VLOOKUP($A$4,Periode,2,FALSE),FALSE),0)</f>
        <v>0</v>
      </c>
      <c r="S80" s="65">
        <f>IFERROR(VLOOKUP($C80&amp;"_"&amp;S$7,Data_TYF,VLOOKUP($A$4,Periode,2,FALSE),FALSE),0)</f>
        <v>0</v>
      </c>
      <c r="T80" s="65">
        <f>IFERROR(VLOOKUP($C80&amp;"_"&amp;T$7,Data_TYF,VLOOKUP($A$4,Periode,2,FALSE),FALSE),0)</f>
        <v>0</v>
      </c>
      <c r="U80" s="56">
        <f>V80-S80-T80</f>
        <v>0</v>
      </c>
      <c r="V80" s="65">
        <f>IFERROR(VLOOKUP($C80&amp;"_"&amp;V$7,Data_TYF,VLOOKUP($A$4,Periode,2,FALSE),FALSE),0)</f>
        <v>0</v>
      </c>
      <c r="W80" s="65">
        <f>V80+R80+M80</f>
        <v>0</v>
      </c>
    </row>
    <row r="81" spans="1:23" x14ac:dyDescent="0.25">
      <c r="A81" s="66" t="s">
        <v>230</v>
      </c>
      <c r="B81" s="66" t="s">
        <v>231</v>
      </c>
      <c r="C81" s="67" t="str">
        <f>UPPER($C$78&amp;"_"&amp;$B81)</f>
        <v>FCTYF_SAB_SBEB</v>
      </c>
      <c r="D81" s="65">
        <f>IFERROR(VLOOKUP($C81&amp;"_"&amp;D$7,Data_TYF,VLOOKUP($A$4,Periode,2,FALSE),FALSE),0)</f>
        <v>0</v>
      </c>
      <c r="E81" s="65">
        <f>IFERROR(VLOOKUP($C81&amp;"_"&amp;E$7,Data_TYF,VLOOKUP($A$4,Periode,2,FALSE),FALSE),0)</f>
        <v>0</v>
      </c>
      <c r="F81" s="65">
        <f>IFERROR(VLOOKUP($C81&amp;"_"&amp;F$7,Data_TYF,VLOOKUP($A$4,Periode,2,FALSE),FALSE),0)</f>
        <v>0</v>
      </c>
      <c r="G81" s="65">
        <f>IFERROR(VLOOKUP($C81&amp;"_"&amp;G$7,Data_TYF,VLOOKUP($A$4,Periode,2,FALSE),FALSE),0)</f>
        <v>0</v>
      </c>
      <c r="H81" s="65">
        <f>IFERROR(VLOOKUP($C81&amp;"_"&amp;H$7,Data_TYF,VLOOKUP($A$4,Periode,2,FALSE),FALSE),0)</f>
        <v>0</v>
      </c>
      <c r="I81" s="65">
        <f>IFERROR(VLOOKUP($C81&amp;"_"&amp;I$7,Data_TYF,VLOOKUP($A$4,Periode,2,FALSE),FALSE),0)</f>
        <v>0</v>
      </c>
      <c r="J81" s="65">
        <f>IFERROR(VLOOKUP($C81&amp;"_"&amp;J$7,Data_TYF,VLOOKUP($A$4,Periode,2,FALSE),FALSE),0)</f>
        <v>0</v>
      </c>
      <c r="K81" s="65">
        <f>IFERROR(VLOOKUP($C81&amp;"_"&amp;K$7,Data_TYF,VLOOKUP($A$4,Periode,2,FALSE),FALSE),0)</f>
        <v>0</v>
      </c>
      <c r="L81" s="65">
        <f>I81+J81+K81</f>
        <v>0</v>
      </c>
      <c r="M81" s="65">
        <f>H81+L81</f>
        <v>0</v>
      </c>
      <c r="N81" s="65">
        <f>IFERROR(VLOOKUP($C81&amp;"_"&amp;N$7,Data_TYF,VLOOKUP($A$4,Periode,2,FALSE),FALSE),0)</f>
        <v>0</v>
      </c>
      <c r="O81" s="65">
        <f>IFERROR(VLOOKUP($C81&amp;"_"&amp;O$7,Data_TYF,VLOOKUP($A$4,Periode,2,FALSE),FALSE),0)</f>
        <v>0</v>
      </c>
      <c r="P81" s="65">
        <f>IFERROR(VLOOKUP($C81&amp;"_"&amp;P$7,Data_TYF,VLOOKUP($A$4,Periode,2,FALSE),FALSE),0)</f>
        <v>0</v>
      </c>
      <c r="Q81" s="56">
        <f>R81-N81-O81-P81</f>
        <v>0</v>
      </c>
      <c r="R81" s="65">
        <f>IFERROR(VLOOKUP($C81&amp;"_"&amp;R$7,Data_TYF,VLOOKUP($A$4,Periode,2,FALSE),FALSE),0)</f>
        <v>0</v>
      </c>
      <c r="S81" s="65">
        <f>IFERROR(VLOOKUP($C81&amp;"_"&amp;S$7,Data_TYF,VLOOKUP($A$4,Periode,2,FALSE),FALSE),0)</f>
        <v>0</v>
      </c>
      <c r="T81" s="65">
        <f>IFERROR(VLOOKUP($C81&amp;"_"&amp;T$7,Data_TYF,VLOOKUP($A$4,Periode,2,FALSE),FALSE),0)</f>
        <v>0</v>
      </c>
      <c r="U81" s="56">
        <f>V81-S81-T81</f>
        <v>0</v>
      </c>
      <c r="V81" s="65">
        <f>IFERROR(VLOOKUP($C81&amp;"_"&amp;V$7,Data_TYF,VLOOKUP($A$4,Periode,2,FALSE),FALSE),0)</f>
        <v>0</v>
      </c>
      <c r="W81" s="65">
        <f>V81+R81+M81</f>
        <v>0</v>
      </c>
    </row>
    <row r="82" spans="1:23" x14ac:dyDescent="0.25">
      <c r="A82" s="66" t="s">
        <v>83</v>
      </c>
      <c r="B82" s="66" t="s">
        <v>82</v>
      </c>
      <c r="C82" s="67" t="str">
        <f>UPPER($C$78&amp;"_"&amp;$B82)</f>
        <v>FCTYF_SAB_SBRX</v>
      </c>
      <c r="D82" s="65">
        <f>IFERROR(VLOOKUP($C82&amp;"_"&amp;D$7,Data_TYF,VLOOKUP($A$4,Periode,2,FALSE),FALSE),0)</f>
        <v>2993.4802210023959</v>
      </c>
      <c r="E82" s="65">
        <f>IFERROR(VLOOKUP($C82&amp;"_"&amp;E$7,Data_TYF,VLOOKUP($A$4,Periode,2,FALSE),FALSE),0)</f>
        <v>2779.3619529940311</v>
      </c>
      <c r="F82" s="65">
        <f>IFERROR(VLOOKUP($C82&amp;"_"&amp;F$7,Data_TYF,VLOOKUP($A$4,Periode,2,FALSE),FALSE),0)</f>
        <v>433.85772839125349</v>
      </c>
      <c r="G82" s="65">
        <f>IFERROR(VLOOKUP($C82&amp;"_"&amp;G$7,Data_TYF,VLOOKUP($A$4,Periode,2,FALSE),FALSE),0)</f>
        <v>39.962836875829574</v>
      </c>
      <c r="H82" s="65">
        <f>IFERROR(VLOOKUP($C82&amp;"_"&amp;H$7,Data_TYF,VLOOKUP($A$4,Periode,2,FALSE),FALSE),0)</f>
        <v>6246.662833132541</v>
      </c>
      <c r="I82" s="65">
        <f>IFERROR(VLOOKUP($C82&amp;"_"&amp;I$7,Data_TYF,VLOOKUP($A$4,Periode,2,FALSE),FALSE),0)</f>
        <v>0</v>
      </c>
      <c r="J82" s="65">
        <f>IFERROR(VLOOKUP($C82&amp;"_"&amp;J$7,Data_TYF,VLOOKUP($A$4,Periode,2,FALSE),FALSE),0)</f>
        <v>0</v>
      </c>
      <c r="K82" s="65">
        <f>IFERROR(VLOOKUP($C82&amp;"_"&amp;K$7,Data_TYF,VLOOKUP($A$4,Periode,2,FALSE),FALSE),0)</f>
        <v>154.94857765230276</v>
      </c>
      <c r="L82" s="65">
        <f>I82+J82+K82</f>
        <v>154.94857765230276</v>
      </c>
      <c r="M82" s="65">
        <f>H82+L82</f>
        <v>6401.6114107848434</v>
      </c>
      <c r="N82" s="65">
        <f>IFERROR(VLOOKUP($C82&amp;"_"&amp;N$7,Data_TYF,VLOOKUP($A$4,Periode,2,FALSE),FALSE),0)</f>
        <v>1042.1478492402671</v>
      </c>
      <c r="O82" s="65">
        <f>IFERROR(VLOOKUP($C82&amp;"_"&amp;O$7,Data_TYF,VLOOKUP($A$4,Periode,2,FALSE),FALSE),0)</f>
        <v>563.70581945918184</v>
      </c>
      <c r="P82" s="65">
        <f>IFERROR(VLOOKUP($C82&amp;"_"&amp;P$7,Data_TYF,VLOOKUP($A$4,Periode,2,FALSE),FALSE),0)</f>
        <v>28.721701084745831</v>
      </c>
      <c r="Q82" s="56">
        <f>R82-N82-O82-P82</f>
        <v>-3.9592281922296024E-5</v>
      </c>
      <c r="R82" s="65">
        <f>IFERROR(VLOOKUP($C82&amp;"_"&amp;R$7,Data_TYF,VLOOKUP($A$4,Periode,2,FALSE),FALSE),0)</f>
        <v>1634.5753301919128</v>
      </c>
      <c r="S82" s="65">
        <f>IFERROR(VLOOKUP($C82&amp;"_"&amp;S$7,Data_TYF,VLOOKUP($A$4,Periode,2,FALSE),FALSE),0)</f>
        <v>1.3490760535745625</v>
      </c>
      <c r="T82" s="65">
        <f>IFERROR(VLOOKUP($C82&amp;"_"&amp;T$7,Data_TYF,VLOOKUP($A$4,Periode,2,FALSE),FALSE),0)</f>
        <v>0</v>
      </c>
      <c r="U82" s="56">
        <f>V82-S82-T82</f>
        <v>0</v>
      </c>
      <c r="V82" s="65">
        <f>IFERROR(VLOOKUP($C82&amp;"_"&amp;V$7,Data_TYF,VLOOKUP($A$4,Periode,2,FALSE),FALSE),0)</f>
        <v>1.3490760535745625</v>
      </c>
      <c r="W82" s="65">
        <f>V82+R82+M82</f>
        <v>8037.5358170303307</v>
      </c>
    </row>
    <row r="83" spans="1:23" x14ac:dyDescent="0.25">
      <c r="A83" s="66" t="s">
        <v>232</v>
      </c>
      <c r="B83" s="66" t="s">
        <v>233</v>
      </c>
      <c r="C83" s="67" t="str">
        <f>UPPER($C$78&amp;"_"&amp;$B83)</f>
        <v>FCTYF_SAB_SBTO</v>
      </c>
      <c r="D83" s="65">
        <f>IFERROR(VLOOKUP($C83&amp;"_"&amp;D$7,Data_TYF,VLOOKUP($A$4,Periode,2,FALSE),FALSE),0)</f>
        <v>0</v>
      </c>
      <c r="E83" s="65">
        <f>IFERROR(VLOOKUP($C83&amp;"_"&amp;E$7,Data_TYF,VLOOKUP($A$4,Periode,2,FALSE),FALSE),0)</f>
        <v>0</v>
      </c>
      <c r="F83" s="65">
        <f>IFERROR(VLOOKUP($C83&amp;"_"&amp;F$7,Data_TYF,VLOOKUP($A$4,Periode,2,FALSE),FALSE),0)</f>
        <v>0</v>
      </c>
      <c r="G83" s="65">
        <f>IFERROR(VLOOKUP($C83&amp;"_"&amp;G$7,Data_TYF,VLOOKUP($A$4,Periode,2,FALSE),FALSE),0)</f>
        <v>0</v>
      </c>
      <c r="H83" s="65">
        <f>IFERROR(VLOOKUP($C83&amp;"_"&amp;H$7,Data_TYF,VLOOKUP($A$4,Periode,2,FALSE),FALSE),0)</f>
        <v>0</v>
      </c>
      <c r="I83" s="65">
        <f>IFERROR(VLOOKUP($C83&amp;"_"&amp;I$7,Data_TYF,VLOOKUP($A$4,Periode,2,FALSE),FALSE),0)</f>
        <v>0</v>
      </c>
      <c r="J83" s="65">
        <f>IFERROR(VLOOKUP($C83&amp;"_"&amp;J$7,Data_TYF,VLOOKUP($A$4,Periode,2,FALSE),FALSE),0)</f>
        <v>0</v>
      </c>
      <c r="K83" s="65">
        <f>IFERROR(VLOOKUP($C83&amp;"_"&amp;K$7,Data_TYF,VLOOKUP($A$4,Periode,2,FALSE),FALSE),0)</f>
        <v>0</v>
      </c>
      <c r="L83" s="65">
        <f>I83+J83+K83</f>
        <v>0</v>
      </c>
      <c r="M83" s="65">
        <f>H83+L83</f>
        <v>0</v>
      </c>
      <c r="N83" s="65">
        <f>IFERROR(VLOOKUP($C83&amp;"_"&amp;N$7,Data_TYF,VLOOKUP($A$4,Periode,2,FALSE),FALSE),0)</f>
        <v>0</v>
      </c>
      <c r="O83" s="65">
        <f>IFERROR(VLOOKUP($C83&amp;"_"&amp;O$7,Data_TYF,VLOOKUP($A$4,Periode,2,FALSE),FALSE),0)</f>
        <v>0</v>
      </c>
      <c r="P83" s="65">
        <f>IFERROR(VLOOKUP($C83&amp;"_"&amp;P$7,Data_TYF,VLOOKUP($A$4,Periode,2,FALSE),FALSE),0)</f>
        <v>0</v>
      </c>
      <c r="Q83" s="56">
        <f>R83-N83-O83-P83</f>
        <v>0</v>
      </c>
      <c r="R83" s="65">
        <f>IFERROR(VLOOKUP($C83&amp;"_"&amp;R$7,Data_TYF,VLOOKUP($A$4,Periode,2,FALSE),FALSE),0)</f>
        <v>0</v>
      </c>
      <c r="S83" s="65">
        <f>IFERROR(VLOOKUP($C83&amp;"_"&amp;S$7,Data_TYF,VLOOKUP($A$4,Periode,2,FALSE),FALSE),0)</f>
        <v>0</v>
      </c>
      <c r="T83" s="65">
        <f>IFERROR(VLOOKUP($C83&amp;"_"&amp;T$7,Data_TYF,VLOOKUP($A$4,Periode,2,FALSE),FALSE),0)</f>
        <v>0</v>
      </c>
      <c r="U83" s="56">
        <f>V83-S83-T83</f>
        <v>0</v>
      </c>
      <c r="V83" s="65">
        <f>IFERROR(VLOOKUP($C83&amp;"_"&amp;V$7,Data_TYF,VLOOKUP($A$4,Periode,2,FALSE),FALSE),0)</f>
        <v>0</v>
      </c>
      <c r="W83" s="65">
        <f>V83+R83+M83</f>
        <v>0</v>
      </c>
    </row>
    <row r="84" spans="1:23" x14ac:dyDescent="0.25">
      <c r="A84" s="36" t="s">
        <v>112</v>
      </c>
      <c r="B84" s="36" t="s">
        <v>111</v>
      </c>
      <c r="C84" s="36" t="s">
        <v>507</v>
      </c>
      <c r="D84" s="63">
        <f>IFERROR(VLOOKUP($B84&amp;"-"&amp;D$7,Data_GTYF,VLOOKUP($A$4,Periode,2,FALSE),FALSE),0)</f>
        <v>0</v>
      </c>
      <c r="E84" s="63">
        <f>IFERROR(VLOOKUP($B84&amp;"-"&amp;E$7,Intrants_GTYF,VLOOKUP($A$4,Periode,2,FALSE),FALSE),0)</f>
        <v>0</v>
      </c>
      <c r="F84" s="63">
        <f>IFERROR(VLOOKUP($B84&amp;"-"&amp;F$7,Intrants_GTYF,VLOOKUP($A$4,Periode,2,FALSE),FALSE),0)</f>
        <v>0</v>
      </c>
      <c r="G84" s="63">
        <f>IFERROR(VLOOKUP($B84&amp;"-"&amp;G$7,Intrants_GTYF,VLOOKUP($A$4,Periode,2,FALSE),FALSE),0)</f>
        <v>0</v>
      </c>
      <c r="H84" s="63">
        <f>IFERROR(VLOOKUP($B84&amp;"-"&amp;H$7,Intrants_GTYF,VLOOKUP($A$4,Periode,2,FALSE),FALSE),0)</f>
        <v>0</v>
      </c>
      <c r="I84" s="63">
        <f>IFERROR(VLOOKUP($B84&amp;"-"&amp;I$7,Intrants_GTYF,VLOOKUP($A$4,Periode,2,FALSE),FALSE),0)</f>
        <v>0</v>
      </c>
      <c r="J84" s="63">
        <f>IFERROR(VLOOKUP($B84&amp;"-"&amp;J$7,Intrants_GTYF,VLOOKUP($A$4,Periode,2,FALSE),FALSE),0)</f>
        <v>0</v>
      </c>
      <c r="K84" s="63">
        <f>IFERROR(VLOOKUP($B84&amp;"-"&amp;K$7,Intrants_GTYF,VLOOKUP($A$4,Periode,2,FALSE),FALSE),0)</f>
        <v>0</v>
      </c>
      <c r="L84" s="63">
        <f>I84+J84+K84</f>
        <v>0</v>
      </c>
      <c r="M84" s="63">
        <f>H84+L84</f>
        <v>0</v>
      </c>
      <c r="N84" s="63">
        <f>IFERROR(VLOOKUP($B84&amp;"-"&amp;N$7,Intrants_GTYF,VLOOKUP($A$4,Periode,2,FALSE),FALSE),0)</f>
        <v>0</v>
      </c>
      <c r="O84" s="63">
        <f>IFERROR(VLOOKUP($B84&amp;"-"&amp;O$7,Intrants_GTYF,VLOOKUP($A$4,Periode,2,FALSE),FALSE),0)</f>
        <v>0</v>
      </c>
      <c r="P84" s="63">
        <f>IFERROR(VLOOKUP($B84&amp;"-"&amp;P$7,Intrants_GTYF,VLOOKUP($A$4,Periode,2,FALSE),FALSE),0)</f>
        <v>0</v>
      </c>
      <c r="Q84" s="64">
        <f>R84-N84-O84-P84</f>
        <v>0</v>
      </c>
      <c r="R84" s="63">
        <f>IFERROR(VLOOKUP($B84&amp;"-"&amp;R$7,Intrants_GTYF,VLOOKUP($A$4,Periode,2,FALSE),FALSE),0)</f>
        <v>0</v>
      </c>
      <c r="S84" s="63">
        <f>IFERROR(VLOOKUP($B84&amp;"-"&amp;S$7,Intrants_GTYF,VLOOKUP($A$4,Periode,2,FALSE),FALSE),0)</f>
        <v>0</v>
      </c>
      <c r="T84" s="63">
        <f>IFERROR(VLOOKUP($B84&amp;"-"&amp;T$7,Intrants_GTYF,VLOOKUP($A$4,Periode,2,FALSE),FALSE),0)</f>
        <v>0</v>
      </c>
      <c r="U84" s="64">
        <f>V84-S84-T84</f>
        <v>0</v>
      </c>
      <c r="V84" s="63">
        <f>IFERROR(VLOOKUP($B84&amp;"-"&amp;V$7,Intrants_GTYF,VLOOKUP($A$4,Periode,2,FALSE),FALSE),0)</f>
        <v>0</v>
      </c>
      <c r="W84" s="63">
        <f>V84+R84+M84</f>
        <v>0</v>
      </c>
    </row>
    <row r="85" spans="1:23" x14ac:dyDescent="0.25">
      <c r="A85" s="66" t="s">
        <v>112</v>
      </c>
      <c r="B85" s="66" t="s">
        <v>234</v>
      </c>
      <c r="C85" s="67" t="str">
        <f>UPPER($C$84&amp;"_"&amp;$B85)</f>
        <v>FCTYF_THO_TO</v>
      </c>
      <c r="D85" s="65">
        <f>IFERROR(VLOOKUP($C85&amp;"_"&amp;D$7,Data_TYF,VLOOKUP($A$4,Periode,2,FALSE),FALSE),0)</f>
        <v>0</v>
      </c>
      <c r="E85" s="65">
        <f>IFERROR(VLOOKUP($C85&amp;"_"&amp;E$7,Data_TYF,VLOOKUP($A$4,Periode,2,FALSE),FALSE),0)</f>
        <v>0</v>
      </c>
      <c r="F85" s="65">
        <f>IFERROR(VLOOKUP($C85&amp;"_"&amp;F$7,Data_TYF,VLOOKUP($A$4,Periode,2,FALSE),FALSE),0)</f>
        <v>0</v>
      </c>
      <c r="G85" s="65">
        <f>IFERROR(VLOOKUP($C85&amp;"_"&amp;G$7,Data_TYF,VLOOKUP($A$4,Periode,2,FALSE),FALSE),0)</f>
        <v>0</v>
      </c>
      <c r="H85" s="65">
        <f>IFERROR(VLOOKUP($C85&amp;"_"&amp;H$7,Data_TYF,VLOOKUP($A$4,Periode,2,FALSE),FALSE),0)</f>
        <v>0</v>
      </c>
      <c r="I85" s="65">
        <f>IFERROR(VLOOKUP($C85&amp;"_"&amp;I$7,Data_TYF,VLOOKUP($A$4,Periode,2,FALSE),FALSE),0)</f>
        <v>0</v>
      </c>
      <c r="J85" s="65">
        <f>IFERROR(VLOOKUP($C85&amp;"_"&amp;J$7,Data_TYF,VLOOKUP($A$4,Periode,2,FALSE),FALSE),0)</f>
        <v>0</v>
      </c>
      <c r="K85" s="65">
        <f>IFERROR(VLOOKUP($C85&amp;"_"&amp;K$7,Data_TYF,VLOOKUP($A$4,Periode,2,FALSE),FALSE),0)</f>
        <v>0</v>
      </c>
      <c r="L85" s="65">
        <f>I85+J85+K85</f>
        <v>0</v>
      </c>
      <c r="M85" s="65">
        <f>H85+L85</f>
        <v>0</v>
      </c>
      <c r="N85" s="65">
        <f>IFERROR(VLOOKUP($C85&amp;"_"&amp;N$7,Data_TYF,VLOOKUP($A$4,Periode,2,FALSE),FALSE),0)</f>
        <v>0</v>
      </c>
      <c r="O85" s="65">
        <f>IFERROR(VLOOKUP($C85&amp;"_"&amp;O$7,Data_TYF,VLOOKUP($A$4,Periode,2,FALSE),FALSE),0)</f>
        <v>0</v>
      </c>
      <c r="P85" s="65">
        <f>IFERROR(VLOOKUP($C85&amp;"_"&amp;P$7,Data_TYF,VLOOKUP($A$4,Periode,2,FALSE),FALSE),0)</f>
        <v>0</v>
      </c>
      <c r="Q85" s="56">
        <f>R85-N85-O85-P85</f>
        <v>0</v>
      </c>
      <c r="R85" s="65">
        <f>IFERROR(VLOOKUP($C85&amp;"_"&amp;R$7,Data_TYF,VLOOKUP($A$4,Periode,2,FALSE),FALSE),0)</f>
        <v>0</v>
      </c>
      <c r="S85" s="65">
        <f>IFERROR(VLOOKUP($C85&amp;"_"&amp;S$7,Data_TYF,VLOOKUP($A$4,Periode,2,FALSE),FALSE),0)</f>
        <v>0</v>
      </c>
      <c r="T85" s="65">
        <f>IFERROR(VLOOKUP($C85&amp;"_"&amp;T$7,Data_TYF,VLOOKUP($A$4,Periode,2,FALSE),FALSE),0)</f>
        <v>0</v>
      </c>
      <c r="U85" s="56">
        <f>V85-S85-T85</f>
        <v>0</v>
      </c>
      <c r="V85" s="65">
        <f>IFERROR(VLOOKUP($C85&amp;"_"&amp;V$7,Data_TYF,VLOOKUP($A$4,Periode,2,FALSE),FALSE),0)</f>
        <v>0</v>
      </c>
      <c r="W85" s="65">
        <f>V85+R85+M85</f>
        <v>0</v>
      </c>
    </row>
    <row r="86" spans="1:23" x14ac:dyDescent="0.25">
      <c r="A86" s="66" t="s">
        <v>235</v>
      </c>
      <c r="B86" s="66" t="s">
        <v>236</v>
      </c>
      <c r="C86" s="67" t="str">
        <f>UPPER($C$84&amp;"_"&amp;$B86)</f>
        <v>FCTYF_THO_TOEPX</v>
      </c>
      <c r="D86" s="65">
        <f>IFERROR(VLOOKUP($C86&amp;"_"&amp;D$7,Data_TYF,VLOOKUP($A$4,Periode,2,FALSE),FALSE),0)</f>
        <v>0</v>
      </c>
      <c r="E86" s="65">
        <f>IFERROR(VLOOKUP($C86&amp;"_"&amp;E$7,Data_TYF,VLOOKUP($A$4,Periode,2,FALSE),FALSE),0)</f>
        <v>0</v>
      </c>
      <c r="F86" s="65">
        <f>IFERROR(VLOOKUP($C86&amp;"_"&amp;F$7,Data_TYF,VLOOKUP($A$4,Periode,2,FALSE),FALSE),0)</f>
        <v>0</v>
      </c>
      <c r="G86" s="65">
        <f>IFERROR(VLOOKUP($C86&amp;"_"&amp;G$7,Data_TYF,VLOOKUP($A$4,Periode,2,FALSE),FALSE),0)</f>
        <v>0</v>
      </c>
      <c r="H86" s="65">
        <f>IFERROR(VLOOKUP($C86&amp;"_"&amp;H$7,Data_TYF,VLOOKUP($A$4,Periode,2,FALSE),FALSE),0)</f>
        <v>0</v>
      </c>
      <c r="I86" s="65">
        <f>IFERROR(VLOOKUP($C86&amp;"_"&amp;I$7,Data_TYF,VLOOKUP($A$4,Periode,2,FALSE),FALSE),0)</f>
        <v>0</v>
      </c>
      <c r="J86" s="65">
        <f>IFERROR(VLOOKUP($C86&amp;"_"&amp;J$7,Data_TYF,VLOOKUP($A$4,Periode,2,FALSE),FALSE),0)</f>
        <v>0</v>
      </c>
      <c r="K86" s="65">
        <f>IFERROR(VLOOKUP($C86&amp;"_"&amp;K$7,Data_TYF,VLOOKUP($A$4,Periode,2,FALSE),FALSE),0)</f>
        <v>0</v>
      </c>
      <c r="L86" s="65">
        <f>I86+J86+K86</f>
        <v>0</v>
      </c>
      <c r="M86" s="65">
        <f>H86+L86</f>
        <v>0</v>
      </c>
      <c r="N86" s="65">
        <f>IFERROR(VLOOKUP($C86&amp;"_"&amp;N$7,Data_TYF,VLOOKUP($A$4,Periode,2,FALSE),FALSE),0)</f>
        <v>0</v>
      </c>
      <c r="O86" s="65">
        <f>IFERROR(VLOOKUP($C86&amp;"_"&amp;O$7,Data_TYF,VLOOKUP($A$4,Periode,2,FALSE),FALSE),0)</f>
        <v>0</v>
      </c>
      <c r="P86" s="65">
        <f>IFERROR(VLOOKUP($C86&amp;"_"&amp;P$7,Data_TYF,VLOOKUP($A$4,Periode,2,FALSE),FALSE),0)</f>
        <v>0</v>
      </c>
      <c r="Q86" s="56">
        <f>R86-N86-O86-P86</f>
        <v>0</v>
      </c>
      <c r="R86" s="65">
        <f>IFERROR(VLOOKUP($C86&amp;"_"&amp;R$7,Data_TYF,VLOOKUP($A$4,Periode,2,FALSE),FALSE),0)</f>
        <v>0</v>
      </c>
      <c r="S86" s="65">
        <f>IFERROR(VLOOKUP($C86&amp;"_"&amp;S$7,Data_TYF,VLOOKUP($A$4,Periode,2,FALSE),FALSE),0)</f>
        <v>0</v>
      </c>
      <c r="T86" s="65">
        <f>IFERROR(VLOOKUP($C86&amp;"_"&amp;T$7,Data_TYF,VLOOKUP($A$4,Periode,2,FALSE),FALSE),0)</f>
        <v>0</v>
      </c>
      <c r="U86" s="56">
        <f>V86-S86-T86</f>
        <v>0</v>
      </c>
      <c r="V86" s="65">
        <f>IFERROR(VLOOKUP($C86&amp;"_"&amp;V$7,Data_TYF,VLOOKUP($A$4,Periode,2,FALSE),FALSE),0)</f>
        <v>0</v>
      </c>
      <c r="W86" s="65">
        <f>V86+R86+M86</f>
        <v>0</v>
      </c>
    </row>
    <row r="87" spans="1:23" x14ac:dyDescent="0.25">
      <c r="A87" s="66" t="s">
        <v>110</v>
      </c>
      <c r="B87" s="66" t="s">
        <v>109</v>
      </c>
      <c r="C87" s="67" t="str">
        <f>UPPER($C$84&amp;"_"&amp;$B87)</f>
        <v>FCTYF_THO_TOFX</v>
      </c>
      <c r="D87" s="65">
        <f>IFERROR(VLOOKUP($C87&amp;"_"&amp;D$7,Data_TYF,VLOOKUP($A$4,Periode,2,FALSE),FALSE),0)</f>
        <v>0</v>
      </c>
      <c r="E87" s="65">
        <f>IFERROR(VLOOKUP($C87&amp;"_"&amp;E$7,Data_TYF,VLOOKUP($A$4,Periode,2,FALSE),FALSE),0)</f>
        <v>0</v>
      </c>
      <c r="F87" s="65">
        <f>IFERROR(VLOOKUP($C87&amp;"_"&amp;F$7,Data_TYF,VLOOKUP($A$4,Periode,2,FALSE),FALSE),0)</f>
        <v>0</v>
      </c>
      <c r="G87" s="65">
        <f>IFERROR(VLOOKUP($C87&amp;"_"&amp;G$7,Data_TYF,VLOOKUP($A$4,Periode,2,FALSE),FALSE),0)</f>
        <v>0</v>
      </c>
      <c r="H87" s="65">
        <f>IFERROR(VLOOKUP($C87&amp;"_"&amp;H$7,Data_TYF,VLOOKUP($A$4,Periode,2,FALSE),FALSE),0)</f>
        <v>0</v>
      </c>
      <c r="I87" s="65">
        <f>IFERROR(VLOOKUP($C87&amp;"_"&amp;I$7,Data_TYF,VLOOKUP($A$4,Periode,2,FALSE),FALSE),0)</f>
        <v>0</v>
      </c>
      <c r="J87" s="65">
        <f>IFERROR(VLOOKUP($C87&amp;"_"&amp;J$7,Data_TYF,VLOOKUP($A$4,Periode,2,FALSE),FALSE),0)</f>
        <v>0</v>
      </c>
      <c r="K87" s="65">
        <f>IFERROR(VLOOKUP($C87&amp;"_"&amp;K$7,Data_TYF,VLOOKUP($A$4,Periode,2,FALSE),FALSE),0)</f>
        <v>0</v>
      </c>
      <c r="L87" s="65">
        <f>I87+J87+K87</f>
        <v>0</v>
      </c>
      <c r="M87" s="65">
        <f>H87+L87</f>
        <v>0</v>
      </c>
      <c r="N87" s="65">
        <f>IFERROR(VLOOKUP($C87&amp;"_"&amp;N$7,Data_TYF,VLOOKUP($A$4,Periode,2,FALSE),FALSE),0)</f>
        <v>0</v>
      </c>
      <c r="O87" s="65">
        <f>IFERROR(VLOOKUP($C87&amp;"_"&amp;O$7,Data_TYF,VLOOKUP($A$4,Periode,2,FALSE),FALSE),0)</f>
        <v>0</v>
      </c>
      <c r="P87" s="65">
        <f>IFERROR(VLOOKUP($C87&amp;"_"&amp;P$7,Data_TYF,VLOOKUP($A$4,Periode,2,FALSE),FALSE),0)</f>
        <v>0</v>
      </c>
      <c r="Q87" s="56">
        <f>R87-N87-O87-P87</f>
        <v>0</v>
      </c>
      <c r="R87" s="65">
        <f>IFERROR(VLOOKUP($C87&amp;"_"&amp;R$7,Data_TYF,VLOOKUP($A$4,Periode,2,FALSE),FALSE),0)</f>
        <v>0</v>
      </c>
      <c r="S87" s="65">
        <f>IFERROR(VLOOKUP($C87&amp;"_"&amp;S$7,Data_TYF,VLOOKUP($A$4,Periode,2,FALSE),FALSE),0)</f>
        <v>0</v>
      </c>
      <c r="T87" s="65">
        <f>IFERROR(VLOOKUP($C87&amp;"_"&amp;T$7,Data_TYF,VLOOKUP($A$4,Periode,2,FALSE),FALSE),0)</f>
        <v>0</v>
      </c>
      <c r="U87" s="56">
        <f>V87-S87-T87</f>
        <v>0</v>
      </c>
      <c r="V87" s="65">
        <f>IFERROR(VLOOKUP($C87&amp;"_"&amp;V$7,Data_TYF,VLOOKUP($A$4,Periode,2,FALSE),FALSE),0)</f>
        <v>0</v>
      </c>
      <c r="W87" s="65">
        <f>V87+R87+M87</f>
        <v>0</v>
      </c>
    </row>
    <row r="88" spans="1:23" x14ac:dyDescent="0.25">
      <c r="A88" s="66" t="s">
        <v>114</v>
      </c>
      <c r="B88" s="66" t="s">
        <v>113</v>
      </c>
      <c r="C88" s="67" t="str">
        <f>UPPER($C$84&amp;"_"&amp;$B88)</f>
        <v>FCTYF_THO_TORX</v>
      </c>
      <c r="D88" s="65">
        <f>IFERROR(VLOOKUP($C88&amp;"_"&amp;D$7,Data_TYF,VLOOKUP($A$4,Periode,2,FALSE),FALSE),0)</f>
        <v>0</v>
      </c>
      <c r="E88" s="65">
        <f>IFERROR(VLOOKUP($C88&amp;"_"&amp;E$7,Data_TYF,VLOOKUP($A$4,Periode,2,FALSE),FALSE),0)</f>
        <v>0</v>
      </c>
      <c r="F88" s="65">
        <f>IFERROR(VLOOKUP($C88&amp;"_"&amp;F$7,Data_TYF,VLOOKUP($A$4,Periode,2,FALSE),FALSE),0)</f>
        <v>0</v>
      </c>
      <c r="G88" s="65">
        <f>IFERROR(VLOOKUP($C88&amp;"_"&amp;G$7,Data_TYF,VLOOKUP($A$4,Periode,2,FALSE),FALSE),0)</f>
        <v>0</v>
      </c>
      <c r="H88" s="65">
        <f>IFERROR(VLOOKUP($C88&amp;"_"&amp;H$7,Data_TYF,VLOOKUP($A$4,Periode,2,FALSE),FALSE),0)</f>
        <v>0</v>
      </c>
      <c r="I88" s="65">
        <f>IFERROR(VLOOKUP($C88&amp;"_"&amp;I$7,Data_TYF,VLOOKUP($A$4,Periode,2,FALSE),FALSE),0)</f>
        <v>0</v>
      </c>
      <c r="J88" s="65">
        <f>IFERROR(VLOOKUP($C88&amp;"_"&amp;J$7,Data_TYF,VLOOKUP($A$4,Periode,2,FALSE),FALSE),0)</f>
        <v>0</v>
      </c>
      <c r="K88" s="65">
        <f>IFERROR(VLOOKUP($C88&amp;"_"&amp;K$7,Data_TYF,VLOOKUP($A$4,Periode,2,FALSE),FALSE),0)</f>
        <v>0</v>
      </c>
      <c r="L88" s="65">
        <f>I88+J88+K88</f>
        <v>0</v>
      </c>
      <c r="M88" s="65">
        <f>H88+L88</f>
        <v>0</v>
      </c>
      <c r="N88" s="65">
        <f>IFERROR(VLOOKUP($C88&amp;"_"&amp;N$7,Data_TYF,VLOOKUP($A$4,Periode,2,FALSE),FALSE),0)</f>
        <v>0</v>
      </c>
      <c r="O88" s="65">
        <f>IFERROR(VLOOKUP($C88&amp;"_"&amp;O$7,Data_TYF,VLOOKUP($A$4,Periode,2,FALSE),FALSE),0)</f>
        <v>0</v>
      </c>
      <c r="P88" s="65">
        <f>IFERROR(VLOOKUP($C88&amp;"_"&amp;P$7,Data_TYF,VLOOKUP($A$4,Periode,2,FALSE),FALSE),0)</f>
        <v>0</v>
      </c>
      <c r="Q88" s="56">
        <f>R88-N88-O88-P88</f>
        <v>0</v>
      </c>
      <c r="R88" s="65">
        <f>IFERROR(VLOOKUP($C88&amp;"_"&amp;R$7,Data_TYF,VLOOKUP($A$4,Periode,2,FALSE),FALSE),0)</f>
        <v>0</v>
      </c>
      <c r="S88" s="65">
        <f>IFERROR(VLOOKUP($C88&amp;"_"&amp;S$7,Data_TYF,VLOOKUP($A$4,Periode,2,FALSE),FALSE),0)</f>
        <v>0</v>
      </c>
      <c r="T88" s="65">
        <f>IFERROR(VLOOKUP($C88&amp;"_"&amp;T$7,Data_TYF,VLOOKUP($A$4,Periode,2,FALSE),FALSE),0)</f>
        <v>0</v>
      </c>
      <c r="U88" s="56">
        <f>V88-S88-T88</f>
        <v>0</v>
      </c>
      <c r="V88" s="65">
        <f>IFERROR(VLOOKUP($C88&amp;"_"&amp;V$7,Data_TYF,VLOOKUP($A$4,Periode,2,FALSE),FALSE),0)</f>
        <v>0</v>
      </c>
      <c r="W88" s="65">
        <f>V88+R88+M88</f>
        <v>0</v>
      </c>
    </row>
    <row r="89" spans="1:23" x14ac:dyDescent="0.25">
      <c r="A89" s="66" t="s">
        <v>237</v>
      </c>
      <c r="B89" s="66" t="s">
        <v>238</v>
      </c>
      <c r="C89" s="67" t="str">
        <f>UPPER($C$84&amp;"_"&amp;$B89)</f>
        <v>FCTYF_THO_TOSB</v>
      </c>
      <c r="D89" s="65">
        <f>IFERROR(VLOOKUP($C89&amp;"_"&amp;D$7,Data_TYF,VLOOKUP($A$4,Periode,2,FALSE),FALSE),0)</f>
        <v>0</v>
      </c>
      <c r="E89" s="65">
        <f>IFERROR(VLOOKUP($C89&amp;"_"&amp;E$7,Data_TYF,VLOOKUP($A$4,Periode,2,FALSE),FALSE),0)</f>
        <v>0</v>
      </c>
      <c r="F89" s="65">
        <f>IFERROR(VLOOKUP($C89&amp;"_"&amp;F$7,Data_TYF,VLOOKUP($A$4,Periode,2,FALSE),FALSE),0)</f>
        <v>0</v>
      </c>
      <c r="G89" s="65">
        <f>IFERROR(VLOOKUP($C89&amp;"_"&amp;G$7,Data_TYF,VLOOKUP($A$4,Periode,2,FALSE),FALSE),0)</f>
        <v>0</v>
      </c>
      <c r="H89" s="65">
        <f>IFERROR(VLOOKUP($C89&amp;"_"&amp;H$7,Data_TYF,VLOOKUP($A$4,Periode,2,FALSE),FALSE),0)</f>
        <v>0</v>
      </c>
      <c r="I89" s="65">
        <f>IFERROR(VLOOKUP($C89&amp;"_"&amp;I$7,Data_TYF,VLOOKUP($A$4,Periode,2,FALSE),FALSE),0)</f>
        <v>0</v>
      </c>
      <c r="J89" s="65">
        <f>IFERROR(VLOOKUP($C89&amp;"_"&amp;J$7,Data_TYF,VLOOKUP($A$4,Periode,2,FALSE),FALSE),0)</f>
        <v>0</v>
      </c>
      <c r="K89" s="65">
        <f>IFERROR(VLOOKUP($C89&amp;"_"&amp;K$7,Data_TYF,VLOOKUP($A$4,Periode,2,FALSE),FALSE),0)</f>
        <v>0</v>
      </c>
      <c r="L89" s="65">
        <f>I89+J89+K89</f>
        <v>0</v>
      </c>
      <c r="M89" s="65">
        <f>H89+L89</f>
        <v>0</v>
      </c>
      <c r="N89" s="65">
        <f>IFERROR(VLOOKUP($C89&amp;"_"&amp;N$7,Data_TYF,VLOOKUP($A$4,Periode,2,FALSE),FALSE),0)</f>
        <v>0</v>
      </c>
      <c r="O89" s="65">
        <f>IFERROR(VLOOKUP($C89&amp;"_"&amp;O$7,Data_TYF,VLOOKUP($A$4,Periode,2,FALSE),FALSE),0)</f>
        <v>0</v>
      </c>
      <c r="P89" s="65">
        <f>IFERROR(VLOOKUP($C89&amp;"_"&amp;P$7,Data_TYF,VLOOKUP($A$4,Periode,2,FALSE),FALSE),0)</f>
        <v>0</v>
      </c>
      <c r="Q89" s="56">
        <f>R89-N89-O89-P89</f>
        <v>0</v>
      </c>
      <c r="R89" s="65">
        <f>IFERROR(VLOOKUP($C89&amp;"_"&amp;R$7,Data_TYF,VLOOKUP($A$4,Periode,2,FALSE),FALSE),0)</f>
        <v>0</v>
      </c>
      <c r="S89" s="65">
        <f>IFERROR(VLOOKUP($C89&amp;"_"&amp;S$7,Data_TYF,VLOOKUP($A$4,Periode,2,FALSE),FALSE),0)</f>
        <v>0</v>
      </c>
      <c r="T89" s="65">
        <f>IFERROR(VLOOKUP($C89&amp;"_"&amp;T$7,Data_TYF,VLOOKUP($A$4,Periode,2,FALSE),FALSE),0)</f>
        <v>0</v>
      </c>
      <c r="U89" s="56">
        <f>V89-S89-T89</f>
        <v>0</v>
      </c>
      <c r="V89" s="65">
        <f>IFERROR(VLOOKUP($C89&amp;"_"&amp;V$7,Data_TYF,VLOOKUP($A$4,Periode,2,FALSE),FALSE),0)</f>
        <v>0</v>
      </c>
      <c r="W89" s="65">
        <f>V89+R89+M89</f>
        <v>0</v>
      </c>
    </row>
    <row r="90" spans="1:23" x14ac:dyDescent="0.25">
      <c r="A90" s="599" t="s">
        <v>789</v>
      </c>
      <c r="B90" s="600"/>
      <c r="C90" s="601"/>
      <c r="D90" s="63">
        <f>D8+D12+D14+D28+D34+D46+D51+D54+D56+D60+D66+D68+D78+D84</f>
        <v>81227.795489938944</v>
      </c>
      <c r="E90" s="63">
        <f>E84+E78+E68+E66+E60+E56+E54+E51+E46+E34+E28+E14+E12+E8</f>
        <v>344154.82877663913</v>
      </c>
      <c r="F90" s="63">
        <f>F84+F78+F68+F66+F60+F56+F54+F51+F46+F34+F28+F14+F12+F8</f>
        <v>155124.64678582214</v>
      </c>
      <c r="G90" s="63">
        <f>G84+G78+G68+G66+G60+G56+G54+G51+G46+G34+G28+G14+G12+G8</f>
        <v>12545.209568817661</v>
      </c>
      <c r="H90" s="63">
        <f>H84+H78+H68+H66+H60+H56+H54+H51+H46+H34+H28+H14+H12+H8</f>
        <v>593052.47887252329</v>
      </c>
      <c r="I90" s="63">
        <f>I84+I78+I68+I66+I60+I56+I54+I51+I46+I34+I28+I14+I12+I8</f>
        <v>669.33395441397067</v>
      </c>
      <c r="J90" s="63">
        <f>J84+J78+J68+J66+J60+J56+J54+J51+J46+J34+J28+J14+J12+J8</f>
        <v>0</v>
      </c>
      <c r="K90" s="63">
        <f>K84+K78+K68+K66+K60+K56+K54+K51+K46+K34+K28+K14+K12+K8</f>
        <v>1418.3737893319687</v>
      </c>
      <c r="L90" s="63">
        <f>I90+J90+K90</f>
        <v>2087.7077437459393</v>
      </c>
      <c r="M90" s="63">
        <f>H90+L90</f>
        <v>595140.18661626929</v>
      </c>
      <c r="N90" s="63">
        <f>N84+N78+N68+N66+N60+N56+N54+N51+N46+N34+N28+N14+N12+N8</f>
        <v>67724.889953204227</v>
      </c>
      <c r="O90" s="63">
        <f>O84+O78+O68+O66+O60+O56+O54+O51+O46+O34+O28+O14+O12+O8</f>
        <v>93618.061408970345</v>
      </c>
      <c r="P90" s="63">
        <f>P84+P78+P68+P66+P60+P56+P54+P51+P46+P34+P28+P14+P12+P8</f>
        <v>2845.1275865809907</v>
      </c>
      <c r="Q90" s="64">
        <f>R90-N90-O90-P90</f>
        <v>-2.359348854952259E-6</v>
      </c>
      <c r="R90" s="63">
        <f>R84+R78+R68+R66+R60+R56+R54+R51+R46+R34+R28+R14+R12+R8</f>
        <v>164188.07894639621</v>
      </c>
      <c r="S90" s="63">
        <f>S84+S78+S68+S66+S60+S56+S54+S51+S46+S34+S28+S14+S12+S8</f>
        <v>231.75502145105929</v>
      </c>
      <c r="T90" s="63">
        <f>T84+T78+T68+T66+T60+T56+T54+T51+T46+T34+T28+T14+T12+T8</f>
        <v>0</v>
      </c>
      <c r="U90" s="64">
        <f>V90-S90-T90</f>
        <v>0</v>
      </c>
      <c r="V90" s="63">
        <f>V84+V78+V68+V66+V60+V56+V54+V51+V46+V34+V28+V14+V12+V8</f>
        <v>231.75502145105929</v>
      </c>
      <c r="W90" s="63">
        <f>W84+W78+W68+W66+W60+W56+W54+W51+W46+W34+W28+W14+W12+W8</f>
        <v>759560.02058411646</v>
      </c>
    </row>
    <row r="91" spans="1:23" x14ac:dyDescent="0.25">
      <c r="A91" s="599" t="s">
        <v>790</v>
      </c>
      <c r="B91" s="600"/>
      <c r="C91" s="601"/>
      <c r="D91" s="63">
        <f>SUM(D8:D89)-D90</f>
        <v>81227.795489938915</v>
      </c>
      <c r="E91" s="63">
        <f>SUM(E8:E89)-E90</f>
        <v>344154.8287766389</v>
      </c>
      <c r="F91" s="63">
        <f>SUM(F8:F89)-F90</f>
        <v>155124.6467858222</v>
      </c>
      <c r="G91" s="63">
        <f>SUM(G8:G89)-G90</f>
        <v>12545.209568817658</v>
      </c>
      <c r="H91" s="63">
        <f>SUM(H8:H89)-H90</f>
        <v>593052.47887252353</v>
      </c>
      <c r="I91" s="63">
        <f>SUM(I8:I89)-I90</f>
        <v>669.3339544139709</v>
      </c>
      <c r="J91" s="63">
        <f>SUM(J8:J89)-J90</f>
        <v>0</v>
      </c>
      <c r="K91" s="63">
        <f>SUM(K8:K89)-K90</f>
        <v>1418.3737893319692</v>
      </c>
      <c r="L91" s="63">
        <f>I91+J91+K91</f>
        <v>2087.7077437459402</v>
      </c>
      <c r="M91" s="63">
        <f>H91+L91</f>
        <v>595140.18661626952</v>
      </c>
      <c r="N91" s="63">
        <f>SUM(N8:N89)-N90</f>
        <v>67724.889953204227</v>
      </c>
      <c r="O91" s="63">
        <f>SUM(O8:O89)-O90</f>
        <v>93618.061408970403</v>
      </c>
      <c r="P91" s="63">
        <f>SUM(P8:P89)-P90</f>
        <v>2845.1275865809916</v>
      </c>
      <c r="Q91" s="64">
        <f>R91-N91-O91-P91</f>
        <v>-2.3592915567860473E-6</v>
      </c>
      <c r="R91" s="63">
        <f>SUM(R8:R89)-R90</f>
        <v>164188.07894639633</v>
      </c>
      <c r="S91" s="63">
        <f>SUM(S8:S89)-S90</f>
        <v>231.75502145105929</v>
      </c>
      <c r="T91" s="63">
        <f>SUM(T8:T89)-T90</f>
        <v>0</v>
      </c>
      <c r="U91" s="64">
        <f>V91-S91-T91</f>
        <v>0</v>
      </c>
      <c r="V91" s="63">
        <f>SUM(V8:V89)-V90</f>
        <v>231.75502145105929</v>
      </c>
      <c r="W91" s="63">
        <f>SUM(W8:W89)-W90</f>
        <v>759560.02058411692</v>
      </c>
    </row>
    <row r="92" spans="1:23" x14ac:dyDescent="0.25">
      <c r="A92" s="92" t="s">
        <v>1130</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08451.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zoomScaleNormal="100" zoomScaleSheetLayoutView="70" workbookViewId="0">
      <selection activeCell="N4" sqref="N4"/>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08451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08451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62191.18713276372</v>
      </c>
      <c r="F11" s="60">
        <f>SUM(F12:F15)</f>
        <v>240417.04199347729</v>
      </c>
      <c r="G11" s="60">
        <f>SUM(G12:G15)</f>
        <v>116086.55093999271</v>
      </c>
      <c r="H11" s="60">
        <f>SUM(H12:H15)</f>
        <v>8115.0432846342273</v>
      </c>
      <c r="I11" s="60">
        <f>E11+F11+G11+H11</f>
        <v>426809.82335086796</v>
      </c>
      <c r="J11" s="60">
        <f>SUM(J12:J15)</f>
        <v>487.56524391860376</v>
      </c>
      <c r="K11" s="60">
        <f>SUM(K12:K15)</f>
        <v>0</v>
      </c>
      <c r="L11" s="60">
        <f>SUM(L12:L15)</f>
        <v>1089.5747371560651</v>
      </c>
      <c r="M11" s="60">
        <f>SUM(M12:M15)</f>
        <v>1577.1399810746689</v>
      </c>
      <c r="N11" s="60">
        <f>SUM(N12:N15)</f>
        <v>428386.96333194268</v>
      </c>
      <c r="O11" s="60">
        <f>SUM(O12:O15)</f>
        <v>53275.820712891364</v>
      </c>
      <c r="P11" s="60">
        <f>SUM(P12:P15)</f>
        <v>71824.438455620708</v>
      </c>
      <c r="Q11" s="60">
        <f>SUM(Q12:Q15)</f>
        <v>2262.9586657154859</v>
      </c>
      <c r="R11" s="60">
        <f>SUM(R12:R15)</f>
        <v>7.8065295539886392E-5</v>
      </c>
      <c r="S11" s="60">
        <f>SUM(S12:S15)</f>
        <v>127363.21791229285</v>
      </c>
      <c r="T11" s="60">
        <f>SUM(T12:T15)</f>
        <v>195.53523684968079</v>
      </c>
      <c r="U11" s="60">
        <f>SUM(U12:U15)</f>
        <v>0</v>
      </c>
      <c r="V11" s="60">
        <f>SUM(V12:V15)</f>
        <v>0</v>
      </c>
      <c r="W11" s="60">
        <f>SUM(W12:W15)</f>
        <v>195.53523684968079</v>
      </c>
      <c r="X11" s="60">
        <f>SUM(X12:X15)</f>
        <v>555945.71648108517</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1231.2931390042841</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8958.9646719732918</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3829.245167878928</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375.30904959485326</v>
      </c>
      <c r="I12" s="56">
        <f>E12+F12+G12+H12</f>
        <v>14394.812028451355</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13.774660162667937</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13.955767776624542</v>
      </c>
      <c r="M12" s="158">
        <f>J12+K12+L12</f>
        <v>27.730427939292479</v>
      </c>
      <c r="N12" s="56">
        <f>M12+I12</f>
        <v>14422.542456390647</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827.29041248427154</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2228.0308119438337</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28.219119487924289</v>
      </c>
      <c r="R12" s="65">
        <f>S12-O12-P12-Q12</f>
        <v>1.8117638248327239E-5</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3083.5403620336679</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3.1758859839103337</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3.1758859839103337</v>
      </c>
      <c r="X12" s="56">
        <f>N12+S12+W12</f>
        <v>17509.258704408225</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29423.0591255322</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150345.43839626969</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78643.179340570554</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6300.1465970582758</v>
      </c>
      <c r="I13" s="56">
        <f>E13+F13+G13+H13</f>
        <v>264711.82345943071</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278.19885568611409</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450.7928702424332</v>
      </c>
      <c r="M13" s="158">
        <f>J13+K13+L13</f>
        <v>728.99172592854734</v>
      </c>
      <c r="N13" s="56">
        <f>M13+I13</f>
        <v>265440.81518535927</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21140.164496337762</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41271.781369262542</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758.48868077057341</v>
      </c>
      <c r="R13" s="65">
        <f>S13-O13-P13-Q13</f>
        <v>7.002523125265725E-5</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63170.434616396109</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57.340191072469899</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0</v>
      </c>
      <c r="V13" s="56">
        <f>W13-T13-U13</f>
        <v>0</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57.340191072469899</v>
      </c>
      <c r="X13" s="56">
        <f>N13+S13+W13</f>
        <v>328668.58999282785</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E14+F14+G14+H14</f>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31536.834868227241</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81112.638925234322</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33614.126431543235</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1439.5876379810979</v>
      </c>
      <c r="I15" s="56">
        <f>E15+F15+G15+H15</f>
        <v>147703.18786298591</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195.59172806982176</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624.82609913700742</v>
      </c>
      <c r="M15" s="158">
        <f>J15+K15+L15</f>
        <v>820.4178272068292</v>
      </c>
      <c r="N15" s="56">
        <f>M15+I15</f>
        <v>148523.60569019275</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31308.36580406933</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28324.626274414331</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1476.2508654569881</v>
      </c>
      <c r="R15" s="65">
        <f>S15-O15-P15-Q15</f>
        <v>-1.0077573961098096E-5</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61109.242933863075</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135.01915979330056</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135.01915979330056</v>
      </c>
      <c r="X15" s="56">
        <f>N15+S15+W15</f>
        <v>209767.86778384913</v>
      </c>
      <c r="Y15" s="52"/>
    </row>
    <row r="16" spans="1:25" x14ac:dyDescent="0.25">
      <c r="A16" s="30" t="s">
        <v>464</v>
      </c>
      <c r="B16" s="30" t="s">
        <v>794</v>
      </c>
      <c r="C16" s="30"/>
      <c r="D16" s="30"/>
      <c r="E16" s="60">
        <f>SUM(E17:E21)</f>
        <v>2429.3043811741236</v>
      </c>
      <c r="F16" s="60">
        <f>SUM(F17:F21)</f>
        <v>12832.504495332198</v>
      </c>
      <c r="G16" s="60">
        <f>SUM(G17:G21)</f>
        <v>4379.3583212062913</v>
      </c>
      <c r="H16" s="60">
        <f>SUM(H17:H21)</f>
        <v>553.00846388402579</v>
      </c>
      <c r="I16" s="60">
        <f>E16+F16+G16+H16</f>
        <v>20194.175661596641</v>
      </c>
      <c r="J16" s="60">
        <f>SUM(J17:J21)</f>
        <v>22.805547292920959</v>
      </c>
      <c r="K16" s="60">
        <f>SUM(K17:K21)</f>
        <v>0</v>
      </c>
      <c r="L16" s="60">
        <f>SUM(L17:L21)</f>
        <v>33.267116664763407</v>
      </c>
      <c r="M16" s="60">
        <f>SUM(M17:M21)</f>
        <v>56.07266395768437</v>
      </c>
      <c r="N16" s="60">
        <f>SUM(N17:N21)</f>
        <v>20250.248325554327</v>
      </c>
      <c r="O16" s="60">
        <f>SUM(O17:O21)</f>
        <v>1784.4926565957544</v>
      </c>
      <c r="P16" s="60">
        <f>SUM(P17:P21)</f>
        <v>2149.6718852370295</v>
      </c>
      <c r="Q16" s="60">
        <f>SUM(Q17:Q21)</f>
        <v>74.4211445845485</v>
      </c>
      <c r="R16" s="60">
        <f>SUM(R17:R21)</f>
        <v>-1.7721404191206602E-5</v>
      </c>
      <c r="S16" s="60">
        <f>SUM(S17:S21)</f>
        <v>4008.5856686959282</v>
      </c>
      <c r="T16" s="60">
        <f>SUM(T17:T21)</f>
        <v>2.0754989727496049</v>
      </c>
      <c r="U16" s="60">
        <f>SUM(U17:U21)</f>
        <v>0</v>
      </c>
      <c r="V16" s="60">
        <f>SUM(V17:V21)</f>
        <v>0</v>
      </c>
      <c r="W16" s="60">
        <f>SUM(W17:W21)</f>
        <v>2.0754989727496049</v>
      </c>
      <c r="X16" s="60">
        <f>SUM(X17:X21)</f>
        <v>24260.909493223004</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E17+F17+G17+H17</f>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2429.3043811741236</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12832.504495332198</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4379.3583212062913</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553.00846388402579</v>
      </c>
      <c r="I18" s="56">
        <f>E18+F18+G18+H18</f>
        <v>20194.175661596641</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22.805547292920959</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33.267116664763407</v>
      </c>
      <c r="M18" s="158">
        <f>J18+K18+L18</f>
        <v>56.07266395768437</v>
      </c>
      <c r="N18" s="56">
        <f>M18+I18</f>
        <v>20250.248325554327</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1784.4926565957544</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2149.6718852370295</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74.4211445845485</v>
      </c>
      <c r="R18" s="65">
        <f>S18-O18-P18-Q18</f>
        <v>-1.7721404191206602E-5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4008.5856686959282</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2.0754989727496049</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2.0754989727496049</v>
      </c>
      <c r="X18" s="56">
        <f>N18+S18+W18</f>
        <v>24260.909493223004</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E19+F19+G19+H19</f>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E20+F20+G20+H20</f>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E21+F21+G21+H21</f>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5302.4369303712565</v>
      </c>
      <c r="F22" s="60">
        <f>F23</f>
        <v>19963.163869009037</v>
      </c>
      <c r="G22" s="60">
        <f>G23</f>
        <v>4819.4948037858439</v>
      </c>
      <c r="H22" s="60">
        <f>H23</f>
        <v>935.63166086815806</v>
      </c>
      <c r="I22" s="60">
        <f>E22+F22+G22+H22</f>
        <v>31020.727264034296</v>
      </c>
      <c r="J22" s="60">
        <f>J23</f>
        <v>39.786891535961374</v>
      </c>
      <c r="K22" s="60">
        <f>K23</f>
        <v>0</v>
      </c>
      <c r="L22" s="60">
        <f>L23</f>
        <v>96.412942835758187</v>
      </c>
      <c r="M22" s="60">
        <f>M23</f>
        <v>136.19983437171956</v>
      </c>
      <c r="N22" s="60">
        <f>N23</f>
        <v>31156.927098406017</v>
      </c>
      <c r="O22" s="60">
        <f>O23</f>
        <v>4346.9760261225274</v>
      </c>
      <c r="P22" s="60">
        <f>P23</f>
        <v>7291.057507083774</v>
      </c>
      <c r="Q22" s="60">
        <f>Q23</f>
        <v>169.91671795049581</v>
      </c>
      <c r="R22" s="60">
        <f>R23</f>
        <v>-6.4149804643420794E-5</v>
      </c>
      <c r="S22" s="60">
        <f>S23</f>
        <v>11807.950187006993</v>
      </c>
      <c r="T22" s="60">
        <f>T23</f>
        <v>11.465499680256295</v>
      </c>
      <c r="U22" s="60">
        <f>U23</f>
        <v>0</v>
      </c>
      <c r="V22" s="60">
        <f>V23</f>
        <v>0</v>
      </c>
      <c r="W22" s="60">
        <f>W23</f>
        <v>11.465499680256295</v>
      </c>
      <c r="X22" s="60">
        <f>X23</f>
        <v>42976.342785093264</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5302.4369303712565</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19963.163869009037</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4819.4948037858439</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935.63166086815806</v>
      </c>
      <c r="I23" s="56">
        <f>E23+F23+G23+H23</f>
        <v>31020.727264034296</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39.786891535961374</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96.412942835758187</v>
      </c>
      <c r="M23" s="158">
        <f>J23+K23+L23</f>
        <v>136.19983437171956</v>
      </c>
      <c r="N23" s="56">
        <f>M23+I23</f>
        <v>31156.927098406017</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4346.9760261225274</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7291.057507083774</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169.91671795049581</v>
      </c>
      <c r="R23" s="65">
        <f>S23-O23-P23-Q23</f>
        <v>-6.4149804643420794E-5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11807.950187006993</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11.465499680256295</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0</v>
      </c>
      <c r="V23" s="56">
        <f>W23-T23-U23</f>
        <v>0</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11.465499680256295</v>
      </c>
      <c r="X23" s="56">
        <f>N23+S23+W23</f>
        <v>42976.342785093264</v>
      </c>
      <c r="Y23" s="28"/>
    </row>
    <row r="24" spans="1:25" x14ac:dyDescent="0.25">
      <c r="A24" s="30" t="s">
        <v>462</v>
      </c>
      <c r="B24" s="30" t="s">
        <v>140</v>
      </c>
      <c r="C24" s="30"/>
      <c r="D24" s="30"/>
      <c r="E24" s="60">
        <f>E25</f>
        <v>7425.0971796622734</v>
      </c>
      <c r="F24" s="60">
        <f>F25</f>
        <v>57886.420257386679</v>
      </c>
      <c r="G24" s="60">
        <f>G25</f>
        <v>24509.608559408363</v>
      </c>
      <c r="H24" s="60">
        <f>H25</f>
        <v>2513.2993258506181</v>
      </c>
      <c r="I24" s="60">
        <f>E24+F24+G24+H24</f>
        <v>92334.425322307943</v>
      </c>
      <c r="J24" s="60">
        <f>J25</f>
        <v>96.512568729419371</v>
      </c>
      <c r="K24" s="60">
        <f>K25</f>
        <v>0</v>
      </c>
      <c r="L24" s="60">
        <f>L25</f>
        <v>125.20830493986254</v>
      </c>
      <c r="M24" s="60">
        <f>M25</f>
        <v>221.7208736692819</v>
      </c>
      <c r="N24" s="60">
        <f>N25</f>
        <v>92556.146195977228</v>
      </c>
      <c r="O24" s="60">
        <f>O25</f>
        <v>4781.4103276730866</v>
      </c>
      <c r="P24" s="60">
        <f>P25</f>
        <v>8656.0800539379907</v>
      </c>
      <c r="Q24" s="60">
        <f>Q25</f>
        <v>169.2364330471666</v>
      </c>
      <c r="R24" s="60">
        <f>R25</f>
        <v>1.1071095400438935E-6</v>
      </c>
      <c r="S24" s="60">
        <f>S25</f>
        <v>13606.726815765353</v>
      </c>
      <c r="T24" s="60">
        <f>T25</f>
        <v>7.284749339367619</v>
      </c>
      <c r="U24" s="60">
        <f>U25</f>
        <v>0</v>
      </c>
      <c r="V24" s="60">
        <f>V25</f>
        <v>0</v>
      </c>
      <c r="W24" s="60">
        <f>W25</f>
        <v>7.284749339367619</v>
      </c>
      <c r="X24" s="60">
        <f>X25</f>
        <v>106170.15776108194</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7425.0971796622734</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57886.420257386679</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24509.608559408363</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2513.2993258506181</v>
      </c>
      <c r="I25" s="56">
        <f>E25+F25+G25+H25</f>
        <v>92334.425322307943</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96.512568729419371</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125.20830493986254</v>
      </c>
      <c r="M25" s="158">
        <f>J25+K25+L25</f>
        <v>221.7208736692819</v>
      </c>
      <c r="N25" s="56">
        <f>M25+I25</f>
        <v>92556.146195977228</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4781.4103276730866</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8656.0800539379907</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169.2364330471666</v>
      </c>
      <c r="R25" s="65">
        <f>S25-O25-P25-Q25</f>
        <v>1.1071095400438935E-6</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13606.726815765353</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7.284749339367619</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0</v>
      </c>
      <c r="V25" s="56">
        <f>W25-T25-U25</f>
        <v>0</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7.284749339367619</v>
      </c>
      <c r="X25" s="56">
        <f>N25+S25+W25</f>
        <v>106170.15776108194</v>
      </c>
    </row>
    <row r="26" spans="1:25" x14ac:dyDescent="0.25">
      <c r="A26" s="30" t="s">
        <v>456</v>
      </c>
      <c r="B26" s="30" t="s">
        <v>455</v>
      </c>
      <c r="C26" s="30"/>
      <c r="D26" s="30"/>
      <c r="E26" s="60">
        <f>E27</f>
        <v>2470.1975721663975</v>
      </c>
      <c r="F26" s="60">
        <f>F27</f>
        <v>10466.003876698756</v>
      </c>
      <c r="G26" s="60">
        <f>G27</f>
        <v>4717.4556881944445</v>
      </c>
      <c r="H26" s="60">
        <f>H27</f>
        <v>381.50913775630403</v>
      </c>
      <c r="I26" s="60">
        <f>E26+F26+G26+H26</f>
        <v>18035.166274815903</v>
      </c>
      <c r="J26" s="60">
        <f>J27</f>
        <v>20.354942531546531</v>
      </c>
      <c r="K26" s="60">
        <f>K27</f>
        <v>0</v>
      </c>
      <c r="L26" s="60">
        <f>L27</f>
        <v>43.133800070522028</v>
      </c>
      <c r="M26" s="60">
        <f>M27</f>
        <v>63.488742602068555</v>
      </c>
      <c r="N26" s="60">
        <f>N27</f>
        <v>18098.655017417972</v>
      </c>
      <c r="O26" s="60">
        <f>O27</f>
        <v>2059.5641889402614</v>
      </c>
      <c r="P26" s="60">
        <f>P27</f>
        <v>2846.9947584876518</v>
      </c>
      <c r="Q26" s="60">
        <f>Q27</f>
        <v>86.522442403924344</v>
      </c>
      <c r="R26" s="60">
        <f>R27</f>
        <v>-7.1755550834495807E-8</v>
      </c>
      <c r="S26" s="60">
        <f>S27</f>
        <v>4993.0813897600819</v>
      </c>
      <c r="T26" s="60">
        <f>T27</f>
        <v>7.0478422795148461</v>
      </c>
      <c r="U26" s="60">
        <f>U27</f>
        <v>0</v>
      </c>
      <c r="V26" s="60">
        <f>V27</f>
        <v>0</v>
      </c>
      <c r="W26" s="60">
        <f>W27</f>
        <v>7.0478422795148461</v>
      </c>
      <c r="X26" s="60">
        <f>X27</f>
        <v>23098.784249457567</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2470.1975721663975</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10466.003876698756</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4717.4556881944445</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381.50913775630403</v>
      </c>
      <c r="I27" s="56">
        <f>(E27+F27+G27+H27)</f>
        <v>18035.166274815903</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20.354942531546531</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43.133800070522028</v>
      </c>
      <c r="M27" s="56">
        <f>(J27+K27+L27)</f>
        <v>63.488742602068555</v>
      </c>
      <c r="N27" s="56">
        <f>(M27+I27)</f>
        <v>18098.655017417972</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2059.5641889402614</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2846.9947584876518</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86.522442403924344</v>
      </c>
      <c r="R27" s="65">
        <f>(S27-O27-P27-Q27)</f>
        <v>-7.1755550834495807E-8</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4993.0813897600819</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7.0478422795148461</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0</v>
      </c>
      <c r="V27" s="56">
        <f>(W27-T27-U27)</f>
        <v>0</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7.0478422795148461</v>
      </c>
      <c r="X27" s="56">
        <f>(N27+S27+W27)</f>
        <v>23098.784249457567</v>
      </c>
    </row>
    <row r="28" spans="1:25" x14ac:dyDescent="0.25">
      <c r="A28" s="30" t="s">
        <v>468</v>
      </c>
      <c r="B28" s="30" t="s">
        <v>796</v>
      </c>
      <c r="C28" s="30"/>
      <c r="D28" s="30"/>
      <c r="E28" s="60">
        <f>SUM(E29:E40)</f>
        <v>0</v>
      </c>
      <c r="F28" s="60">
        <f>SUM(F29:F40)</f>
        <v>0</v>
      </c>
      <c r="G28" s="60">
        <f>SUM(G29:G40)</f>
        <v>0</v>
      </c>
      <c r="H28" s="60">
        <f>SUM(H29:H40)</f>
        <v>0</v>
      </c>
      <c r="I28" s="60">
        <f>E28+F28+G28+H28</f>
        <v>0</v>
      </c>
      <c r="J28" s="60">
        <f>SUM(J29:J40)</f>
        <v>0</v>
      </c>
      <c r="K28" s="60">
        <f>SUM(K29:K40)</f>
        <v>0</v>
      </c>
      <c r="L28" s="60">
        <f>SUM(L29:L40)</f>
        <v>0</v>
      </c>
      <c r="M28" s="60">
        <f>SUM(M29:M40)</f>
        <v>0</v>
      </c>
      <c r="N28" s="60">
        <f>SUM(N29:N40)</f>
        <v>0</v>
      </c>
      <c r="O28" s="60">
        <f>SUM(O29:O40)</f>
        <v>0</v>
      </c>
      <c r="P28" s="60">
        <f>SUM(P29:P40)</f>
        <v>0</v>
      </c>
      <c r="Q28" s="60">
        <f>SUM(Q29:Q40)</f>
        <v>0</v>
      </c>
      <c r="R28" s="60">
        <f>SUM(R29:R40)</f>
        <v>0</v>
      </c>
      <c r="S28" s="60">
        <f>SUM(S29:S40)</f>
        <v>0</v>
      </c>
      <c r="T28" s="60">
        <f>SUM(T29:T40)</f>
        <v>0</v>
      </c>
      <c r="U28" s="60">
        <f>SUM(U29:U40)</f>
        <v>0</v>
      </c>
      <c r="V28" s="60">
        <f>SUM(V29:V40)</f>
        <v>0</v>
      </c>
      <c r="W28" s="60">
        <f>SUM(W29:W40)</f>
        <v>0</v>
      </c>
      <c r="X28" s="60">
        <f>SUM(X29:X40)</f>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E29+F29+G29+H29</f>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J29+K29+L29</f>
        <v>0</v>
      </c>
      <c r="N29" s="56">
        <f>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E30+F30+G30+H30</f>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J30+K30+L30</f>
        <v>0</v>
      </c>
      <c r="N30" s="56">
        <f>M30+I30</f>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S30-O30-P30-Q30</f>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W30-T30-U30</f>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N30+S30+W30</f>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E31+F31+G31+H31</f>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J31+K31+L31</f>
        <v>0</v>
      </c>
      <c r="N31" s="56">
        <f>M31+I31</f>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S31-O31-P31-Q31</f>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W31-T31-U31</f>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N31+S31+W31</f>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E32+F32+G32+H32</f>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J32+K32+L32</f>
        <v>0</v>
      </c>
      <c r="N32" s="56">
        <f>M32+I32</f>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S32-O32-P32-Q32</f>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W32-T32-U32</f>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N32+S32+W32</f>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E33+F33+G33+H33</f>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J33+K33+L33</f>
        <v>0</v>
      </c>
      <c r="N33" s="56">
        <f>M33+I33</f>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S33-O33-P33-Q33</f>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W33-T33-U33</f>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N33+S33+W33</f>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E34+F34+G34+H34</f>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J34+K34+L34</f>
        <v>0</v>
      </c>
      <c r="N34" s="56">
        <f>M34+I34</f>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S34-O34-P34-Q34</f>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W34-T34-U34</f>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N34+S34+W34</f>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E35+F35+G35+H35</f>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J35+K35+L35</f>
        <v>0</v>
      </c>
      <c r="N35" s="56">
        <f>M35+I35</f>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S35-O35-P35-Q35</f>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W35-T35-U35</f>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N35+S35+W35</f>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E36+F36+G36+H36</f>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J36+K36+L36</f>
        <v>0</v>
      </c>
      <c r="N36" s="56">
        <f>M36+I36</f>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S36-O36-P36-Q36</f>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W36-T36-U36</f>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N36+S36+W36</f>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E37+F37+G37+H37</f>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J37+K37+L37</f>
        <v>0</v>
      </c>
      <c r="N37" s="56">
        <f>M37+I37</f>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S37-O37-P37-Q37</f>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W37-T37-U37</f>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N37+S37+W37</f>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E38+F38+G38+H38</f>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J38+K38+L38</f>
        <v>0</v>
      </c>
      <c r="N38" s="56">
        <f>M38+I38</f>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S38-O38-P38-Q38</f>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W38-T38-U38</f>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N38+S38+W38</f>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E39+F39+G39+H39</f>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J39+K39+L39</f>
        <v>0</v>
      </c>
      <c r="N39" s="56">
        <f>M39+I39</f>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S39-O39-P39-Q39</f>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W39-T39-U39</f>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N39+S39+W39</f>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E40+F40+G40+H40</f>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J40+K40+L40</f>
        <v>0</v>
      </c>
      <c r="N40" s="56">
        <f>M40+I40</f>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S40-O40-P40-Q40</f>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W40-T40-U40</f>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N40+S40+W40</f>
        <v>0</v>
      </c>
    </row>
    <row r="41" spans="1:24" x14ac:dyDescent="0.25">
      <c r="A41" s="30" t="s">
        <v>466</v>
      </c>
      <c r="B41" s="30" t="s">
        <v>797</v>
      </c>
      <c r="C41" s="30"/>
      <c r="D41" s="30"/>
      <c r="E41" s="60">
        <f>E42</f>
        <v>1409.5722938011534</v>
      </c>
      <c r="F41" s="60">
        <f>F42</f>
        <v>2589.6942847351106</v>
      </c>
      <c r="G41" s="60">
        <f>G42</f>
        <v>612.17847323450906</v>
      </c>
      <c r="H41" s="60">
        <f>H42</f>
        <v>46.717695824327024</v>
      </c>
      <c r="I41" s="60">
        <f>E41+F41+G41+H41</f>
        <v>4658.1627475951009</v>
      </c>
      <c r="J41" s="60">
        <f>J42</f>
        <v>2.3087604055188917</v>
      </c>
      <c r="K41" s="60">
        <f>K42</f>
        <v>0</v>
      </c>
      <c r="L41" s="60">
        <f>L42</f>
        <v>30.776887664997687</v>
      </c>
      <c r="M41" s="60">
        <f>M42</f>
        <v>33.085648070516577</v>
      </c>
      <c r="N41" s="60">
        <f>N42</f>
        <v>4691.2483956656179</v>
      </c>
      <c r="O41" s="60">
        <f>O42</f>
        <v>1476.6260409812289</v>
      </c>
      <c r="P41" s="60">
        <f>P42</f>
        <v>849.81874860326604</v>
      </c>
      <c r="Q41" s="60">
        <f>Q42</f>
        <v>82.072182879369805</v>
      </c>
      <c r="R41" s="60">
        <f>R42</f>
        <v>4.1114223847671383E-7</v>
      </c>
      <c r="S41" s="60">
        <f>S42</f>
        <v>2408.516972875007</v>
      </c>
      <c r="T41" s="60">
        <f>T42</f>
        <v>8.3461943294901282</v>
      </c>
      <c r="U41" s="60">
        <f>U42</f>
        <v>0</v>
      </c>
      <c r="V41" s="60">
        <f>V42</f>
        <v>0</v>
      </c>
      <c r="W41" s="60">
        <f>W42</f>
        <v>8.3461943294901282</v>
      </c>
      <c r="X41" s="60">
        <f>X42</f>
        <v>7108.1115628701154</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1409.5722938011534</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2589.6942847351106</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612.17847323450906</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46.717695824327024</v>
      </c>
      <c r="I42" s="56">
        <f>E42+F42+G42+H42</f>
        <v>4658.1627475951009</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2.3087604055188917</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30.776887664997687</v>
      </c>
      <c r="M42" s="158">
        <f>J42+K42+L42</f>
        <v>33.085648070516577</v>
      </c>
      <c r="N42" s="56">
        <f>M42+I42</f>
        <v>4691.2483956656179</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1476.6260409812289</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849.81874860326604</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82.072182879369805</v>
      </c>
      <c r="R42" s="65">
        <f>S42-O42-P42-Q42</f>
        <v>4.1114223847671383E-7</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2408.516972875007</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8.3461943294901282</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v>
      </c>
      <c r="V42" s="56">
        <f>W42-T42-U42</f>
        <v>0</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8.3461943294901282</v>
      </c>
      <c r="X42" s="56">
        <f>N42+S42+W42</f>
        <v>7108.1115628701154</v>
      </c>
    </row>
    <row r="43" spans="1:24" x14ac:dyDescent="0.25">
      <c r="A43" s="159"/>
      <c r="B43" s="160"/>
      <c r="C43" s="160"/>
      <c r="D43" s="160" t="s">
        <v>23</v>
      </c>
      <c r="E43" s="159">
        <f>E41+E28+E26+E24+E22+E16+E11</f>
        <v>81227.79548993893</v>
      </c>
      <c r="F43" s="159">
        <f>F41+F28+F26+F24+F22+F16+F11</f>
        <v>344154.82877663907</v>
      </c>
      <c r="G43" s="159">
        <f>G41+G28+G26+G24+G22+G16+G11</f>
        <v>155124.64678582217</v>
      </c>
      <c r="H43" s="159">
        <f>H41+H28+H26+H24+H22+H16+H11</f>
        <v>12545.20956881766</v>
      </c>
      <c r="I43" s="159">
        <f>I41+I28+I26+I24+I22+I16+I11</f>
        <v>593052.48062121787</v>
      </c>
      <c r="J43" s="159">
        <f>J41+J28+J26+J24+J22+J16+J11</f>
        <v>669.3339544139709</v>
      </c>
      <c r="K43" s="159">
        <f>K41+K28+K26+K24+K22+K16+K11</f>
        <v>0</v>
      </c>
      <c r="L43" s="159">
        <f>L41+L28+L26+L24+L22+L16+L11</f>
        <v>1418.373789331969</v>
      </c>
      <c r="M43" s="159">
        <f>M41+M28+M26+M24+M22+M16+M11</f>
        <v>2087.7077437459398</v>
      </c>
      <c r="N43" s="159">
        <f>N41+N28+N26+N24+N22+N16+N11</f>
        <v>595140.18836496386</v>
      </c>
      <c r="O43" s="159">
        <f>O41+O28+O26+O24+O22+O16+O11</f>
        <v>67724.889953204227</v>
      </c>
      <c r="P43" s="159">
        <f>P41+P28+P26+P24+P22+P16+P11</f>
        <v>93618.061408970418</v>
      </c>
      <c r="Q43" s="159">
        <f>Q41+Q28+Q26+Q24+Q22+Q16+Q11</f>
        <v>2845.1275865809912</v>
      </c>
      <c r="R43" s="159">
        <f>R41+R28+R26+R24+R22+R16+R11</f>
        <v>-2.359417067054892E-6</v>
      </c>
      <c r="S43" s="159">
        <f>S41+S28+S26+S24+S22+S16+S11</f>
        <v>164188.07894639621</v>
      </c>
      <c r="T43" s="159">
        <f>T41+T28+T26+T24+T22+T16+T11</f>
        <v>231.75502145105929</v>
      </c>
      <c r="U43" s="159">
        <f>U41+U28+U26+U24+U22+U16+U11</f>
        <v>0</v>
      </c>
      <c r="V43" s="159">
        <f>V41+V28+V26+V24+V22+V16+V11</f>
        <v>0</v>
      </c>
      <c r="W43" s="159">
        <f>W41+W28+W26+W24+W22+W16+W11</f>
        <v>231.75502145105929</v>
      </c>
      <c r="X43" s="159">
        <f>N43+S43+W43</f>
        <v>759560.02233281115</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81227.795489939075</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344154.82877663907</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155124.64678582226</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12545.209568817665</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593052.47887252329</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669.33395441397056</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1418.373789331969</v>
      </c>
      <c r="M44" s="492">
        <f>J44+K44+L44</f>
        <v>2087.7077437459393</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595140.18792551383</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67724.889953204329</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93618.061408970432</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2845.1275865809885</v>
      </c>
      <c r="R44" s="492">
        <f>S44-O44-P44-Q44</f>
        <v>-2.3595357561134733E-6</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164188.07894639621</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231.75502145105924</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0</v>
      </c>
      <c r="V44" s="492">
        <f>W44-T44-U44</f>
        <v>0</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231.75502145105924</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759560.02136678563</v>
      </c>
    </row>
    <row r="45" spans="1:24" x14ac:dyDescent="0.25">
      <c r="A45" s="609"/>
      <c r="B45" s="609"/>
      <c r="C45" s="609"/>
      <c r="D45" s="609"/>
      <c r="E45" s="609"/>
      <c r="F45" s="609"/>
      <c r="G45" s="609"/>
      <c r="H45" s="609"/>
      <c r="I45" s="609"/>
      <c r="J45" s="609"/>
      <c r="K45" s="609"/>
    </row>
    <row r="46" spans="1:24" ht="228.75" customHeight="1" x14ac:dyDescent="0.25">
      <c r="A46" s="602" t="s">
        <v>1111</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L19" sqref="L19"/>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08451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08451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SUM(E40:E43)</f>
        <v>555048.95376484923</v>
      </c>
      <c r="F39" s="378">
        <f>SUM(F40:F43)</f>
        <v>534487.60516833619</v>
      </c>
      <c r="G39" s="378">
        <f>SUM(G40:G43)</f>
        <v>536452.79193270626</v>
      </c>
      <c r="H39" s="378">
        <f>SUM(H40:H43)</f>
        <v>584508.58245712076</v>
      </c>
      <c r="I39" s="378">
        <f>SUM(I40:I43)</f>
        <v>569230.64550101478</v>
      </c>
      <c r="J39" s="378">
        <f>SUM(J40:J43)</f>
        <v>555945.71576480544</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31685.655997748861</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17593.46694301577</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17126.376503772521</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13173.504002902753</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7967.2902855538914</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17509.258746598764</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309646.05498421844</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242167.15559602497</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309346.89080765983</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374090.2251938752</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408092.62579794251</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328668.59047594416</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213717.24278288198</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274726.98262929544</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209979.52462127397</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197244.85326034276</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153170.72941751836</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209767.86654226249</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SUM(E45:E49)</f>
        <v>6110.6653570927583</v>
      </c>
      <c r="F44" s="378">
        <f>SUM(F45:F49)</f>
        <v>53957.719989973113</v>
      </c>
      <c r="G44" s="378">
        <f>SUM(G45:G49)</f>
        <v>52225.284252735721</v>
      </c>
      <c r="H44" s="378">
        <f>SUM(H45:H49)</f>
        <v>5563.0890101210744</v>
      </c>
      <c r="I44" s="378">
        <f>SUM(I45:I49)</f>
        <v>3447.7880643109165</v>
      </c>
      <c r="J44" s="378">
        <f>SUM(J45:J49)</f>
        <v>24260.909334846725</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6110.6653570927583</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53957.719989973113</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52225.284252735721</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5563.0890101210744</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3447.7880643109165</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24260.909334846725</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E51</f>
        <v>23891.325821387225</v>
      </c>
      <c r="F50" s="378">
        <f>F51</f>
        <v>27882.516641121249</v>
      </c>
      <c r="G50" s="378">
        <f>G51</f>
        <v>46298.007893616807</v>
      </c>
      <c r="H50" s="378">
        <f>H51</f>
        <v>53258.575630593397</v>
      </c>
      <c r="I50" s="378">
        <f>I51</f>
        <v>63551.287381505543</v>
      </c>
      <c r="J50" s="378">
        <f>J51</f>
        <v>42976.342673644853</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23891.325821387225</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27882.516641121249</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46298.007893616807</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53258.575630593397</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63551.287381505543</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42976.342673644853</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E53</f>
        <v>146432.97909423031</v>
      </c>
      <c r="F52" s="378">
        <f>F53</f>
        <v>103573.69217487941</v>
      </c>
      <c r="G52" s="378">
        <f>G53</f>
        <v>97710.051166179328</v>
      </c>
      <c r="H52" s="378">
        <f>H53</f>
        <v>86870.401059344658</v>
      </c>
      <c r="I52" s="378">
        <f>I53</f>
        <v>96263.665639298313</v>
      </c>
      <c r="J52" s="378">
        <f>J53</f>
        <v>106170.15782678641</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146432.97909423031</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103573.69217487941</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97710.051166179328</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86870.401059344658</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96263.665639298313</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106170.15782678641</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E55</f>
        <v>23098.784309164752</v>
      </c>
      <c r="F54" s="378">
        <f>F55</f>
        <v>23098.784199905684</v>
      </c>
      <c r="G54" s="378">
        <f>G55</f>
        <v>23098.784161140342</v>
      </c>
      <c r="H54" s="378">
        <f>H55</f>
        <v>23098.784171149564</v>
      </c>
      <c r="I54" s="378">
        <f>I55</f>
        <v>23098.784259039698</v>
      </c>
      <c r="J54" s="378">
        <f>J55</f>
        <v>23098.784309164752</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23098.784309164752</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23098.784199905684</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23098.784161140342</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23098.784171149564</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23098.784259039698</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23098.784309164752</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SUM(E57:E68)</f>
        <v>0</v>
      </c>
      <c r="F56" s="378">
        <f>SUM(F57:F68)</f>
        <v>0</v>
      </c>
      <c r="G56" s="378">
        <f>SUM(G57:G68)</f>
        <v>0</v>
      </c>
      <c r="H56" s="378">
        <f>SUM(H57:H68)</f>
        <v>0</v>
      </c>
      <c r="I56" s="378">
        <f>SUM(I57:I68)</f>
        <v>0</v>
      </c>
      <c r="J56" s="378">
        <f>SUM(J57:J68)</f>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E70</f>
        <v>4977.3159494457486</v>
      </c>
      <c r="F69" s="378">
        <f>F70</f>
        <v>16559.702529174185</v>
      </c>
      <c r="G69" s="378">
        <f>G70</f>
        <v>3775.100022287455</v>
      </c>
      <c r="H69" s="378">
        <f>H70</f>
        <v>6260.5874294703617</v>
      </c>
      <c r="I69" s="378">
        <f>I70</f>
        <v>3967.8518027322857</v>
      </c>
      <c r="J69" s="378">
        <f>J70</f>
        <v>7108.1115466220072</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4977.3159494457486</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16559.702529174185</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3775.100022287455</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6260.5874294703617</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3967.8518027322857</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7108.1115466220072</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759560.02429616998</v>
      </c>
      <c r="F72" s="250">
        <f>F69+F56+F54+F52+F50+F44+F39</f>
        <v>759560.02070338978</v>
      </c>
      <c r="G72" s="250">
        <f>G69+G56+G54+G52+G50+G44+G39</f>
        <v>759560.01942866598</v>
      </c>
      <c r="H72" s="250">
        <f>H69+H56+H54+H52+H50+H44+H39</f>
        <v>759560.0197577998</v>
      </c>
      <c r="I72" s="250">
        <f>I69+I56+I54+I52+I50+I44+I39</f>
        <v>759560.02264790155</v>
      </c>
      <c r="J72" s="250">
        <f>AVERAGE(E72:I72)</f>
        <v>759560.02136678551</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election activeCell="AO3" sqref="AO3"/>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08451.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SUM(E7:I7)</f>
        <v>89.18649877667427</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89.18649877667427</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D7+J7</f>
        <v>89.18649877667427</v>
      </c>
      <c r="O7" s="420">
        <f>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AV7+AO7+AE7+O7</f>
        <v>0</v>
      </c>
      <c r="BD7" s="493">
        <f>BC7+N7</f>
        <v>89.18649877667427</v>
      </c>
    </row>
    <row r="8" spans="1:56" x14ac:dyDescent="0.25">
      <c r="A8" s="422" t="s">
        <v>30</v>
      </c>
      <c r="B8" s="422" t="s">
        <v>120</v>
      </c>
      <c r="C8" s="514" t="s">
        <v>991</v>
      </c>
      <c r="D8" s="432">
        <f>SUM(E8:I8)</f>
        <v>89.18649877667427</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89.18649877667427</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SUM(K8:M8)</f>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D8+J8</f>
        <v>89.18649877667427</v>
      </c>
      <c r="O8" s="434">
        <f>SUM(P8:AD8)</f>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SUM(AF8:AN8)</f>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SUM(AP8:AU8)</f>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SUM(AW8:BB8)</f>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AV8+AO8+AE8+O8</f>
        <v>0</v>
      </c>
      <c r="BD8" s="519">
        <f>BC8+N8</f>
        <v>89.18649877667427</v>
      </c>
    </row>
    <row r="9" spans="1:56" x14ac:dyDescent="0.25">
      <c r="A9" s="422" t="s">
        <v>155</v>
      </c>
      <c r="B9" s="422" t="s">
        <v>156</v>
      </c>
      <c r="C9" s="514" t="s">
        <v>992</v>
      </c>
      <c r="D9" s="432">
        <f>SUM(E9:I9)</f>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SUM(K9:M9)</f>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D9+J9</f>
        <v>0</v>
      </c>
      <c r="O9" s="434">
        <f>SUM(P9:AD9)</f>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SUM(AF9:AN9)</f>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SUM(AP9:AU9)</f>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SUM(AW9:BB9)</f>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AV9+AO9+AE9+O9</f>
        <v>0</v>
      </c>
      <c r="BD9" s="519">
        <f>BC9+N9</f>
        <v>0</v>
      </c>
    </row>
    <row r="10" spans="1:56" x14ac:dyDescent="0.25">
      <c r="A10" s="422" t="s">
        <v>157</v>
      </c>
      <c r="B10" s="422" t="s">
        <v>158</v>
      </c>
      <c r="C10" s="423" t="s">
        <v>993</v>
      </c>
      <c r="D10" s="432">
        <f>SUM(E10:I10)</f>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SUM(K10:M10)</f>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D10+J10</f>
        <v>0</v>
      </c>
      <c r="O10" s="434">
        <f>SUM(P10:AD10)</f>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SUM(AF10:AN10)</f>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SUM(AP10:AU10)</f>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SUM(AW10:BB10)</f>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AV10+AO10+AE10+O10</f>
        <v>0</v>
      </c>
      <c r="BD10" s="519">
        <f>BC10+N10</f>
        <v>0</v>
      </c>
    </row>
    <row r="11" spans="1:56" x14ac:dyDescent="0.25">
      <c r="A11" s="419" t="s">
        <v>35</v>
      </c>
      <c r="B11" s="419" t="s">
        <v>123</v>
      </c>
      <c r="C11" s="513" t="s">
        <v>808</v>
      </c>
      <c r="D11" s="420">
        <f>SUM(E11:I11)</f>
        <v>26.920643875598909</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26.920643875598909</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SUM(K11:M11)</f>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D11+J11</f>
        <v>26.920643875598909</v>
      </c>
      <c r="O11" s="420">
        <f>SUM(P11:AD11)</f>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SUM(AF11:AN11)</f>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SUM(AP11:AU11)</f>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SUM(AW11:BB11)</f>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AV11+AO11+AE11+O11</f>
        <v>0</v>
      </c>
      <c r="BD11" s="493">
        <f>BC11+N11</f>
        <v>26.920643875598909</v>
      </c>
    </row>
    <row r="12" spans="1:56" x14ac:dyDescent="0.25">
      <c r="A12" s="422" t="s">
        <v>35</v>
      </c>
      <c r="B12" s="424" t="s">
        <v>122</v>
      </c>
      <c r="C12" s="514" t="s">
        <v>1076</v>
      </c>
      <c r="D12" s="432">
        <f>SUM(E12:I12)</f>
        <v>26.920643875598909</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26.920643875598909</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SUM(K12:M12)</f>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D12+J12</f>
        <v>26.920643875598909</v>
      </c>
      <c r="O12" s="434">
        <f>SUM(P12:AD12)</f>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SUM(AF12:AN12)</f>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SUM(AP12:AU12)</f>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SUM(AW12:BB12)</f>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AV12+AO12+AE12+O12</f>
        <v>0</v>
      </c>
      <c r="BD12" s="519">
        <f>BC12+N12</f>
        <v>26.920643875598909</v>
      </c>
    </row>
    <row r="13" spans="1:56" x14ac:dyDescent="0.25">
      <c r="A13" s="419" t="s">
        <v>32</v>
      </c>
      <c r="B13" s="419" t="s">
        <v>79</v>
      </c>
      <c r="C13" s="513" t="s">
        <v>503</v>
      </c>
      <c r="D13" s="420">
        <f>SUM(E13:I13)</f>
        <v>2574.0052002924681</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2574.0052002924681</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SUM(K13:M13)</f>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D13+J13</f>
        <v>2574.0052002924681</v>
      </c>
      <c r="O13" s="420">
        <f>SUM(P13:AD13)</f>
        <v>0</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0</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SUM(AF13:AN13)</f>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SUM(AP13:AU13)</f>
        <v>84.132930558621894</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84.132930558621894</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SUM(AW13:BB13)</f>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AV13+AO13+AE13+O13</f>
        <v>84.132930558621894</v>
      </c>
      <c r="BD13" s="493">
        <f>BC13+N13</f>
        <v>2658.13813085109</v>
      </c>
    </row>
    <row r="14" spans="1:56" x14ac:dyDescent="0.25">
      <c r="A14" s="422" t="s">
        <v>159</v>
      </c>
      <c r="B14" s="422" t="s">
        <v>160</v>
      </c>
      <c r="C14" s="514" t="s">
        <v>994</v>
      </c>
      <c r="D14" s="432">
        <f>SUM(E14:I14)</f>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SUM(K14:M14)</f>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D14+J14</f>
        <v>0</v>
      </c>
      <c r="O14" s="434">
        <f>SUM(P14:AD14)</f>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SUM(AF14:AN14)</f>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SUM(AP14:AU14)</f>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SUM(AW14:BB14)</f>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AV14+AO14+AE14+O14</f>
        <v>0</v>
      </c>
      <c r="BD14" s="519">
        <f>BC14+N14</f>
        <v>0</v>
      </c>
    </row>
    <row r="15" spans="1:56" x14ac:dyDescent="0.25">
      <c r="A15" s="425" t="s">
        <v>32</v>
      </c>
      <c r="B15" s="425" t="s">
        <v>161</v>
      </c>
      <c r="C15" s="514" t="s">
        <v>995</v>
      </c>
      <c r="D15" s="432">
        <f>SUM(E15:I15)</f>
        <v>1464.216245251298</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1464.216245251298</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SUM(K15:M15)</f>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D15+J15</f>
        <v>1464.216245251298</v>
      </c>
      <c r="O15" s="434">
        <f>SUM(P15:AD15)</f>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SUM(AF15:AN15)</f>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SUM(AP15:AU15)</f>
        <v>32.268671763241294</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32.268671763241294</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SUM(AW15:BB15)</f>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AV15+AO15+AE15+O15</f>
        <v>32.268671763241294</v>
      </c>
      <c r="BD15" s="519">
        <f>BC15+N15</f>
        <v>1496.4849170145394</v>
      </c>
    </row>
    <row r="16" spans="1:56" x14ac:dyDescent="0.25">
      <c r="A16" s="422" t="s">
        <v>99</v>
      </c>
      <c r="B16" s="422" t="s">
        <v>162</v>
      </c>
      <c r="C16" s="514" t="s">
        <v>996</v>
      </c>
      <c r="D16" s="432">
        <f>SUM(E16:I16)</f>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SUM(K16:M16)</f>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D16+J16</f>
        <v>0</v>
      </c>
      <c r="O16" s="434">
        <f>SUM(P16:AD16)</f>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SUM(AF16:AN16)</f>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SUM(AP16:AU16)</f>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SUM(AW16:BB16)</f>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AV16+AO16+AE16+O16</f>
        <v>0</v>
      </c>
      <c r="BD16" s="519">
        <f>BC16+N16</f>
        <v>0</v>
      </c>
    </row>
    <row r="17" spans="1:56" x14ac:dyDescent="0.25">
      <c r="A17" s="422" t="s">
        <v>163</v>
      </c>
      <c r="B17" s="422" t="s">
        <v>164</v>
      </c>
      <c r="C17" s="514" t="s">
        <v>997</v>
      </c>
      <c r="D17" s="432">
        <f>SUM(E17:I17)</f>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SUM(K17:M17)</f>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D17+J17</f>
        <v>0</v>
      </c>
      <c r="O17" s="434">
        <f>SUM(P17:AD17)</f>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SUM(AF17:AN17)</f>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SUM(AP17:AU17)</f>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SUM(AW17:BB17)</f>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AV17+AO17+AE17+O17</f>
        <v>0</v>
      </c>
      <c r="BD17" s="519">
        <f>BC17+N17</f>
        <v>0</v>
      </c>
    </row>
    <row r="18" spans="1:56" x14ac:dyDescent="0.25">
      <c r="A18" s="422" t="s">
        <v>165</v>
      </c>
      <c r="B18" s="422" t="s">
        <v>166</v>
      </c>
      <c r="C18" s="514" t="s">
        <v>998</v>
      </c>
      <c r="D18" s="432">
        <f>SUM(E18:I18)</f>
        <v>369.23767587900159</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369.23767587900159</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SUM(K18:M18)</f>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D18+J18</f>
        <v>369.23767587900159</v>
      </c>
      <c r="O18" s="434">
        <f>SUM(P18:AD18)</f>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SUM(AF18:AN18)</f>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SUM(AP18:AU18)</f>
        <v>23.968646392524242</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23.968646392524242</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SUM(AW18:BB18)</f>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AV18+AO18+AE18+O18</f>
        <v>23.968646392524242</v>
      </c>
      <c r="BD18" s="519">
        <f>BC18+N18</f>
        <v>393.20632227152583</v>
      </c>
    </row>
    <row r="19" spans="1:56" x14ac:dyDescent="0.25">
      <c r="A19" s="422" t="s">
        <v>167</v>
      </c>
      <c r="B19" s="422" t="s">
        <v>168</v>
      </c>
      <c r="C19" s="514" t="s">
        <v>999</v>
      </c>
      <c r="D19" s="432">
        <f>SUM(E19:I19)</f>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SUM(K19:M19)</f>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D19+J19</f>
        <v>0</v>
      </c>
      <c r="O19" s="434">
        <f>SUM(P19:AD19)</f>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SUM(AF19:AN19)</f>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SUM(AP19:AU19)</f>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SUM(AW19:BB19)</f>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AV19+AO19+AE19+O19</f>
        <v>0</v>
      </c>
      <c r="BD19" s="519">
        <f>BC19+N19</f>
        <v>0</v>
      </c>
    </row>
    <row r="20" spans="1:56" x14ac:dyDescent="0.25">
      <c r="A20" s="422" t="s">
        <v>169</v>
      </c>
      <c r="B20" s="422" t="s">
        <v>98</v>
      </c>
      <c r="C20" s="514" t="s">
        <v>1000</v>
      </c>
      <c r="D20" s="432">
        <f>SUM(E20:I20)</f>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SUM(K20:M20)</f>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D20+J20</f>
        <v>0</v>
      </c>
      <c r="O20" s="434">
        <f>SUM(P20:AD20)</f>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SUM(AF20:AN20)</f>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SUM(AP20:AU20)</f>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SUM(AW20:BB20)</f>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AV20+AO20+AE20+O20</f>
        <v>0</v>
      </c>
      <c r="BD20" s="519">
        <f>BC20+N20</f>
        <v>0</v>
      </c>
    </row>
    <row r="21" spans="1:56" x14ac:dyDescent="0.25">
      <c r="A21" s="422" t="s">
        <v>81</v>
      </c>
      <c r="B21" s="422" t="s">
        <v>80</v>
      </c>
      <c r="C21" s="514" t="s">
        <v>1001</v>
      </c>
      <c r="D21" s="432">
        <f>SUM(E21:I21)</f>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SUM(K21:M21)</f>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D21+J21</f>
        <v>0</v>
      </c>
      <c r="O21" s="434">
        <f>SUM(P21:AD21)</f>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SUM(AF21:AN21)</f>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SUM(AP21:AU21)</f>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SUM(AW21:BB21)</f>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AV21+AO21+AE21+O21</f>
        <v>0</v>
      </c>
      <c r="BD21" s="519">
        <f>BC21+N21</f>
        <v>0</v>
      </c>
    </row>
    <row r="22" spans="1:56" x14ac:dyDescent="0.25">
      <c r="A22" s="422" t="s">
        <v>124</v>
      </c>
      <c r="B22" s="422" t="s">
        <v>170</v>
      </c>
      <c r="C22" s="514" t="s">
        <v>1002</v>
      </c>
      <c r="D22" s="432">
        <f>SUM(E22:I22)</f>
        <v>188.45177626997233</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188.45177626997233</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SUM(K22:M22)</f>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D22+J22</f>
        <v>188.45177626997233</v>
      </c>
      <c r="O22" s="434">
        <f>SUM(P22:AD22)</f>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SUM(AF22:AN22)</f>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SUM(AP22:AU22)</f>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SUM(AW22:BB22)</f>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AV22+AO22+AE22+O22</f>
        <v>0</v>
      </c>
      <c r="BD22" s="519">
        <f>BC22+N22</f>
        <v>188.45177626997233</v>
      </c>
    </row>
    <row r="23" spans="1:56" x14ac:dyDescent="0.25">
      <c r="A23" s="422" t="s">
        <v>103</v>
      </c>
      <c r="B23" s="422" t="s">
        <v>102</v>
      </c>
      <c r="C23" s="514" t="s">
        <v>1003</v>
      </c>
      <c r="D23" s="432">
        <f>SUM(E23:I23)</f>
        <v>552.09950289219614</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552.09950289219614</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SUM(K23:M23)</f>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D23+J23</f>
        <v>552.09950289219614</v>
      </c>
      <c r="O23" s="434">
        <f>SUM(P23:AD23)</f>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SUM(AF23:AN23)</f>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SUM(AP23:AU23)</f>
        <v>27.895612402856351</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27.895612402856351</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SUM(AW23:BB23)</f>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AV23+AO23+AE23+O23</f>
        <v>27.895612402856351</v>
      </c>
      <c r="BD23" s="519">
        <f>BC23+N23</f>
        <v>579.99511529505253</v>
      </c>
    </row>
    <row r="24" spans="1:56" x14ac:dyDescent="0.25">
      <c r="A24" s="422" t="s">
        <v>101</v>
      </c>
      <c r="B24" s="422" t="s">
        <v>100</v>
      </c>
      <c r="C24" s="514" t="s">
        <v>1004</v>
      </c>
      <c r="D24" s="432">
        <f>SUM(E24:I24)</f>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SUM(K24:M24)</f>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D24+J24</f>
        <v>0</v>
      </c>
      <c r="O24" s="434">
        <f>SUM(P24:AD24)</f>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SUM(AF24:AN24)</f>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SUM(AP24:AU24)</f>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SUM(AW24:BB24)</f>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AV24+AO24+AE24+O24</f>
        <v>0</v>
      </c>
      <c r="BD24" s="519">
        <f>BC24+N24</f>
        <v>0</v>
      </c>
    </row>
    <row r="25" spans="1:56" x14ac:dyDescent="0.25">
      <c r="A25" s="422" t="s">
        <v>78</v>
      </c>
      <c r="B25" s="422" t="s">
        <v>77</v>
      </c>
      <c r="C25" s="514" t="s">
        <v>1005</v>
      </c>
      <c r="D25" s="432">
        <f>SUM(E25:I25)</f>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SUM(K25:M25)</f>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D25+J25</f>
        <v>0</v>
      </c>
      <c r="O25" s="434">
        <f>SUM(P25:AD25)</f>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SUM(AF25:AN25)</f>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SUM(AP25:AU25)</f>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SUM(AW25:BB25)</f>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AV25+AO25+AE25+O25</f>
        <v>0</v>
      </c>
      <c r="BD25" s="519">
        <f>BC25+N25</f>
        <v>0</v>
      </c>
    </row>
    <row r="26" spans="1:56" x14ac:dyDescent="0.25">
      <c r="A26" s="422" t="s">
        <v>171</v>
      </c>
      <c r="B26" s="422" t="s">
        <v>172</v>
      </c>
      <c r="C26" s="514" t="s">
        <v>1006</v>
      </c>
      <c r="D26" s="432">
        <f>SUM(E26:I26)</f>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SUM(K26:M26)</f>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D26+J26</f>
        <v>0</v>
      </c>
      <c r="O26" s="434">
        <f>SUM(P26:AD26)</f>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SUM(AF26:AN26)</f>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SUM(AP26:AU26)</f>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SUM(AW26:BB26)</f>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AV26+AO26+AE26+O26</f>
        <v>0</v>
      </c>
      <c r="BD26" s="519">
        <f>BC26+N26</f>
        <v>0</v>
      </c>
    </row>
    <row r="27" spans="1:56" x14ac:dyDescent="0.25">
      <c r="A27" s="419" t="s">
        <v>133</v>
      </c>
      <c r="B27" s="419" t="s">
        <v>132</v>
      </c>
      <c r="C27" s="513" t="s">
        <v>500</v>
      </c>
      <c r="D27" s="420">
        <f>SUM(E27:I27)</f>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SUM(K27:M27)</f>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D27+J27</f>
        <v>0</v>
      </c>
      <c r="O27" s="420">
        <f>SUM(P27:AD27)</f>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SUM(AF27:AN27)</f>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SUM(AP27:AU27)</f>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SUM(AW27:BB27)</f>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AV27+AO27+AE27+O27</f>
        <v>0</v>
      </c>
      <c r="BD27" s="493">
        <f>BC27+N27</f>
        <v>0</v>
      </c>
    </row>
    <row r="28" spans="1:56" x14ac:dyDescent="0.25">
      <c r="A28" s="422" t="s">
        <v>173</v>
      </c>
      <c r="B28" s="422" t="s">
        <v>174</v>
      </c>
      <c r="C28" s="514" t="s">
        <v>1007</v>
      </c>
      <c r="D28" s="432">
        <f>SUM(E28:I28)</f>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SUM(K28:M28)</f>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D28+J28</f>
        <v>0</v>
      </c>
      <c r="O28" s="434">
        <f>SUM(P28:AD28)</f>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SUM(AF28:AN28)</f>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SUM(AP28:AU28)</f>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SUM(AW28:BB28)</f>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AV28+AO28+AE28+O28</f>
        <v>0</v>
      </c>
      <c r="BD28" s="519">
        <f>BC28+N28</f>
        <v>0</v>
      </c>
    </row>
    <row r="29" spans="1:56" x14ac:dyDescent="0.25">
      <c r="A29" s="422" t="s">
        <v>175</v>
      </c>
      <c r="B29" s="422" t="s">
        <v>176</v>
      </c>
      <c r="C29" s="514" t="s">
        <v>1008</v>
      </c>
      <c r="D29" s="432">
        <f>SUM(E29:I29)</f>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SUM(K29:M29)</f>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D29+J29</f>
        <v>0</v>
      </c>
      <c r="O29" s="434">
        <f>SUM(P29:AD29)</f>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SUM(AF29:AN29)</f>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SUM(AP29:AU29)</f>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SUM(AW29:BB29)</f>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AV29+AO29+AE29+O29</f>
        <v>0</v>
      </c>
      <c r="BD29" s="519">
        <f>BC29+N29</f>
        <v>0</v>
      </c>
    </row>
    <row r="30" spans="1:56" x14ac:dyDescent="0.25">
      <c r="A30" s="422" t="s">
        <v>177</v>
      </c>
      <c r="B30" s="422" t="s">
        <v>178</v>
      </c>
      <c r="C30" s="514" t="s">
        <v>1009</v>
      </c>
      <c r="D30" s="432">
        <f>SUM(E30:I30)</f>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SUM(K30:M30)</f>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D30+J30</f>
        <v>0</v>
      </c>
      <c r="O30" s="434">
        <f>SUM(P30:AD30)</f>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SUM(AF30:AN30)</f>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SUM(AP30:AU30)</f>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SUM(AW30:BB30)</f>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AV30+AO30+AE30+O30</f>
        <v>0</v>
      </c>
      <c r="BD30" s="519">
        <f>BC30+N30</f>
        <v>0</v>
      </c>
    </row>
    <row r="31" spans="1:56" x14ac:dyDescent="0.25">
      <c r="A31" s="422" t="s">
        <v>179</v>
      </c>
      <c r="B31" s="422" t="s">
        <v>180</v>
      </c>
      <c r="C31" s="514" t="s">
        <v>1010</v>
      </c>
      <c r="D31" s="432">
        <f>SUM(E31:I31)</f>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SUM(K31:M31)</f>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D31+J31</f>
        <v>0</v>
      </c>
      <c r="O31" s="434">
        <f>SUM(P31:AD31)</f>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SUM(AF31:AN31)</f>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SUM(AP31:AU31)</f>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SUM(AW31:BB31)</f>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AV31+AO31+AE31+O31</f>
        <v>0</v>
      </c>
      <c r="BD31" s="519">
        <f>BC31+N31</f>
        <v>0</v>
      </c>
    </row>
    <row r="32" spans="1:56" x14ac:dyDescent="0.25">
      <c r="A32" s="422" t="s">
        <v>131</v>
      </c>
      <c r="B32" s="422" t="s">
        <v>130</v>
      </c>
      <c r="C32" s="514" t="s">
        <v>1011</v>
      </c>
      <c r="D32" s="432">
        <f>SUM(E32:I32)</f>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SUM(K32:M32)</f>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D32+J32</f>
        <v>0</v>
      </c>
      <c r="O32" s="434">
        <f>SUM(P32:AD32)</f>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SUM(AF32:AN32)</f>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SUM(AP32:AU32)</f>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SUM(AW32:BB32)</f>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AV32+AO32+AE32+O32</f>
        <v>0</v>
      </c>
      <c r="BD32" s="519">
        <f>BC32+N32</f>
        <v>0</v>
      </c>
    </row>
    <row r="33" spans="1:56" x14ac:dyDescent="0.25">
      <c r="A33" s="419" t="s">
        <v>28</v>
      </c>
      <c r="B33" s="419" t="s">
        <v>91</v>
      </c>
      <c r="C33" s="513" t="s">
        <v>499</v>
      </c>
      <c r="D33" s="420">
        <f>SUM(E33:I33)</f>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SUM(K33:M33)</f>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D33+J33</f>
        <v>0</v>
      </c>
      <c r="O33" s="420">
        <f>SUM(P33:AD33)</f>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SUM(AF33:AN33)</f>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SUM(AP33:AU33)</f>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SUM(AW33:BB33)</f>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AV33+AO33+AE33+O33</f>
        <v>0</v>
      </c>
      <c r="BD33" s="493">
        <f>BC33+N33</f>
        <v>0</v>
      </c>
    </row>
    <row r="34" spans="1:56" x14ac:dyDescent="0.25">
      <c r="A34" s="422" t="s">
        <v>181</v>
      </c>
      <c r="B34" s="422" t="s">
        <v>182</v>
      </c>
      <c r="C34" s="514" t="s">
        <v>1012</v>
      </c>
      <c r="D34" s="432">
        <f>SUM(E34:I34)</f>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SUM(K34:M34)</f>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D34+J34</f>
        <v>0</v>
      </c>
      <c r="O34" s="434">
        <f>SUM(P34:AD34)</f>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SUM(AF34:AN34)</f>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SUM(AP34:AU34)</f>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SUM(AW34:BB34)</f>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AV34+AO34+AE34+O34</f>
        <v>0</v>
      </c>
      <c r="BD34" s="519">
        <f>BC34+N34</f>
        <v>0</v>
      </c>
    </row>
    <row r="35" spans="1:56" x14ac:dyDescent="0.25">
      <c r="A35" s="422" t="s">
        <v>183</v>
      </c>
      <c r="B35" s="422" t="s">
        <v>184</v>
      </c>
      <c r="C35" s="514" t="s">
        <v>1013</v>
      </c>
      <c r="D35" s="432">
        <f>SUM(E35:I35)</f>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SUM(K35:M35)</f>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D35+J35</f>
        <v>0</v>
      </c>
      <c r="O35" s="434">
        <f>SUM(P35:AD35)</f>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SUM(AF35:AN35)</f>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SUM(AP35:AU35)</f>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SUM(AW35:BB35)</f>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AV35+AO35+AE35+O35</f>
        <v>0</v>
      </c>
      <c r="BD35" s="519">
        <f>BC35+N35</f>
        <v>0</v>
      </c>
    </row>
    <row r="36" spans="1:56" x14ac:dyDescent="0.25">
      <c r="A36" s="422" t="s">
        <v>116</v>
      </c>
      <c r="B36" s="422" t="s">
        <v>115</v>
      </c>
      <c r="C36" s="514" t="s">
        <v>1014</v>
      </c>
      <c r="D36" s="432">
        <f>SUM(E36:I36)</f>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SUM(K36:M36)</f>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D36+J36</f>
        <v>0</v>
      </c>
      <c r="O36" s="434">
        <f>SUM(P36:AD36)</f>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SUM(AF36:AN36)</f>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SUM(AP36:AU36)</f>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SUM(AW36:BB36)</f>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AV36+AO36+AE36+O36</f>
        <v>0</v>
      </c>
      <c r="BD36" s="519">
        <f>BC36+N36</f>
        <v>0</v>
      </c>
    </row>
    <row r="37" spans="1:56" x14ac:dyDescent="0.25">
      <c r="A37" s="422" t="s">
        <v>185</v>
      </c>
      <c r="B37" s="422" t="s">
        <v>186</v>
      </c>
      <c r="C37" s="514" t="s">
        <v>1015</v>
      </c>
      <c r="D37" s="432">
        <f>SUM(E37:I37)</f>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SUM(K37:M37)</f>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D37+J37</f>
        <v>0</v>
      </c>
      <c r="O37" s="434">
        <f>SUM(P37:AD37)</f>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SUM(AF37:AN37)</f>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SUM(AP37:AU37)</f>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SUM(AW37:BB37)</f>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AV37+AO37+AE37+O37</f>
        <v>0</v>
      </c>
      <c r="BD37" s="519">
        <f>BC37+N37</f>
        <v>0</v>
      </c>
    </row>
    <row r="38" spans="1:56" x14ac:dyDescent="0.25">
      <c r="A38" s="422" t="s">
        <v>187</v>
      </c>
      <c r="B38" s="422" t="s">
        <v>188</v>
      </c>
      <c r="C38" s="514" t="s">
        <v>1016</v>
      </c>
      <c r="D38" s="432">
        <f>SUM(E38:I38)</f>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SUM(K38:M38)</f>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D38+J38</f>
        <v>0</v>
      </c>
      <c r="O38" s="434">
        <f>SUM(P38:AD38)</f>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SUM(AF38:AN38)</f>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SUM(AP38:AU38)</f>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SUM(AW38:BB38)</f>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AV38+AO38+AE38+O38</f>
        <v>0</v>
      </c>
      <c r="BD38" s="519">
        <f>BC38+N38</f>
        <v>0</v>
      </c>
    </row>
    <row r="39" spans="1:56" x14ac:dyDescent="0.25">
      <c r="A39" s="422" t="s">
        <v>189</v>
      </c>
      <c r="B39" s="422" t="s">
        <v>190</v>
      </c>
      <c r="C39" s="514" t="s">
        <v>1017</v>
      </c>
      <c r="D39" s="432">
        <f>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D39+J39</f>
        <v>0</v>
      </c>
      <c r="O39" s="434">
        <f>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AV39+AO39+AE39+O39</f>
        <v>0</v>
      </c>
      <c r="BD39" s="519">
        <f>BC39+N39</f>
        <v>0</v>
      </c>
    </row>
    <row r="40" spans="1:56" x14ac:dyDescent="0.25">
      <c r="A40" s="422" t="s">
        <v>191</v>
      </c>
      <c r="B40" s="422" t="s">
        <v>192</v>
      </c>
      <c r="C40" s="514" t="s">
        <v>1018</v>
      </c>
      <c r="D40" s="432">
        <f>SUM(E40:I40)</f>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SUM(K40:M40)</f>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D40+J40</f>
        <v>0</v>
      </c>
      <c r="O40" s="434">
        <f>SUM(P40:AD40)</f>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SUM(AF40:AN40)</f>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SUM(AP40:AU40)</f>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SUM(AW40:BB40)</f>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AV40+AO40+AE40+O40</f>
        <v>0</v>
      </c>
      <c r="BD40" s="519">
        <f>BC40+N40</f>
        <v>0</v>
      </c>
    </row>
    <row r="41" spans="1:56" x14ac:dyDescent="0.25">
      <c r="A41" s="422" t="s">
        <v>90</v>
      </c>
      <c r="B41" s="422" t="s">
        <v>89</v>
      </c>
      <c r="C41" s="514" t="s">
        <v>1019</v>
      </c>
      <c r="D41" s="432">
        <f>SUM(E41:I41)</f>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SUM(K41:M41)</f>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D41+J41</f>
        <v>0</v>
      </c>
      <c r="O41" s="434">
        <f>SUM(P41:AD41)</f>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SUM(AF41:AN41)</f>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SUM(AP41:AU41)</f>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SUM(AW41:BB41)</f>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AV41+AO41+AE41+O41</f>
        <v>0</v>
      </c>
      <c r="BD41" s="519">
        <f>BC41+N41</f>
        <v>0</v>
      </c>
    </row>
    <row r="42" spans="1:56" x14ac:dyDescent="0.25">
      <c r="A42" s="422" t="s">
        <v>193</v>
      </c>
      <c r="B42" s="422" t="s">
        <v>194</v>
      </c>
      <c r="C42" s="514" t="s">
        <v>1020</v>
      </c>
      <c r="D42" s="432">
        <f>SUM(E42:I42)</f>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SUM(K42:M42)</f>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D42+J42</f>
        <v>0</v>
      </c>
      <c r="O42" s="434">
        <f>SUM(P42:AD42)</f>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SUM(AF42:AN42)</f>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SUM(AP42:AU42)</f>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SUM(AW42:BB42)</f>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AV42+AO42+AE42+O42</f>
        <v>0</v>
      </c>
      <c r="BD42" s="519">
        <f>BC42+N42</f>
        <v>0</v>
      </c>
    </row>
    <row r="43" spans="1:56" x14ac:dyDescent="0.25">
      <c r="A43" s="422" t="s">
        <v>195</v>
      </c>
      <c r="B43" s="422" t="s">
        <v>196</v>
      </c>
      <c r="C43" s="514" t="s">
        <v>1021</v>
      </c>
      <c r="D43" s="432">
        <f>SUM(E43:I43)</f>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SUM(K43:M43)</f>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D43+J43</f>
        <v>0</v>
      </c>
      <c r="O43" s="434">
        <f>SUM(P43:AD43)</f>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SUM(AF43:AN43)</f>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SUM(AP43:AU43)</f>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SUM(AW43:BB43)</f>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AV43+AO43+AE43+O43</f>
        <v>0</v>
      </c>
      <c r="BD43" s="519">
        <f>BC43+N43</f>
        <v>0</v>
      </c>
    </row>
    <row r="44" spans="1:56" x14ac:dyDescent="0.25">
      <c r="A44" s="422" t="s">
        <v>197</v>
      </c>
      <c r="B44" s="422" t="s">
        <v>198</v>
      </c>
      <c r="C44" s="514" t="s">
        <v>1022</v>
      </c>
      <c r="D44" s="432">
        <f>SUM(E44:I44)</f>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SUM(K44:M44)</f>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D44+J44</f>
        <v>0</v>
      </c>
      <c r="O44" s="434">
        <f>SUM(P44:AD44)</f>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SUM(AF44:AN44)</f>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SUM(AP44:AU44)</f>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SUM(AW44:BB44)</f>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AV44+AO44+AE44+O44</f>
        <v>0</v>
      </c>
      <c r="BD44" s="519">
        <f>BC44+N44</f>
        <v>0</v>
      </c>
    </row>
    <row r="45" spans="1:56" x14ac:dyDescent="0.25">
      <c r="A45" s="419" t="s">
        <v>29</v>
      </c>
      <c r="B45" s="419" t="s">
        <v>119</v>
      </c>
      <c r="C45" s="513" t="s">
        <v>501</v>
      </c>
      <c r="D45" s="420">
        <f>SUM(E45:I45)</f>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SUM(K45:M45)</f>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D45+J45</f>
        <v>0</v>
      </c>
      <c r="O45" s="420">
        <f>SUM(P45:AD45)</f>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SUM(AF45:AN45)</f>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SUM(AP45:AU45)</f>
        <v>0</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SUM(AW45:BB45)</f>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AV45+AO45+AE45+O45</f>
        <v>0</v>
      </c>
      <c r="BD45" s="493">
        <f>BC45+N45</f>
        <v>0</v>
      </c>
    </row>
    <row r="46" spans="1:56" x14ac:dyDescent="0.25">
      <c r="A46" s="422" t="s">
        <v>118</v>
      </c>
      <c r="B46" s="422" t="s">
        <v>117</v>
      </c>
      <c r="C46" s="514" t="s">
        <v>1123</v>
      </c>
      <c r="D46" s="432">
        <f>SUM(E46:I46)</f>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SUM(K46:M46)</f>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D46+J46</f>
        <v>0</v>
      </c>
      <c r="O46" s="434">
        <f>SUM(P46:AD46)</f>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SUM(AF46:AN46)</f>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SUM(AP46:AU46)</f>
        <v>0</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SUM(AW46:BB46)</f>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AV46+AO46+AE46+O46</f>
        <v>0</v>
      </c>
      <c r="BD46" s="519">
        <f>BC46+N46</f>
        <v>0</v>
      </c>
    </row>
    <row r="47" spans="1:56" x14ac:dyDescent="0.25">
      <c r="A47" s="422" t="s">
        <v>199</v>
      </c>
      <c r="B47" s="422" t="s">
        <v>200</v>
      </c>
      <c r="C47" s="514" t="s">
        <v>1124</v>
      </c>
      <c r="D47" s="432">
        <f>SUM(E47:I47)</f>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SUM(K47:M47)</f>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D47+J47</f>
        <v>0</v>
      </c>
      <c r="O47" s="434">
        <f>SUM(P47:AD47)</f>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SUM(AF47:AN47)</f>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SUM(AP47:AU47)</f>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SUM(AW47:BB47)</f>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AV47+AO47+AE47+O47</f>
        <v>0</v>
      </c>
      <c r="BD47" s="519">
        <f>BC47+N47</f>
        <v>0</v>
      </c>
    </row>
    <row r="48" spans="1:56" x14ac:dyDescent="0.25">
      <c r="A48" s="422" t="s">
        <v>201</v>
      </c>
      <c r="B48" s="422" t="s">
        <v>202</v>
      </c>
      <c r="C48" s="514" t="s">
        <v>1125</v>
      </c>
      <c r="D48" s="432">
        <f>SUM(E48:I48)</f>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SUM(K48:M48)</f>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D48+J48</f>
        <v>0</v>
      </c>
      <c r="O48" s="434">
        <f>SUM(P48:AD48)</f>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SUM(AF48:AN48)</f>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SUM(AP48:AU48)</f>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SUM(AW48:BB48)</f>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AV48+AO48+AE48+O48</f>
        <v>0</v>
      </c>
      <c r="BD48" s="519">
        <f>BC48+N48</f>
        <v>0</v>
      </c>
    </row>
    <row r="49" spans="1:56" x14ac:dyDescent="0.25">
      <c r="A49" s="422" t="s">
        <v>203</v>
      </c>
      <c r="B49" s="422" t="s">
        <v>204</v>
      </c>
      <c r="C49" s="514" t="s">
        <v>1126</v>
      </c>
      <c r="D49" s="432">
        <f>SUM(E49:I49)</f>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SUM(K49:M49)</f>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D49+J49</f>
        <v>0</v>
      </c>
      <c r="O49" s="434">
        <f>SUM(P49:AD49)</f>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SUM(AF49:AN49)</f>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SUM(AP49:AU49)</f>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SUM(AW49:BB49)</f>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AV49+AO49+AE49+O49</f>
        <v>0</v>
      </c>
      <c r="BD49" s="519">
        <f>BC49+N49</f>
        <v>0</v>
      </c>
    </row>
    <row r="50" spans="1:56" x14ac:dyDescent="0.25">
      <c r="A50" s="419" t="s">
        <v>31</v>
      </c>
      <c r="B50" s="419" t="s">
        <v>97</v>
      </c>
      <c r="C50" s="513" t="s">
        <v>498</v>
      </c>
      <c r="D50" s="420">
        <f>SUM(E50:I50)</f>
        <v>221.74626534163954</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221.74626534163954</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SUM(K50:M50)</f>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D50+J50</f>
        <v>221.74626534163954</v>
      </c>
      <c r="O50" s="420">
        <f>SUM(P50:AD50)</f>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SUM(AF50:AN50)</f>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SUM(AP50:AU50)</f>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SUM(AW50:BB50)</f>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AV50+AO50+AE50+O50</f>
        <v>0</v>
      </c>
      <c r="BD50" s="493">
        <f>BC50+N50</f>
        <v>221.74626534163954</v>
      </c>
    </row>
    <row r="51" spans="1:56" x14ac:dyDescent="0.25">
      <c r="A51" s="422" t="s">
        <v>31</v>
      </c>
      <c r="B51" s="422" t="s">
        <v>96</v>
      </c>
      <c r="C51" s="514" t="s">
        <v>1023</v>
      </c>
      <c r="D51" s="432">
        <f>SUM(E51:I51)</f>
        <v>221.74626534163954</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221.74626534163954</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SUM(K51:M51)</f>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D51+J51</f>
        <v>221.74626534163954</v>
      </c>
      <c r="O51" s="434">
        <f>SUM(P51:AD51)</f>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SUM(AF51:AN51)</f>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SUM(AP51:AU51)</f>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SUM(AW51:BB51)</f>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AV51+AO51+AE51+O51</f>
        <v>0</v>
      </c>
      <c r="BD51" s="519">
        <f>BC51+N51</f>
        <v>221.74626534163954</v>
      </c>
    </row>
    <row r="52" spans="1:56" x14ac:dyDescent="0.25">
      <c r="A52" s="422" t="s">
        <v>205</v>
      </c>
      <c r="B52" s="422" t="s">
        <v>206</v>
      </c>
      <c r="C52" s="514" t="s">
        <v>1024</v>
      </c>
      <c r="D52" s="432">
        <f>SUM(E52:I52)</f>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SUM(K52:M52)</f>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D52+J52</f>
        <v>0</v>
      </c>
      <c r="O52" s="434">
        <f>SUM(P52:AD52)</f>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SUM(AF52:AN52)</f>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SUM(AP52:AU52)</f>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SUM(AW52:BB52)</f>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AV52+AO52+AE52+O52</f>
        <v>0</v>
      </c>
      <c r="BD52" s="519">
        <f>BC52+N52</f>
        <v>0</v>
      </c>
    </row>
    <row r="53" spans="1:56" x14ac:dyDescent="0.25">
      <c r="A53" s="419" t="s">
        <v>33</v>
      </c>
      <c r="B53" s="419" t="s">
        <v>127</v>
      </c>
      <c r="C53" s="513" t="s">
        <v>810</v>
      </c>
      <c r="D53" s="420">
        <f>SUM(E53:I53)</f>
        <v>294.93863790988922</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294.93863790988922</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SUM(K53:M53)</f>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D53+J53</f>
        <v>294.93863790988922</v>
      </c>
      <c r="O53" s="420">
        <f>SUM(P53:AD53)</f>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SUM(AF53:AN53)</f>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SUM(AP53:AU53)</f>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SUM(AW53:BB53)</f>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AV53+AO53+AE53+O53</f>
        <v>0</v>
      </c>
      <c r="BD53" s="493">
        <f>BC53+N53</f>
        <v>294.93863790988922</v>
      </c>
    </row>
    <row r="54" spans="1:56" x14ac:dyDescent="0.25">
      <c r="A54" s="422" t="s">
        <v>33</v>
      </c>
      <c r="B54" s="422" t="s">
        <v>126</v>
      </c>
      <c r="C54" s="514" t="s">
        <v>1077</v>
      </c>
      <c r="D54" s="432">
        <f>SUM(E54:I54)</f>
        <v>294.93863790988922</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294.93863790988922</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SUM(K54:M54)</f>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D54+J54</f>
        <v>294.93863790988922</v>
      </c>
      <c r="O54" s="434">
        <f>SUM(P54:AD54)</f>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SUM(AF54:AN54)</f>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SUM(AP54:AU54)</f>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SUM(AW54:BB54)</f>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AV54+AO54+AE54+O54</f>
        <v>0</v>
      </c>
      <c r="BD54" s="519">
        <f>BC54+N54</f>
        <v>294.93863790988922</v>
      </c>
    </row>
    <row r="55" spans="1:56" x14ac:dyDescent="0.25">
      <c r="A55" s="419" t="s">
        <v>36</v>
      </c>
      <c r="B55" s="419" t="s">
        <v>105</v>
      </c>
      <c r="C55" s="513" t="s">
        <v>505</v>
      </c>
      <c r="D55" s="420">
        <f>SUM(E55:I55)</f>
        <v>749.29681131750351</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749.29681131750351</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SUM(K55:M55)</f>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D55+J55</f>
        <v>749.29681131750351</v>
      </c>
      <c r="O55" s="420">
        <f>SUM(P55:AD55)</f>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SUM(AF55:AN55)</f>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SUM(AP55:AU55)</f>
        <v>25.097715975642206</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25.097715975642206</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SUM(AW55:BB55)</f>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AV55+AO55+AE55+O55</f>
        <v>25.097715975642206</v>
      </c>
      <c r="BD55" s="493">
        <f>BC55+N55</f>
        <v>774.39452729314576</v>
      </c>
    </row>
    <row r="56" spans="1:56" x14ac:dyDescent="0.25">
      <c r="A56" s="422" t="s">
        <v>36</v>
      </c>
      <c r="B56" s="422" t="s">
        <v>104</v>
      </c>
      <c r="C56" s="514" t="s">
        <v>1025</v>
      </c>
      <c r="D56" s="432">
        <f>SUM(E56:I56)</f>
        <v>340.10400065034628</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340.10400065034628</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SUM(K56:M56)</f>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D56+J56</f>
        <v>340.10400065034628</v>
      </c>
      <c r="O56" s="434">
        <f>SUM(P56:AD56)</f>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SUM(AF56:AN56)</f>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SUM(AP56:AU56)</f>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SUM(AW56:BB56)</f>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AV56+AO56+AE56+O56</f>
        <v>0</v>
      </c>
      <c r="BD56" s="519">
        <f>BC56+N56</f>
        <v>340.10400065034628</v>
      </c>
    </row>
    <row r="57" spans="1:56" x14ac:dyDescent="0.25">
      <c r="A57" s="422" t="s">
        <v>107</v>
      </c>
      <c r="B57" s="422" t="s">
        <v>106</v>
      </c>
      <c r="C57" s="514" t="s">
        <v>1026</v>
      </c>
      <c r="D57" s="432">
        <f>SUM(E57:I57)</f>
        <v>409.19281066715718</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409.19281066715718</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SUM(K57:M57)</f>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D57+J57</f>
        <v>409.19281066715718</v>
      </c>
      <c r="O57" s="434">
        <f>SUM(P57:AD57)</f>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SUM(AF57:AN57)</f>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SUM(AP57:AU57)</f>
        <v>25.097715975642206</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25.097715975642206</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SUM(AW57:BB57)</f>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AV57+AO57+AE57+O57</f>
        <v>25.097715975642206</v>
      </c>
      <c r="BD57" s="519">
        <f>BC57+N57</f>
        <v>434.29052664279936</v>
      </c>
    </row>
    <row r="58" spans="1:56" x14ac:dyDescent="0.25">
      <c r="A58" s="422" t="s">
        <v>207</v>
      </c>
      <c r="B58" s="422" t="s">
        <v>208</v>
      </c>
      <c r="C58" s="514" t="s">
        <v>1027</v>
      </c>
      <c r="D58" s="432">
        <f>SUM(E58:I58)</f>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SUM(K58:M58)</f>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D58+J58</f>
        <v>0</v>
      </c>
      <c r="O58" s="434">
        <f>SUM(P58:AD58)</f>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SUM(AF58:AN58)</f>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SUM(AP58:AU58)</f>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SUM(AW58:BB58)</f>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AV58+AO58+AE58+O58</f>
        <v>0</v>
      </c>
      <c r="BD58" s="519">
        <f>BC58+N58</f>
        <v>0</v>
      </c>
    </row>
    <row r="59" spans="1:56" x14ac:dyDescent="0.25">
      <c r="A59" s="419" t="s">
        <v>95</v>
      </c>
      <c r="B59" s="419" t="s">
        <v>94</v>
      </c>
      <c r="C59" s="513" t="s">
        <v>506</v>
      </c>
      <c r="D59" s="420">
        <f>SUM(E59:I59)</f>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SUM(K59:M59)</f>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D59+J59</f>
        <v>0</v>
      </c>
      <c r="O59" s="420">
        <f>SUM(P59:AD59)</f>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SUM(AF59:AN59)</f>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SUM(AP59:AU59)</f>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SUM(AW59:BB59)</f>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AV59+AO59+AE59+O59</f>
        <v>0</v>
      </c>
      <c r="BD59" s="493">
        <f>BC59+N59</f>
        <v>0</v>
      </c>
    </row>
    <row r="60" spans="1:56" x14ac:dyDescent="0.25">
      <c r="A60" s="422" t="s">
        <v>95</v>
      </c>
      <c r="B60" s="422" t="s">
        <v>209</v>
      </c>
      <c r="C60" s="514" t="s">
        <v>1028</v>
      </c>
      <c r="D60" s="432">
        <f>SUM(E60:I60)</f>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SUM(K60:M60)</f>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D60+J60</f>
        <v>0</v>
      </c>
      <c r="O60" s="434">
        <f>SUM(P60:AD60)</f>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SUM(AF60:AN60)</f>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SUM(AP60:AU60)</f>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SUM(AW60:BB60)</f>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AV60+AO60+AE60+O60</f>
        <v>0</v>
      </c>
      <c r="BD60" s="519">
        <f>BC60+N60</f>
        <v>0</v>
      </c>
    </row>
    <row r="61" spans="1:56" x14ac:dyDescent="0.25">
      <c r="A61" s="422" t="s">
        <v>135</v>
      </c>
      <c r="B61" s="422" t="s">
        <v>134</v>
      </c>
      <c r="C61" s="514" t="s">
        <v>1029</v>
      </c>
      <c r="D61" s="432">
        <f>SUM(E61:I61)</f>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SUM(K61:M61)</f>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D61+J61</f>
        <v>0</v>
      </c>
      <c r="O61" s="434">
        <f>SUM(P61:AD61)</f>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SUM(AF61:AN61)</f>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SUM(AP61:AU61)</f>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SUM(AW61:BB61)</f>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AV61+AO61+AE61+O61</f>
        <v>0</v>
      </c>
      <c r="BD61" s="519">
        <f>BC61+N61</f>
        <v>0</v>
      </c>
    </row>
    <row r="62" spans="1:56" x14ac:dyDescent="0.25">
      <c r="A62" s="422" t="s">
        <v>210</v>
      </c>
      <c r="B62" s="422" t="s">
        <v>211</v>
      </c>
      <c r="C62" s="514" t="s">
        <v>1030</v>
      </c>
      <c r="D62" s="432">
        <f>SUM(E62:I62)</f>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SUM(K62:M62)</f>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D62+J62</f>
        <v>0</v>
      </c>
      <c r="O62" s="434">
        <f>SUM(P62:AD62)</f>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SUM(AF62:AN62)</f>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SUM(AP62:AU62)</f>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SUM(AW62:BB62)</f>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AV62+AO62+AE62+O62</f>
        <v>0</v>
      </c>
      <c r="BD62" s="519">
        <f>BC62+N62</f>
        <v>0</v>
      </c>
    </row>
    <row r="63" spans="1:56" x14ac:dyDescent="0.25">
      <c r="A63" s="422" t="s">
        <v>212</v>
      </c>
      <c r="B63" s="422" t="s">
        <v>213</v>
      </c>
      <c r="C63" s="514" t="s">
        <v>1031</v>
      </c>
      <c r="D63" s="432">
        <f>SUM(E63:I63)</f>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SUM(K63:M63)</f>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D63+J63</f>
        <v>0</v>
      </c>
      <c r="O63" s="434">
        <f>SUM(P63:AD63)</f>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SUM(AF63:AN63)</f>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SUM(AP63:AU63)</f>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SUM(AW63:BB63)</f>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AV63+AO63+AE63+O63</f>
        <v>0</v>
      </c>
      <c r="BD63" s="519">
        <f>BC63+N63</f>
        <v>0</v>
      </c>
    </row>
    <row r="64" spans="1:56" x14ac:dyDescent="0.25">
      <c r="A64" s="422" t="s">
        <v>93</v>
      </c>
      <c r="B64" s="422" t="s">
        <v>92</v>
      </c>
      <c r="C64" s="514" t="s">
        <v>1032</v>
      </c>
      <c r="D64" s="432">
        <f>SUM(E64:I64)</f>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SUM(K64:M64)</f>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D64+J64</f>
        <v>0</v>
      </c>
      <c r="O64" s="434">
        <f>SUM(P64:AD64)</f>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SUM(AF64:AN64)</f>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SUM(AP64:AU64)</f>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SUM(AW64:BB64)</f>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AV64+AO64+AE64+O64</f>
        <v>0</v>
      </c>
      <c r="BD64" s="519">
        <f>BC64+N64</f>
        <v>0</v>
      </c>
    </row>
    <row r="65" spans="1:56" x14ac:dyDescent="0.25">
      <c r="A65" s="419" t="s">
        <v>215</v>
      </c>
      <c r="B65" s="419" t="s">
        <v>214</v>
      </c>
      <c r="C65" s="513" t="s">
        <v>508</v>
      </c>
      <c r="D65" s="420">
        <f>SUM(E65:I65)</f>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SUM(K65:M65)</f>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D65+J65</f>
        <v>0</v>
      </c>
      <c r="O65" s="420">
        <f>SUM(P65:AD65)</f>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SUM(AF65:AN65)</f>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SUM(AP65:AU65)</f>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SUM(AW65:BB65)</f>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AV65+AO65+AE65+O65</f>
        <v>0</v>
      </c>
      <c r="BD65" s="493">
        <f>BC65+N65</f>
        <v>0</v>
      </c>
    </row>
    <row r="66" spans="1:56" x14ac:dyDescent="0.25">
      <c r="A66" s="422" t="s">
        <v>215</v>
      </c>
      <c r="B66" s="422" t="s">
        <v>216</v>
      </c>
      <c r="C66" s="514" t="s">
        <v>1033</v>
      </c>
      <c r="D66" s="432">
        <f>SUM(E66:I66)</f>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SUM(K66:M66)</f>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D66+J66</f>
        <v>0</v>
      </c>
      <c r="O66" s="434">
        <f>SUM(P66:AD66)</f>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SUM(AF66:AN66)</f>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SUM(AP66:AU66)</f>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SUM(AW66:BB66)</f>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AV66+AO66+AE66+O66</f>
        <v>0</v>
      </c>
      <c r="BD66" s="519">
        <f>BC66+N66</f>
        <v>0</v>
      </c>
    </row>
    <row r="67" spans="1:56" x14ac:dyDescent="0.25">
      <c r="A67" s="419" t="s">
        <v>34</v>
      </c>
      <c r="B67" s="419" t="s">
        <v>87</v>
      </c>
      <c r="C67" s="513" t="s">
        <v>502</v>
      </c>
      <c r="D67" s="420">
        <f>SUM(E67:I67)</f>
        <v>1085.9046214994789</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1085.9046214994789</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SUM(K67:M67)</f>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D67+J67</f>
        <v>1085.9046214994789</v>
      </c>
      <c r="O67" s="420">
        <f>SUM(P67:AD67)</f>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SUM(AF67:AN67)</f>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SUM(AP67:AU67)</f>
        <v>131.09935347318648</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131.09935347318648</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SUM(AW67:BB67)</f>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AV67+AO67+AE67+O67</f>
        <v>131.09935347318648</v>
      </c>
      <c r="BD67" s="493">
        <f>BC67+N67</f>
        <v>1217.0039749726654</v>
      </c>
    </row>
    <row r="68" spans="1:56" x14ac:dyDescent="0.25">
      <c r="A68" s="422" t="s">
        <v>88</v>
      </c>
      <c r="B68" s="422" t="s">
        <v>217</v>
      </c>
      <c r="C68" s="514" t="s">
        <v>1047</v>
      </c>
      <c r="D68" s="432">
        <f>SUM(E68:I68)</f>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SUM(K68:M68)</f>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D68+J68</f>
        <v>0</v>
      </c>
      <c r="O68" s="434">
        <f>SUM(P68:AD68)</f>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SUM(AF68:AN68)</f>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SUM(AP68:AU68)</f>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SUM(AW68:BB68)</f>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AV68+AO68+AE68+O68</f>
        <v>0</v>
      </c>
      <c r="BD68" s="519">
        <f>BC68+N68</f>
        <v>0</v>
      </c>
    </row>
    <row r="69" spans="1:56" x14ac:dyDescent="0.25">
      <c r="A69" s="422" t="s">
        <v>218</v>
      </c>
      <c r="B69" s="422" t="s">
        <v>219</v>
      </c>
      <c r="C69" s="514" t="s">
        <v>1048</v>
      </c>
      <c r="D69" s="432">
        <f>SUM(E69:I69)</f>
        <v>233.7502918845415</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233.7502918845415</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SUM(K69:M69)</f>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D69+J69</f>
        <v>233.7502918845415</v>
      </c>
      <c r="O69" s="434">
        <f>SUM(P69:AD69)</f>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SUM(AF69:AN69)</f>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SUM(AP69:AU69)</f>
        <v>131.09935347318648</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131.09935347318648</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SUM(AW69:BB69)</f>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AV69+AO69+AE69+O69</f>
        <v>131.09935347318648</v>
      </c>
      <c r="BD69" s="519">
        <f>BC69+N69</f>
        <v>364.84964535772798</v>
      </c>
    </row>
    <row r="70" spans="1:56" x14ac:dyDescent="0.25">
      <c r="A70" s="422" t="s">
        <v>125</v>
      </c>
      <c r="B70" s="422" t="s">
        <v>220</v>
      </c>
      <c r="C70" s="514" t="s">
        <v>1049</v>
      </c>
      <c r="D70" s="432">
        <f>SUM(E70:I70)</f>
        <v>52.529768688380713</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52.529768688380713</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SUM(K70:M70)</f>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D70+J70</f>
        <v>52.529768688380713</v>
      </c>
      <c r="O70" s="434">
        <f>SUM(P70:AD70)</f>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SUM(AF70:AN70)</f>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SUM(AP70:AU70)</f>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SUM(AW70:BB70)</f>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AV70+AO70+AE70+O70</f>
        <v>0</v>
      </c>
      <c r="BD70" s="519">
        <f>BC70+N70</f>
        <v>52.529768688380713</v>
      </c>
    </row>
    <row r="71" spans="1:56" x14ac:dyDescent="0.25">
      <c r="A71" s="422" t="s">
        <v>221</v>
      </c>
      <c r="B71" s="422" t="s">
        <v>222</v>
      </c>
      <c r="C71" s="514" t="s">
        <v>1050</v>
      </c>
      <c r="D71" s="432">
        <f>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D71+J71</f>
        <v>0</v>
      </c>
      <c r="O71" s="434">
        <f>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AV71+AO71+AE71+O71</f>
        <v>0</v>
      </c>
      <c r="BD71" s="519">
        <f>BC71+N71</f>
        <v>0</v>
      </c>
    </row>
    <row r="72" spans="1:56" x14ac:dyDescent="0.25">
      <c r="A72" s="422" t="s">
        <v>129</v>
      </c>
      <c r="B72" s="422" t="s">
        <v>223</v>
      </c>
      <c r="C72" s="514" t="s">
        <v>1051</v>
      </c>
      <c r="D72" s="432">
        <f>SUM(E72:I72)</f>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SUM(K72:M72)</f>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D72+J72</f>
        <v>0</v>
      </c>
      <c r="O72" s="434">
        <f>SUM(P72:AD72)</f>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SUM(AF72:AN72)</f>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SUM(AP72:AU72)</f>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SUM(AW72:BB72)</f>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AV72+AO72+AE72+O72</f>
        <v>0</v>
      </c>
      <c r="BD72" s="519">
        <f>BC72+N72</f>
        <v>0</v>
      </c>
    </row>
    <row r="73" spans="1:56" x14ac:dyDescent="0.25">
      <c r="A73" s="422" t="s">
        <v>136</v>
      </c>
      <c r="B73" s="422" t="s">
        <v>128</v>
      </c>
      <c r="C73" s="514" t="s">
        <v>1052</v>
      </c>
      <c r="D73" s="432">
        <f>SUM(E73:I73)</f>
        <v>89.751271759569647</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89.751271759569647</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SUM(K73:M73)</f>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D73+J73</f>
        <v>89.751271759569647</v>
      </c>
      <c r="O73" s="434">
        <f>SUM(P73:AD73)</f>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SUM(AF73:AN73)</f>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SUM(AP73:AU73)</f>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SUM(AW73:BB73)</f>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AV73+AO73+AE73+O73</f>
        <v>0</v>
      </c>
      <c r="BD73" s="519">
        <f>BC73+N73</f>
        <v>89.751271759569647</v>
      </c>
    </row>
    <row r="74" spans="1:56" x14ac:dyDescent="0.25">
      <c r="A74" s="422" t="s">
        <v>86</v>
      </c>
      <c r="B74" s="422" t="s">
        <v>85</v>
      </c>
      <c r="C74" s="514" t="s">
        <v>1053</v>
      </c>
      <c r="D74" s="432">
        <f>SUM(E74:I74)</f>
        <v>709.87328916698698</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709.87328916698698</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SUM(K74:M74)</f>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D74+J74</f>
        <v>709.87328916698698</v>
      </c>
      <c r="O74" s="434">
        <f>SUM(P74:AD74)</f>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SUM(AF74:AN74)</f>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SUM(AP74:AU74)</f>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SUM(AW74:BB74)</f>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AV74+AO74+AE74+O74</f>
        <v>0</v>
      </c>
      <c r="BD74" s="519">
        <f>BC74+N74</f>
        <v>709.87328916698698</v>
      </c>
    </row>
    <row r="75" spans="1:56" x14ac:dyDescent="0.25">
      <c r="A75" s="422" t="s">
        <v>224</v>
      </c>
      <c r="B75" s="422" t="s">
        <v>225</v>
      </c>
      <c r="C75" s="514" t="s">
        <v>1054</v>
      </c>
      <c r="D75" s="432">
        <f>SUM(E75:I75)</f>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SUM(K75:M75)</f>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D75+J75</f>
        <v>0</v>
      </c>
      <c r="O75" s="434">
        <f>SUM(P75:AD75)</f>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SUM(AF75:AN75)</f>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SUM(AP75:AU75)</f>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SUM(AW75:BB75)</f>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AV75+AO75+AE75+O75</f>
        <v>0</v>
      </c>
      <c r="BD75" s="519">
        <f>BC75+N75</f>
        <v>0</v>
      </c>
    </row>
    <row r="76" spans="1:56" x14ac:dyDescent="0.25">
      <c r="A76" s="422" t="s">
        <v>226</v>
      </c>
      <c r="B76" s="422" t="s">
        <v>227</v>
      </c>
      <c r="C76" s="514" t="s">
        <v>1055</v>
      </c>
      <c r="D76" s="432">
        <f>SUM(E76:I76)</f>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SUM(K76:M76)</f>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D76+J76</f>
        <v>0</v>
      </c>
      <c r="O76" s="434">
        <f>SUM(P76:AD76)</f>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SUM(AF76:AN76)</f>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SUM(AP76:AU76)</f>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SUM(AW76:BB76)</f>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AV76+AO76+AE76+O76</f>
        <v>0</v>
      </c>
      <c r="BD76" s="519">
        <f>BC76+N76</f>
        <v>0</v>
      </c>
    </row>
    <row r="77" spans="1:56" x14ac:dyDescent="0.25">
      <c r="A77" s="419" t="s">
        <v>37</v>
      </c>
      <c r="B77" s="419" t="s">
        <v>84</v>
      </c>
      <c r="C77" s="513" t="s">
        <v>504</v>
      </c>
      <c r="D77" s="420">
        <f>SUM(E77:I77)</f>
        <v>51.947999991774552</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51.947999991774552</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SUM(K77:M77)</f>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D77+J77</f>
        <v>51.947999991774552</v>
      </c>
      <c r="O77" s="420">
        <f>SUM(P77:AD77)</f>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SUM(AF77:AN77)</f>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SUM(AP77:AU77)</f>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SUM(AW77:BB77)</f>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AV77+AO77+AE77+O77</f>
        <v>0</v>
      </c>
      <c r="BD77" s="493">
        <f>BC77+N77</f>
        <v>51.947999991774552</v>
      </c>
    </row>
    <row r="78" spans="1:56" x14ac:dyDescent="0.25">
      <c r="A78" s="422" t="s">
        <v>37</v>
      </c>
      <c r="B78" s="422" t="s">
        <v>228</v>
      </c>
      <c r="C78" s="514" t="s">
        <v>1034</v>
      </c>
      <c r="D78" s="432">
        <f>SUM(E78:I78)</f>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SUM(K78:M78)</f>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D78+J78</f>
        <v>0</v>
      </c>
      <c r="O78" s="434">
        <f>SUM(P78:AD78)</f>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SUM(AF78:AN78)</f>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SUM(AP78:AU78)</f>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SUM(AW78:BB78)</f>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AV78+AO78+AE78+O78</f>
        <v>0</v>
      </c>
      <c r="BD78" s="519">
        <f>BC78+N78</f>
        <v>0</v>
      </c>
    </row>
    <row r="79" spans="1:56" x14ac:dyDescent="0.25">
      <c r="A79" s="422" t="s">
        <v>108</v>
      </c>
      <c r="B79" s="422" t="s">
        <v>229</v>
      </c>
      <c r="C79" s="514" t="s">
        <v>1035</v>
      </c>
      <c r="D79" s="432">
        <f>SUM(E79:I79)</f>
        <v>0</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0</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SUM(K79:M79)</f>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D79+J79</f>
        <v>0</v>
      </c>
      <c r="O79" s="434">
        <f>SUM(P79:AD79)</f>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SUM(AF79:AN79)</f>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SUM(AP79:AU79)</f>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SUM(AW79:BB79)</f>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AV79+AO79+AE79+O79</f>
        <v>0</v>
      </c>
      <c r="BD79" s="519">
        <f>BC79+N79</f>
        <v>0</v>
      </c>
    </row>
    <row r="80" spans="1:56" x14ac:dyDescent="0.25">
      <c r="A80" s="422" t="s">
        <v>230</v>
      </c>
      <c r="B80" s="422" t="s">
        <v>231</v>
      </c>
      <c r="C80" s="514" t="s">
        <v>1036</v>
      </c>
      <c r="D80" s="432">
        <f>SUM(E80:I80)</f>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SUM(K80:M80)</f>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D80+J80</f>
        <v>0</v>
      </c>
      <c r="O80" s="434">
        <f>SUM(P80:AD80)</f>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SUM(AF80:AN80)</f>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SUM(AP80:AU80)</f>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SUM(AW80:BB80)</f>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AV80+AO80+AE80+O80</f>
        <v>0</v>
      </c>
      <c r="BD80" s="519">
        <f>BC80+N80</f>
        <v>0</v>
      </c>
    </row>
    <row r="81" spans="1:56" x14ac:dyDescent="0.25">
      <c r="A81" s="422" t="s">
        <v>83</v>
      </c>
      <c r="B81" s="422" t="s">
        <v>82</v>
      </c>
      <c r="C81" s="514" t="s">
        <v>1037</v>
      </c>
      <c r="D81" s="432">
        <f>SUM(E81:I81)</f>
        <v>51.947999991774552</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51.947999991774552</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SUM(K81:M81)</f>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D81+J81</f>
        <v>51.947999991774552</v>
      </c>
      <c r="O81" s="434">
        <f>SUM(P81:AD81)</f>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SUM(AF81:AN81)</f>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SUM(AP81:AU81)</f>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SUM(AW81:BB81)</f>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AV81+AO81+AE81+O81</f>
        <v>0</v>
      </c>
      <c r="BD81" s="519">
        <f>BC81+N81</f>
        <v>51.947999991774552</v>
      </c>
    </row>
    <row r="82" spans="1:56" x14ac:dyDescent="0.25">
      <c r="A82" s="422" t="s">
        <v>232</v>
      </c>
      <c r="B82" s="422" t="s">
        <v>233</v>
      </c>
      <c r="C82" s="514" t="s">
        <v>1038</v>
      </c>
      <c r="D82" s="432">
        <f>SUM(E82:I82)</f>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SUM(K82:M82)</f>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D82+J82</f>
        <v>0</v>
      </c>
      <c r="O82" s="434">
        <f>SUM(P82:AD82)</f>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SUM(AF82:AN82)</f>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SUM(AP82:AU82)</f>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SUM(AW82:BB82)</f>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AV82+AO82+AE82+O82</f>
        <v>0</v>
      </c>
      <c r="BD82" s="519">
        <f>BC82+N82</f>
        <v>0</v>
      </c>
    </row>
    <row r="83" spans="1:56" x14ac:dyDescent="0.25">
      <c r="A83" s="419" t="s">
        <v>112</v>
      </c>
      <c r="B83" s="419" t="s">
        <v>111</v>
      </c>
      <c r="C83" s="513" t="s">
        <v>507</v>
      </c>
      <c r="D83" s="420">
        <f>SUM(E83:I83)</f>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SUM(K83:M83)</f>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D83+J83</f>
        <v>0</v>
      </c>
      <c r="O83" s="420">
        <f>SUM(P83:AD83)</f>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SUM(AF83:AN83)</f>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SUM(AP83:AU83)</f>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SUM(AW83:BB83)</f>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AV83+AO83+AE83+O83</f>
        <v>0</v>
      </c>
      <c r="BD83" s="493">
        <f>BC83+N83</f>
        <v>0</v>
      </c>
    </row>
    <row r="84" spans="1:56" x14ac:dyDescent="0.25">
      <c r="A84" s="422" t="s">
        <v>112</v>
      </c>
      <c r="B84" s="422" t="s">
        <v>234</v>
      </c>
      <c r="C84" s="514" t="s">
        <v>1039</v>
      </c>
      <c r="D84" s="432">
        <f>SUM(E84:I84)</f>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SUM(K84:M84)</f>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D84+J84</f>
        <v>0</v>
      </c>
      <c r="O84" s="434">
        <f>SUM(P84:AD84)</f>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SUM(AF84:AN84)</f>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SUM(AP84:AU84)</f>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SUM(AW84:BB84)</f>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AV84+AO84+AE84+O84</f>
        <v>0</v>
      </c>
      <c r="BD84" s="519">
        <f>BC84+N84</f>
        <v>0</v>
      </c>
    </row>
    <row r="85" spans="1:56" x14ac:dyDescent="0.25">
      <c r="A85" s="422" t="s">
        <v>235</v>
      </c>
      <c r="B85" s="422" t="s">
        <v>236</v>
      </c>
      <c r="C85" s="514" t="s">
        <v>1040</v>
      </c>
      <c r="D85" s="432">
        <f>SUM(E85:I85)</f>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SUM(K85:M85)</f>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D85+J85</f>
        <v>0</v>
      </c>
      <c r="O85" s="434">
        <f>SUM(P85:AD85)</f>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SUM(AF85:AN85)</f>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SUM(AP85:AU85)</f>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SUM(AW85:BB85)</f>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AV85+AO85+AE85+O85</f>
        <v>0</v>
      </c>
      <c r="BD85" s="519">
        <f>BC85+N85</f>
        <v>0</v>
      </c>
    </row>
    <row r="86" spans="1:56" x14ac:dyDescent="0.25">
      <c r="A86" s="422" t="s">
        <v>110</v>
      </c>
      <c r="B86" s="422" t="s">
        <v>109</v>
      </c>
      <c r="C86" s="514" t="s">
        <v>1041</v>
      </c>
      <c r="D86" s="432">
        <f>SUM(E86:I86)</f>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SUM(K86:M86)</f>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D86+J86</f>
        <v>0</v>
      </c>
      <c r="O86" s="434">
        <f>SUM(P86:AD86)</f>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SUM(AF86:AN86)</f>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SUM(AP86:AU86)</f>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SUM(AW86:BB86)</f>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AV86+AO86+AE86+O86</f>
        <v>0</v>
      </c>
      <c r="BD86" s="519">
        <f>BC86+N86</f>
        <v>0</v>
      </c>
    </row>
    <row r="87" spans="1:56" x14ac:dyDescent="0.25">
      <c r="A87" s="422" t="s">
        <v>114</v>
      </c>
      <c r="B87" s="422" t="s">
        <v>113</v>
      </c>
      <c r="C87" s="514" t="s">
        <v>1042</v>
      </c>
      <c r="D87" s="432">
        <f>SUM(E87:I87)</f>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SUM(K87:M87)</f>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D87+J87</f>
        <v>0</v>
      </c>
      <c r="O87" s="434">
        <f>SUM(P87:AD87)</f>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SUM(AF87:AN87)</f>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SUM(AP87:AU87)</f>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SUM(AW87:BB87)</f>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AV87+AO87+AE87+O87</f>
        <v>0</v>
      </c>
      <c r="BD87" s="519">
        <f>BC87+N87</f>
        <v>0</v>
      </c>
    </row>
    <row r="88" spans="1:56" x14ac:dyDescent="0.25">
      <c r="A88" s="422" t="s">
        <v>237</v>
      </c>
      <c r="B88" s="422" t="s">
        <v>238</v>
      </c>
      <c r="C88" s="514" t="s">
        <v>1043</v>
      </c>
      <c r="D88" s="432">
        <f>SUM(E88:I88)</f>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SUM(K88:M88)</f>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D88+J88</f>
        <v>0</v>
      </c>
      <c r="O88" s="434">
        <f>SUM(P88:AD88)</f>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SUM(AF88:AN88)</f>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SUM(AP88:AU88)</f>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SUM(AW88:BB88)</f>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AV88+AO88+AE88+O88</f>
        <v>0</v>
      </c>
      <c r="BD88" s="519">
        <f>BC88+N88</f>
        <v>0</v>
      </c>
    </row>
    <row r="89" spans="1:56" x14ac:dyDescent="0.25">
      <c r="A89" s="623" t="s">
        <v>789</v>
      </c>
      <c r="B89" s="624"/>
      <c r="C89" s="625"/>
      <c r="D89" s="420">
        <f>D83+D77+D67+D65+D59+D55+D53+D50+D45+D33+D27+D13+D11+D7</f>
        <v>5093.9466790050274</v>
      </c>
      <c r="E89" s="437">
        <f>E83+E77+E67+E65+E59+E55+E53+E50+E45+E33+E27+E13+E11+E7</f>
        <v>5093.9466790050274</v>
      </c>
      <c r="F89" s="437">
        <f>F83+F77+F67+F65+F59+F55+F53+F50+F45+F33+F27+F13+F11+F7</f>
        <v>0</v>
      </c>
      <c r="G89" s="437">
        <f>G83+G77+G67+G65+G59+G55+G53+G50+G45+G33+G27+G13+G11+G7</f>
        <v>0</v>
      </c>
      <c r="H89" s="437">
        <f>H83+H77+H67+H65+H59+H55+H53+H50+H45+H33+H27+H13+H11+H7</f>
        <v>0</v>
      </c>
      <c r="I89" s="437">
        <f>I83+I77+I67+I65+I59+I55+I53+I50+I45+I33+I27+I13+I11+I7</f>
        <v>0</v>
      </c>
      <c r="J89" s="437">
        <f>J83+J77+J67+J65+J59+J55+J53+J50+J45+J33+J27+J13+J11+J7</f>
        <v>0</v>
      </c>
      <c r="K89" s="437">
        <f>K83+K77+K67+K65+K59+K55+K53+K50+K45+K33+K27+K13+K11+K7</f>
        <v>0</v>
      </c>
      <c r="L89" s="437">
        <f>L83+L77+L67+L65+L59+L55+L53+L50+L45+L33+L27+L13+L11+L7</f>
        <v>0</v>
      </c>
      <c r="M89" s="437">
        <f>M83+M77+M67+M65+M59+M55+M53+M50+M45+M33+M27+M13+M11+M7</f>
        <v>0</v>
      </c>
      <c r="N89" s="420">
        <f>N83+N77+N67+N65+N59+N55+N53+N50+N45+N33+N27+N13+N11+N7</f>
        <v>5093.9466790050274</v>
      </c>
      <c r="O89" s="420">
        <f>SUM(P89:T89)</f>
        <v>0</v>
      </c>
      <c r="P89" s="437">
        <f>P83+P77+P67+P65+P59+P55+P53+P50+P45+P33+P27+P13+P11+P7</f>
        <v>0</v>
      </c>
      <c r="Q89" s="437">
        <f>Q83+Q77+Q67+Q65+Q59+Q55+Q53+Q50+Q45+Q33+Q27+Q13+Q11+Q7</f>
        <v>0</v>
      </c>
      <c r="R89" s="437">
        <f>R83+R77+R67+R65+R59+R55+R53+R50+R45+R33+R27+R13+R11+R7</f>
        <v>0</v>
      </c>
      <c r="S89" s="437">
        <f>S83+S77+S67+S65+S59+S55+S53+S50+S45+S33+S27+S13+S11+S7</f>
        <v>0</v>
      </c>
      <c r="T89" s="437">
        <f>T83+T77+T67+T65+T59+T55+T53+T50+T45+T33+T27+T13+T11+T7</f>
        <v>0</v>
      </c>
      <c r="U89" s="437">
        <f>U83+U77+U67+U65+U59+U55+U53+U50+U45+U33+U27+U13+U11+U7</f>
        <v>0</v>
      </c>
      <c r="V89" s="437">
        <f>V83+V77+V67+V65+V59+V55+V53+V50+V45+V33+V27+V13+V11+V7</f>
        <v>0</v>
      </c>
      <c r="W89" s="437">
        <f>W83+W77+W67+W65+W59+W55+W53+W50+W45+W33+W27+W13+W11+W7</f>
        <v>0</v>
      </c>
      <c r="X89" s="437">
        <f>X83+X77+X67+X65+X59+X55+X53+X50+X45+X33+X27+X13+X11+X7</f>
        <v>0</v>
      </c>
      <c r="Y89" s="437">
        <f>Y83+Y77+Y67+Y65+Y59+Y55+Y53+Y50+Y45+Y33+Y27+Y13+Y11+Y7</f>
        <v>0</v>
      </c>
      <c r="Z89" s="437">
        <f>Z83+Z77+Z67+Z65+Z59+Z55+Z53+Z50+Z45+Z33+Z27+Z13+Z11+Z7</f>
        <v>0</v>
      </c>
      <c r="AA89" s="437">
        <f>AA83+AA77+AA67+AA65+AA59+AA55+AA53+AA50+AA45+AA33+AA27+AA13+AA11+AA7</f>
        <v>0</v>
      </c>
      <c r="AB89" s="437">
        <f>AB83+AB77+AB67+AB65+AB59+AB55+AB53+AB50+AB45+AB33+AB27+AB13+AB11+AB7</f>
        <v>0</v>
      </c>
      <c r="AC89" s="437">
        <f>AC83+AC77+AC67+AC65+AC59+AC55+AC53+AC50+AC45+AC33+AC27+AC13+AC11+AC7</f>
        <v>0</v>
      </c>
      <c r="AD89" s="437">
        <f>AD83+AD77+AD67+AD65+AD59+AD55+AD53+AD50+AD45+AD33+AD27+AD13+AD11+AD7</f>
        <v>0</v>
      </c>
      <c r="AE89" s="437">
        <f>AE83+AE77+AE67+AE65+AE59+AE55+AE53+AE50+AE45+AE33+AE27+AE13+AE11+AE7</f>
        <v>0</v>
      </c>
      <c r="AF89" s="437">
        <f>AF83+AF77+AF67+AF65+AF59+AF55+AF53+AF50+AF45+AF33+AF27+AF13+AF11+AF7</f>
        <v>0</v>
      </c>
      <c r="AG89" s="437">
        <f>AG83+AG77+AG67+AG65+AG59+AG55+AG53+AG50+AG45+AG33+AG27+AG13+AG11+AG7</f>
        <v>0</v>
      </c>
      <c r="AH89" s="437">
        <f>AH83+AH77+AH67+AH65+AH59+AH55+AH53+AH50+AH45+AH33+AH27+AH13+AH11+AH7</f>
        <v>0</v>
      </c>
      <c r="AI89" s="437">
        <f>AI83+AI77+AI67+AI65+AI59+AI55+AI53+AI50+AI45+AI33+AI27+AI13+AI11+AI7</f>
        <v>0</v>
      </c>
      <c r="AJ89" s="437">
        <f>AJ83+AJ77+AJ67+AJ65+AJ59+AJ55+AJ53+AJ50+AJ45+AJ33+AJ27+AJ13+AJ11+AJ7</f>
        <v>0</v>
      </c>
      <c r="AK89" s="437">
        <f>AK83+AK77+AK67+AK65+AK59+AK55+AK53+AK50+AK45+AK33+AK27+AK13+AK11+AK7</f>
        <v>0</v>
      </c>
      <c r="AL89" s="437">
        <f>AL83+AL77+AL67+AL65+AL59+AL55+AL53+AL50+AL45+AL33+AL27+AL13+AL11+AL7</f>
        <v>0</v>
      </c>
      <c r="AM89" s="437">
        <f>AM83+AM77+AM67+AM65+AM59+AM55+AM53+AM50+AM45+AM33+AM27+AM13+AM11+AM7</f>
        <v>0</v>
      </c>
      <c r="AN89" s="437">
        <f>AN83+AN77+AN67+AN65+AN59+AN55+AN53+AN50+AN45+AN33+AN27+AN13+AN11+AN7</f>
        <v>0</v>
      </c>
      <c r="AO89" s="437">
        <f>AO83+AO77+AO67+AO65+AO59+AO55+AO53+AO50+AO45+AO33+AO27+AO13+AO11+AO7</f>
        <v>240.33000000745059</v>
      </c>
      <c r="AP89" s="437">
        <f>AP83+AP77+AP67+AP65+AP59+AP55+AP53+AP50+AP45+AP33+AP27+AP13+AP11+AP7</f>
        <v>240.33000000745059</v>
      </c>
      <c r="AQ89" s="437">
        <f>AQ83+AQ77+AQ67+AQ65+AQ59+AQ55+AQ53+AQ50+AQ45+AQ33+AQ27+AQ13+AQ11+AQ7</f>
        <v>0</v>
      </c>
      <c r="AR89" s="437">
        <f>AR83+AR77+AR67+AR65+AR59+AR55+AR53+AR50+AR45+AR33+AR27+AR13+AR11+AR7</f>
        <v>0</v>
      </c>
      <c r="AS89" s="437">
        <f>AS83+AS77+AS67+AS65+AS59+AS55+AS53+AS50+AS45+AS33+AS27+AS13+AS11+AS7</f>
        <v>0</v>
      </c>
      <c r="AT89" s="437">
        <f>AT83+AT77+AT67+AT65+AT59+AT55+AT53+AT50+AT45+AT33+AT27+AT13+AT11+AT7</f>
        <v>0</v>
      </c>
      <c r="AU89" s="437">
        <f>AU83+AU77+AU67+AU65+AU59+AU55+AU53+AU50+AU45+AU33+AU27+AU13+AU11+AU7</f>
        <v>0</v>
      </c>
      <c r="AV89" s="437">
        <f>AV83+AV77+AV67+AV65+AV59+AV55+AV53+AV50+AV45+AV33+AV27+AV13+AV11+AV7</f>
        <v>0</v>
      </c>
      <c r="AW89" s="437">
        <f>AW83+AW77+AW67+AW65+AW59+AW55+AW53+AW50+AW45+AW33+AW27+AW13+AW11+AW7</f>
        <v>0</v>
      </c>
      <c r="AX89" s="437">
        <f>AX83+AX77+AX67+AX65+AX59+AX55+AX53+AX50+AX45+AX33+AX27+AX13+AX11+AX7</f>
        <v>0</v>
      </c>
      <c r="AY89" s="437">
        <f>AY83+AY77+AY67+AY65+AY59+AY55+AY53+AY50+AY45+AY33+AY27+AY13+AY11+AY7</f>
        <v>0</v>
      </c>
      <c r="AZ89" s="437">
        <f>AZ83+AZ77+AZ67+AZ65+AZ59+AZ55+AZ53+AZ50+AZ45+AZ33+AZ27+AZ13+AZ11+AZ7</f>
        <v>0</v>
      </c>
      <c r="BA89" s="437">
        <f>BA83+BA77+BA67+BA65+BA59+BA55+BA53+BA50+BA45+BA33+BA27+BA13+BA11+BA7</f>
        <v>0</v>
      </c>
      <c r="BB89" s="437">
        <f>BB83+BB77+BB67+BB65+BB59+BB55+BB53+BB50+BB45+BB33+BB27+BB13+BB11+BB7</f>
        <v>0</v>
      </c>
      <c r="BC89" s="437">
        <f>BC83+BC77+BC67+BC65+BC59+BC55+BC53+BC50+BC45+BC33+BC27+BC13+BC11+BC7</f>
        <v>240.33000000745059</v>
      </c>
      <c r="BD89" s="520">
        <f>BD83+BD77+BD67+BD65+BD59+BD55+BD53+BD50+BD45+BD33+BD27+BD13+BD11+BD7</f>
        <v>5334.2766790124779</v>
      </c>
    </row>
    <row r="90" spans="1:56" x14ac:dyDescent="0.25">
      <c r="A90" s="623" t="s">
        <v>790</v>
      </c>
      <c r="B90" s="624"/>
      <c r="C90" s="625"/>
      <c r="D90" s="420">
        <f>SUM(D8:D10)+D12+SUM(D14:D26)+SUM(D28:D32)+SUM(D34:D44)+SUM(D46:D49)+SUM(D51:D52)+D54+SUM(D56:D58)+SUM(D60:D64)+D66+SUM(D68:D76)+SUM(D78:D82)+SUM(D84:D88)</f>
        <v>5093.9466790050265</v>
      </c>
      <c r="E90" s="437">
        <f>SUM(E8:E10)+E12+SUM(E14:E26)+SUM(E28:E32)+SUM(E34:E44)+SUM(E46:E49)+SUM(E51:E52)+E54+SUM(E56:E58)+SUM(E60:E64)+E66+SUM(E68:E76)+SUM(E78:E82)+SUM(E84:E88)</f>
        <v>5093.9466790050265</v>
      </c>
      <c r="F90" s="437">
        <f>SUM(F8:F10)+F12+SUM(F14:F26)+SUM(F28:F32)+SUM(F34:F44)+SUM(F46:F49)+SUM(F51:F52)+F54+SUM(F56:F58)+SUM(F60:F64)+F66+SUM(F68:F76)+SUM(F78:F82)+SUM(F84:F88)</f>
        <v>0</v>
      </c>
      <c r="G90" s="437">
        <f>SUM(G8:G10)+G12+SUM(G14:G26)+SUM(G28:G32)+SUM(G34:G44)+SUM(G46:G49)+SUM(G51:G52)+G54+SUM(G56:G58)+SUM(G60:G64)+G66+SUM(G68:G76)+SUM(G78:G82)+SUM(G84:G88)</f>
        <v>0</v>
      </c>
      <c r="H90" s="437">
        <f>SUM(H8:H10)+H12+SUM(H14:H26)+SUM(H28:H32)+SUM(H34:H44)+SUM(H46:H49)+SUM(H51:H52)+H54+SUM(H56:H58)+SUM(H60:H64)+H66+SUM(H68:H76)+SUM(H78:H82)+SUM(H84:H88)</f>
        <v>0</v>
      </c>
      <c r="I90" s="437">
        <f>SUM(I8:I10)+I12+SUM(I14:I26)+SUM(I28:I32)+SUM(I34:I44)+SUM(I46:I49)+SUM(I51:I52)+I54+SUM(I56:I58)+SUM(I60:I64)+I66+SUM(I68:I76)+SUM(I78:I82)+SUM(I84:I88)</f>
        <v>0</v>
      </c>
      <c r="J90" s="437">
        <f>SUM(J8:J10)+J12+SUM(J14:J26)+SUM(J28:J32)+SUM(J34:J44)+SUM(J46:J49)+SUM(J51:J52)+J54+SUM(J56:J58)+SUM(J60:J64)+J66+SUM(J68:J76)+SUM(J78:J82)+SUM(J84:J88)</f>
        <v>0</v>
      </c>
      <c r="K90" s="437">
        <f>SUM(K8:K10)+K12+SUM(K14:K26)+SUM(K28:K32)+SUM(K34:K44)+SUM(K46:K49)+SUM(K51:K52)+K54+SUM(K56:K58)+SUM(K60:K64)+K66+SUM(K68:K76)+SUM(K78:K82)+SUM(K84:K88)</f>
        <v>0</v>
      </c>
      <c r="L90" s="437">
        <f>SUM(L8:L10)+L12+SUM(L14:L26)+SUM(L28:L32)+SUM(L34:L44)+SUM(L46:L49)+SUM(L51:L52)+L54+SUM(L56:L58)+SUM(L60:L64)+L66+SUM(L68:L76)+SUM(L78:L82)+SUM(L84:L88)</f>
        <v>0</v>
      </c>
      <c r="M90" s="437">
        <f>SUM(M8:M10)+M12+SUM(M14:M26)+SUM(M28:M32)+SUM(M34:M44)+SUM(M46:M49)+SUM(M51:M52)+M54+SUM(M56:M58)+SUM(M60:M64)+M66+SUM(M68:M76)+SUM(M78:M82)+SUM(M84:M88)</f>
        <v>0</v>
      </c>
      <c r="N90" s="420">
        <f>SUM(N8:N10)+N12+SUM(N14:N26)+SUM(N28:N32)+SUM(N34:N44)+SUM(N46:N49)+SUM(N51:N52)+N54+SUM(N56:N58)+SUM(N60:N64)+N66+SUM(N68:N76)+SUM(N78:N82)+SUM(N84:N88)</f>
        <v>5093.9466790050265</v>
      </c>
      <c r="O90" s="420">
        <f>SUM(O8:O10)+O12+SUM(O14:O26)+SUM(O28:O32)+SUM(O34:O44)+SUM(O46:O49)+SUM(O51:O52)+O54+SUM(O56:O58)+SUM(O60:O64)+O66+SUM(O68:O76)+SUM(O78:O82)+SUM(O84:O88)</f>
        <v>0</v>
      </c>
      <c r="P90" s="437">
        <f>SUM(P8:P10)+P12+SUM(P14:P26)+SUM(P28:P32)+SUM(P34:P44)+SUM(P46:P49)+SUM(P51:P52)+P54+SUM(P56:P58)+SUM(P60:P64)+P66+SUM(P68:P76)+SUM(P78:P82)+SUM(P84:P88)</f>
        <v>0</v>
      </c>
      <c r="Q90" s="437">
        <f>SUM(Q8:Q10)+Q12+SUM(Q14:Q26)+SUM(Q28:Q32)+SUM(Q34:Q44)+SUM(Q46:Q49)+SUM(Q51:Q52)+Q54+SUM(Q56:Q58)+SUM(Q60:Q64)+Q66+SUM(Q68:Q76)+SUM(Q78:Q82)+SUM(Q84:Q88)</f>
        <v>0</v>
      </c>
      <c r="R90" s="437">
        <f>SUM(R8:R10)+R12+SUM(R14:R26)+SUM(R28:R32)+SUM(R34:R44)+SUM(R46:R49)+SUM(R51:R52)+R54+SUM(R56:R58)+SUM(R60:R64)+R66+SUM(R68:R76)+SUM(R78:R82)+SUM(R84:R88)</f>
        <v>0</v>
      </c>
      <c r="S90" s="437">
        <f>SUM(S8:S10)+S12+SUM(S14:S26)+SUM(S28:S32)+SUM(S34:S44)+SUM(S46:S49)+SUM(S51:S52)+S54+SUM(S56:S58)+SUM(S60:S64)+S66+SUM(S68:S76)+SUM(S78:S82)+SUM(S84:S88)</f>
        <v>0</v>
      </c>
      <c r="T90" s="437">
        <f>SUM(T8:T10)+T12+SUM(T14:T26)+SUM(T28:T32)+SUM(T34:T44)+SUM(T46:T49)+SUM(T51:T52)+T54+SUM(T56:T58)+SUM(T60:T64)+T66+SUM(T68:T76)+SUM(T78:T82)+SUM(T84:T88)</f>
        <v>0</v>
      </c>
      <c r="U90" s="437">
        <f>SUM(U8:U10)+U12+SUM(U14:U26)+SUM(U28:U32)+SUM(U34:U44)+SUM(U46:U49)+SUM(U51:U52)+U54+SUM(U56:U58)+SUM(U60:U64)+U66+SUM(U68:U76)+SUM(U78:U82)+SUM(U84:U88)</f>
        <v>0</v>
      </c>
      <c r="V90" s="437">
        <f>SUM(V8:V10)+V12+SUM(V14:V26)+SUM(V28:V32)+SUM(V34:V44)+SUM(V46:V49)+SUM(V51:V52)+V54+SUM(V56:V58)+SUM(V60:V64)+V66+SUM(V68:V76)+SUM(V78:V82)+SUM(V84:V88)</f>
        <v>0</v>
      </c>
      <c r="W90" s="437">
        <f>SUM(W8:W10)+W12+SUM(W14:W26)+SUM(W28:W32)+SUM(W34:W44)+SUM(W46:W49)+SUM(W51:W52)+W54+SUM(W56:W58)+SUM(W60:W64)+W66+SUM(W68:W76)+SUM(W78:W82)+SUM(W84:W88)</f>
        <v>0</v>
      </c>
      <c r="X90" s="437">
        <f>SUM(X8:X10)+X12+SUM(X14:X26)+SUM(X28:X32)+SUM(X34:X44)+SUM(X46:X49)+SUM(X51:X52)+X54+SUM(X56:X58)+SUM(X60:X64)+X66+SUM(X68:X76)+SUM(X78:X82)+SUM(X84:X88)</f>
        <v>0</v>
      </c>
      <c r="Y90" s="437">
        <f>SUM(Y8:Y10)+Y12+SUM(Y14:Y26)+SUM(Y28:Y32)+SUM(Y34:Y44)+SUM(Y46:Y49)+SUM(Y51:Y52)+Y54+SUM(Y56:Y58)+SUM(Y60:Y64)+Y66+SUM(Y68:Y76)+SUM(Y78:Y82)+SUM(Y84:Y88)</f>
        <v>0</v>
      </c>
      <c r="Z90" s="437">
        <f>SUM(Z8:Z10)+Z12+SUM(Z14:Z26)+SUM(Z28:Z32)+SUM(Z34:Z44)+SUM(Z46:Z49)+SUM(Z51:Z52)+Z54+SUM(Z56:Z58)+SUM(Z60:Z64)+Z66+SUM(Z68:Z76)+SUM(Z78:Z82)+SUM(Z84:Z88)</f>
        <v>0</v>
      </c>
      <c r="AA90" s="437">
        <f>SUM(AA8:AA10)+AA12+SUM(AA14:AA26)+SUM(AA28:AA32)+SUM(AA34:AA44)+SUM(AA46:AA49)+SUM(AA51:AA52)+AA54+SUM(AA56:AA58)+SUM(AA60:AA64)+AA66+SUM(AA68:AA76)+SUM(AA78:AA82)+SUM(AA84:AA88)</f>
        <v>0</v>
      </c>
      <c r="AB90" s="437">
        <f>SUM(AB8:AB10)+AB12+SUM(AB14:AB26)+SUM(AB28:AB32)+SUM(AB34:AB44)+SUM(AB46:AB49)+SUM(AB51:AB52)+AB54+SUM(AB56:AB58)+SUM(AB60:AB64)+AB66+SUM(AB68:AB76)+SUM(AB78:AB82)+SUM(AB84:AB88)</f>
        <v>0</v>
      </c>
      <c r="AC90" s="437">
        <f>SUM(AC8:AC10)+AC12+SUM(AC14:AC26)+SUM(AC28:AC32)+SUM(AC34:AC44)+SUM(AC46:AC49)+SUM(AC51:AC52)+AC54+SUM(AC56:AC58)+SUM(AC60:AC64)+AC66+SUM(AC68:AC76)+SUM(AC78:AC82)+SUM(AC84:AC88)</f>
        <v>0</v>
      </c>
      <c r="AD90" s="437">
        <f>SUM(AD8:AD10)+AD12+SUM(AD14:AD26)+SUM(AD28:AD32)+SUM(AD34:AD44)+SUM(AD46:AD49)+SUM(AD51:AD52)+AD54+SUM(AD56:AD58)+SUM(AD60:AD64)+AD66+SUM(AD68:AD76)+SUM(AD78:AD82)+SUM(AD84:AD88)</f>
        <v>0</v>
      </c>
      <c r="AE90" s="437">
        <f>SUM(AE8:AE10)+AE12+SUM(AE14:AE26)+SUM(AE28:AE32)+SUM(AE34:AE44)+SUM(AE46:AE49)+SUM(AE51:AE52)+AE54+SUM(AE56:AE58)+SUM(AE60:AE64)+AE66+SUM(AE68:AE76)+SUM(AE78:AE82)+SUM(AE84:AE88)</f>
        <v>0</v>
      </c>
      <c r="AF90" s="437">
        <f>SUM(AF8:AF10)+AF12+SUM(AF14:AF26)+SUM(AF28:AF32)+SUM(AF34:AF44)+SUM(AF46:AF49)+SUM(AF51:AF52)+AF54+SUM(AF56:AF58)+SUM(AF60:AF64)+AF66+SUM(AF68:AF76)+SUM(AF78:AF82)+SUM(AF84:AF88)</f>
        <v>0</v>
      </c>
      <c r="AG90" s="437">
        <f>SUM(AG8:AG10)+AG12+SUM(AG14:AG26)+SUM(AG28:AG32)+SUM(AG34:AG44)+SUM(AG46:AG49)+SUM(AG51:AG52)+AG54+SUM(AG56:AG58)+SUM(AG60:AG64)+AG66+SUM(AG68:AG76)+SUM(AG78:AG82)+SUM(AG84:AG88)</f>
        <v>0</v>
      </c>
      <c r="AH90" s="437">
        <f>SUM(AH8:AH10)+AH12+SUM(AH14:AH26)+SUM(AH28:AH32)+SUM(AH34:AH44)+SUM(AH46:AH49)+SUM(AH51:AH52)+AH54+SUM(AH56:AH58)+SUM(AH60:AH64)+AH66+SUM(AH68:AH76)+SUM(AH78:AH82)+SUM(AH84:AH88)</f>
        <v>0</v>
      </c>
      <c r="AI90" s="437">
        <f>SUM(AI8:AI10)+AI12+SUM(AI14:AI26)+SUM(AI28:AI32)+SUM(AI34:AI44)+SUM(AI46:AI49)+SUM(AI51:AI52)+AI54+SUM(AI56:AI58)+SUM(AI60:AI64)+AI66+SUM(AI68:AI76)+SUM(AI78:AI82)+SUM(AI84:AI88)</f>
        <v>0</v>
      </c>
      <c r="AJ90" s="437">
        <f>SUM(AJ8:AJ10)+AJ12+SUM(AJ14:AJ26)+SUM(AJ28:AJ32)+SUM(AJ34:AJ44)+SUM(AJ46:AJ49)+SUM(AJ51:AJ52)+AJ54+SUM(AJ56:AJ58)+SUM(AJ60:AJ64)+AJ66+SUM(AJ68:AJ76)+SUM(AJ78:AJ82)+SUM(AJ84:AJ88)</f>
        <v>0</v>
      </c>
      <c r="AK90" s="437">
        <f>SUM(AK8:AK10)+AK12+SUM(AK14:AK26)+SUM(AK28:AK32)+SUM(AK34:AK44)+SUM(AK46:AK49)+SUM(AK51:AK52)+AK54+SUM(AK56:AK58)+SUM(AK60:AK64)+AK66+SUM(AK68:AK76)+SUM(AK78:AK82)+SUM(AK84:AK88)</f>
        <v>0</v>
      </c>
      <c r="AL90" s="437">
        <f>SUM(AL8:AL10)+AL12+SUM(AL14:AL26)+SUM(AL28:AL32)+SUM(AL34:AL44)+SUM(AL46:AL49)+SUM(AL51:AL52)+AL54+SUM(AL56:AL58)+SUM(AL60:AL64)+AL66+SUM(AL68:AL76)+SUM(AL78:AL82)+SUM(AL84:AL88)</f>
        <v>0</v>
      </c>
      <c r="AM90" s="437">
        <f>SUM(AM8:AM10)+AM12+SUM(AM14:AM26)+SUM(AM28:AM32)+SUM(AM34:AM44)+SUM(AM46:AM49)+SUM(AM51:AM52)+AM54+SUM(AM56:AM58)+SUM(AM60:AM64)+AM66+SUM(AM68:AM76)+SUM(AM78:AM82)+SUM(AM84:AM88)</f>
        <v>0</v>
      </c>
      <c r="AN90" s="437">
        <f>SUM(AN8:AN10)+AN12+SUM(AN14:AN26)+SUM(AN28:AN32)+SUM(AN34:AN44)+SUM(AN46:AN49)+SUM(AN51:AN52)+AN54+SUM(AN56:AN58)+SUM(AN60:AN64)+AN66+SUM(AN68:AN76)+SUM(AN78:AN82)+SUM(AN84:AN88)</f>
        <v>0</v>
      </c>
      <c r="AO90" s="437">
        <f>SUM(AO8:AO10)+AO12+SUM(AO14:AO26)+SUM(AO28:AO32)+SUM(AO34:AO44)+SUM(AO46:AO49)+SUM(AO51:AO52)+AO54+SUM(AO56:AO58)+SUM(AO60:AO64)+AO66+SUM(AO68:AO76)+SUM(AO78:AO82)+SUM(AO84:AO88)</f>
        <v>240.33000000745056</v>
      </c>
      <c r="AP90" s="437">
        <f>SUM(AP8:AP10)+AP12+SUM(AP14:AP26)+SUM(AP28:AP32)+SUM(AP34:AP44)+SUM(AP46:AP49)+SUM(AP51:AP52)+AP54+SUM(AP56:AP58)+SUM(AP60:AP64)+AP66+SUM(AP68:AP76)+SUM(AP78:AP82)+SUM(AP84:AP88)</f>
        <v>240.33000000745056</v>
      </c>
      <c r="AQ90" s="437">
        <f>SUM(AQ8:AQ10)+AQ12+SUM(AQ14:AQ26)+SUM(AQ28:AQ32)+SUM(AQ34:AQ44)+SUM(AQ46:AQ49)+SUM(AQ51:AQ52)+AQ54+SUM(AQ56:AQ58)+SUM(AQ60:AQ64)+AQ66+SUM(AQ68:AQ76)+SUM(AQ78:AQ82)+SUM(AQ84:AQ88)</f>
        <v>0</v>
      </c>
      <c r="AR90" s="437">
        <f>SUM(AR8:AR10)+AR12+SUM(AR14:AR26)+SUM(AR28:AR32)+SUM(AR34:AR44)+SUM(AR46:AR49)+SUM(AR51:AR52)+AR54+SUM(AR56:AR58)+SUM(AR60:AR64)+AR66+SUM(AR68:AR76)+SUM(AR78:AR82)+SUM(AR84:AR88)</f>
        <v>0</v>
      </c>
      <c r="AS90" s="437">
        <f>SUM(AS8:AS10)+AS12+SUM(AS14:AS26)+SUM(AS28:AS32)+SUM(AS34:AS44)+SUM(AS46:AS49)+SUM(AS51:AS52)+AS54+SUM(AS56:AS58)+SUM(AS60:AS64)+AS66+SUM(AS68:AS76)+SUM(AS78:AS82)+SUM(AS84:AS88)</f>
        <v>0</v>
      </c>
      <c r="AT90" s="437">
        <f>SUM(AT8:AT10)+AT12+SUM(AT14:AT26)+SUM(AT28:AT32)+SUM(AT34:AT44)+SUM(AT46:AT49)+SUM(AT51:AT52)+AT54+SUM(AT56:AT58)+SUM(AT60:AT64)+AT66+SUM(AT68:AT76)+SUM(AT78:AT82)+SUM(AT84:AT88)</f>
        <v>0</v>
      </c>
      <c r="AU90" s="437">
        <f>SUM(AU8:AU10)+AU12+SUM(AU14:AU26)+SUM(AU28:AU32)+SUM(AU34:AU44)+SUM(AU46:AU49)+SUM(AU51:AU52)+AU54+SUM(AU56:AU58)+SUM(AU60:AU64)+AU66+SUM(AU68:AU76)+SUM(AU78:AU82)+SUM(AU84:AU88)</f>
        <v>0</v>
      </c>
      <c r="AV90" s="437">
        <f>SUM(AV8:AV10)+AV12+SUM(AV14:AV26)+SUM(AV28:AV32)+SUM(AV34:AV44)+SUM(AV46:AV49)+SUM(AV51:AV52)+AV54+SUM(AV56:AV58)+SUM(AV60:AV64)+AV66+SUM(AV68:AV76)+SUM(AV78:AV82)+SUM(AV84:AV88)</f>
        <v>0</v>
      </c>
      <c r="AW90" s="437">
        <f>SUM(AW8:AW10)+AW12+SUM(AW14:AW26)+SUM(AW28:AW32)+SUM(AW34:AW44)+SUM(AW46:AW49)+SUM(AW51:AW52)+AW54+SUM(AW56:AW58)+SUM(AW60:AW64)+AW66+SUM(AW68:AW76)+SUM(AW78:AW82)+SUM(AW84:AW88)</f>
        <v>0</v>
      </c>
      <c r="AX90" s="437">
        <f>SUM(AX8:AX10)+AX12+SUM(AX14:AX26)+SUM(AX28:AX32)+SUM(AX34:AX44)+SUM(AX46:AX49)+SUM(AX51:AX52)+AX54+SUM(AX56:AX58)+SUM(AX60:AX64)+AX66+SUM(AX68:AX76)+SUM(AX78:AX82)+SUM(AX84:AX88)</f>
        <v>0</v>
      </c>
      <c r="AY90" s="437">
        <f>SUM(AY8:AY10)+AY12+SUM(AY14:AY26)+SUM(AY28:AY32)+SUM(AY34:AY44)+SUM(AY46:AY49)+SUM(AY51:AY52)+AY54+SUM(AY56:AY58)+SUM(AY60:AY64)+AY66+SUM(AY68:AY76)+SUM(AY78:AY82)+SUM(AY84:AY88)</f>
        <v>0</v>
      </c>
      <c r="AZ90" s="437">
        <f>SUM(AZ8:AZ10)+AZ12+SUM(AZ14:AZ26)+SUM(AZ28:AZ32)+SUM(AZ34:AZ44)+SUM(AZ46:AZ49)+SUM(AZ51:AZ52)+AZ54+SUM(AZ56:AZ58)+SUM(AZ60:AZ64)+AZ66+SUM(AZ68:AZ76)+SUM(AZ78:AZ82)+SUM(AZ84:AZ88)</f>
        <v>0</v>
      </c>
      <c r="BA90" s="437">
        <f>SUM(BA8:BA10)+BA12+SUM(BA14:BA26)+SUM(BA28:BA32)+SUM(BA34:BA44)+SUM(BA46:BA49)+SUM(BA51:BA52)+BA54+SUM(BA56:BA58)+SUM(BA60:BA64)+BA66+SUM(BA68:BA76)+SUM(BA78:BA82)+SUM(BA84:BA88)</f>
        <v>0</v>
      </c>
      <c r="BB90" s="437">
        <f>SUM(BB8:BB10)+BB12+SUM(BB14:BB26)+SUM(BB28:BB32)+SUM(BB34:BB44)+SUM(BB46:BB49)+SUM(BB51:BB52)+BB54+SUM(BB56:BB58)+SUM(BB60:BB64)+BB66+SUM(BB68:BB76)+SUM(BB78:BB82)+SUM(BB84:BB88)</f>
        <v>0</v>
      </c>
      <c r="BC90" s="437">
        <f>SUM(BC8:BC10)+BC12+SUM(BC14:BC26)+SUM(BC28:BC32)+SUM(BC34:BC44)+SUM(BC46:BC49)+SUM(BC51:BC52)+BC54+SUM(BC56:BC58)+SUM(BC60:BC64)+BC66+SUM(BC68:BC76)+SUM(BC78:BC82)+SUM(BC84:BC88)</f>
        <v>240.33000000745056</v>
      </c>
      <c r="BD90" s="520">
        <f>SUM(BD8:BD10)+BD12+SUM(BD14:BD26)+SUM(BD28:BD32)+SUM(BD34:BD44)+SUM(BD46:BD49)+SUM(BD51:BD52)+BD54+SUM(BD56:BD58)+SUM(BD60:BD64)+BD66+SUM(BD68:BD76)+SUM(BD78:BD82)+SUM(BD84:BD88)</f>
        <v>5334.276679012477</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election activeCell="F5" sqref="F5"/>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08451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5164.0742159023885</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5035.3739572197201</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5227.6987100064753</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4896.5424606829883</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5146.0440512135629</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5093.9466790050265</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SUM(C96:C100)</f>
        <v>5164.0742159023885</v>
      </c>
      <c r="D101" s="443">
        <f>SUM(D96:D100)</f>
        <v>5035.3739572197201</v>
      </c>
      <c r="E101" s="443">
        <f>SUM(E96:E100)</f>
        <v>5227.6987100064753</v>
      </c>
      <c r="F101" s="443">
        <f>SUM(F96:F100)</f>
        <v>4896.5424606829883</v>
      </c>
      <c r="G101" s="443">
        <f>SUM(G96:G100)</f>
        <v>5146.0440512135629</v>
      </c>
      <c r="H101" s="443">
        <f>SUM(H96:H100)</f>
        <v>5093.9466790050265</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SUM(C102:C107)</f>
        <v>0</v>
      </c>
      <c r="D108" s="443">
        <f>SUM(D102:D107)</f>
        <v>0</v>
      </c>
      <c r="E108" s="443">
        <f>SUM(E102:E107)</f>
        <v>0</v>
      </c>
      <c r="F108" s="443">
        <f>SUM(F102:F107)</f>
        <v>0</v>
      </c>
      <c r="G108" s="443">
        <f>SUM(G102:G107)</f>
        <v>0</v>
      </c>
      <c r="H108" s="443">
        <f>SUM(H102:H107)</f>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0</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0</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0</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SUM(C109:C123)</f>
        <v>0</v>
      </c>
      <c r="D124" s="443">
        <f>SUM(D109:D123)</f>
        <v>0</v>
      </c>
      <c r="E124" s="443">
        <f>SUM(E109:E123)</f>
        <v>0</v>
      </c>
      <c r="F124" s="443">
        <f>SUM(F109:F123)</f>
        <v>0</v>
      </c>
      <c r="G124" s="443">
        <f>SUM(G109:G123)</f>
        <v>0</v>
      </c>
      <c r="H124" s="443">
        <f>SUM(H109:H123)</f>
        <v>0</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SUM(C125:C133)</f>
        <v>0</v>
      </c>
      <c r="D134" s="443">
        <f>SUM(D125:D133)</f>
        <v>0</v>
      </c>
      <c r="E134" s="443">
        <f>SUM(E125:E133)</f>
        <v>0</v>
      </c>
      <c r="F134" s="443">
        <f>SUM(F125:F133)</f>
        <v>0</v>
      </c>
      <c r="G134" s="443">
        <f>SUM(G125:G133)</f>
        <v>0</v>
      </c>
      <c r="H134" s="443">
        <f>SUM(H125:H133)</f>
        <v>0</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214.99999956786633</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215.00000095516444</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236.49999830722808</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260.15000085085632</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275.00000035613778</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240.33000000745059</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SUM(C135:C140)</f>
        <v>214.99999956786633</v>
      </c>
      <c r="D141" s="443">
        <f>SUM(D135:D140)</f>
        <v>215.00000095516444</v>
      </c>
      <c r="E141" s="443">
        <f>SUM(E135:E140)</f>
        <v>236.49999830722808</v>
      </c>
      <c r="F141" s="443">
        <f>SUM(F135:F140)</f>
        <v>260.15000085085632</v>
      </c>
      <c r="G141" s="443">
        <f>SUM(G135:G140)</f>
        <v>275.00000035613778</v>
      </c>
      <c r="H141" s="443">
        <f>SUM(H135:H140)</f>
        <v>240.33000000745059</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SUM(C142:C147)</f>
        <v>0</v>
      </c>
      <c r="D148" s="443">
        <f>SUM(D142:D147)</f>
        <v>0</v>
      </c>
      <c r="E148" s="443">
        <f>SUM(E142:E147)</f>
        <v>0</v>
      </c>
      <c r="F148" s="443">
        <f>SUM(F142:F147)</f>
        <v>0</v>
      </c>
      <c r="G148" s="443">
        <f>SUM(G142:G147)</f>
        <v>0</v>
      </c>
      <c r="H148" s="443">
        <f>SUM(H142:H147)</f>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SUM(C149:C151)</f>
        <v>0</v>
      </c>
      <c r="D152" s="443">
        <f>SUM(D149:D151)</f>
        <v>0</v>
      </c>
      <c r="E152" s="443">
        <f>SUM(E149:E151)</f>
        <v>0</v>
      </c>
      <c r="F152" s="443">
        <f>SUM(F149:F151)</f>
        <v>0</v>
      </c>
      <c r="G152" s="443">
        <f>SUM(G149:G151)</f>
        <v>0</v>
      </c>
      <c r="H152" s="443">
        <f>SUM(H149:H151)</f>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176.60879149287939</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0</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181.10012950003147</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94.669503468275067</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330.25425864756107</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156.52653662174939</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SUM(C153:C155)</f>
        <v>176.60879149287939</v>
      </c>
      <c r="D156" s="443">
        <f>SUM(D153:D155)</f>
        <v>0</v>
      </c>
      <c r="E156" s="443">
        <f>SUM(E153:E155)</f>
        <v>181.10012950003147</v>
      </c>
      <c r="F156" s="443">
        <f>SUM(F153:F155)</f>
        <v>94.669503468275067</v>
      </c>
      <c r="G156" s="443">
        <f>SUM(G153:G155)</f>
        <v>330.25425864756107</v>
      </c>
      <c r="H156" s="443">
        <f>SUM(H153:H155)</f>
        <v>156.52653662174939</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1823.3912146121263</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2000.0000023558737</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1418.8998775735497</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1505.787739354372</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1269.7457446873188</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1603.5649157166481</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SUM(C157:C162)</f>
        <v>1823.3912146121263</v>
      </c>
      <c r="D163" s="443">
        <f>SUM(D157:D162)</f>
        <v>2000.0000023558737</v>
      </c>
      <c r="E163" s="443">
        <f>SUM(E157:E162)</f>
        <v>1418.8998775735497</v>
      </c>
      <c r="F163" s="443">
        <f>SUM(F157:F162)</f>
        <v>1505.787739354372</v>
      </c>
      <c r="G163" s="443">
        <f>SUM(G157:G162)</f>
        <v>1269.7457446873188</v>
      </c>
      <c r="H163" s="443">
        <f>SUM(H157:H162)</f>
        <v>1603.5649157166481</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175.32722706794738</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182.94437163472176</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274.29622478485106</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126.51356469750404</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224.67277472168206</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216.59839650988579</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125.70377637594939</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113.39498952150345</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SUM(C164:C181)</f>
        <v>0</v>
      </c>
      <c r="D182" s="443">
        <f>SUM(D164:D181)</f>
        <v>0</v>
      </c>
      <c r="E182" s="443">
        <f>SUM(E164:E181)</f>
        <v>400.00000178962944</v>
      </c>
      <c r="F182" s="443">
        <f>SUM(F164:F181)</f>
        <v>399.54276814460752</v>
      </c>
      <c r="G182" s="443">
        <f>SUM(G164:G181)</f>
        <v>400.00000116080048</v>
      </c>
      <c r="H182" s="443">
        <f>SUM(H164:H181)</f>
        <v>239.9085542190075</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753.54303523600106</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726.94696499407291</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358.86999711990359</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367.8719994699955</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1248.3128785699605</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1318.8998729974032</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1405.3304965108632</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794.50864961564537</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SUM(C183:C185)</f>
        <v>753.54303523600106</v>
      </c>
      <c r="D186" s="443">
        <f>SUM(D183:D185)</f>
        <v>726.94696499407291</v>
      </c>
      <c r="E186" s="443">
        <f>SUM(E183:E185)</f>
        <v>1607.182875689864</v>
      </c>
      <c r="F186" s="443">
        <f>SUM(F183:F185)</f>
        <v>1318.8998729974032</v>
      </c>
      <c r="G186" s="443">
        <f>SUM(G183:G185)</f>
        <v>1405.3304965108632</v>
      </c>
      <c r="H186" s="443">
        <f>SUM(H183:H185)</f>
        <v>1162.3806490856409</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704.70731828808789</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596.44424763768916</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260.23031318515541</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SUM(C187:C198)</f>
        <v>704.70731828808789</v>
      </c>
      <c r="D199" s="443">
        <f>SUM(D187:D198)</f>
        <v>596.44424763768916</v>
      </c>
      <c r="E199" s="443">
        <f>SUM(E187:E198)</f>
        <v>0</v>
      </c>
      <c r="F199" s="443">
        <f>SUM(F187:F198)</f>
        <v>0</v>
      </c>
      <c r="G199" s="443">
        <f>SUM(G187:G198)</f>
        <v>0</v>
      </c>
      <c r="H199" s="443">
        <f>SUM(H187:H198)</f>
        <v>260.23031318515541</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SUM(C200:C208)</f>
        <v>0</v>
      </c>
      <c r="D209" s="443">
        <f>SUM(D200:D208)</f>
        <v>0</v>
      </c>
      <c r="E209" s="443">
        <f>SUM(E200:E208)</f>
        <v>0</v>
      </c>
      <c r="F209" s="443">
        <f>SUM(F200:F208)</f>
        <v>0</v>
      </c>
      <c r="G209" s="443">
        <f>SUM(G200:G208)</f>
        <v>0</v>
      </c>
      <c r="H209" s="443">
        <f>SUM(H200:H208)</f>
        <v>0</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41.749644333124159</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176.60879149287939</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0</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181.10012950003147</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94.669503468275067</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98.825613758862019</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SUM(C210:C227)</f>
        <v>41.749644333124159</v>
      </c>
      <c r="D228" s="443">
        <f>SUM(D210:D227)</f>
        <v>176.60879149287939</v>
      </c>
      <c r="E228" s="443">
        <f>SUM(E210:E227)</f>
        <v>0</v>
      </c>
      <c r="F228" s="443">
        <f>SUM(F210:F227)</f>
        <v>181.10012950003147</v>
      </c>
      <c r="G228" s="443">
        <f>SUM(G210:G227)</f>
        <v>94.669503468275067</v>
      </c>
      <c r="H228" s="443">
        <f>SUM(H210:H227)</f>
        <v>98.825613758862019</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SUM(C229:C231)</f>
        <v>0</v>
      </c>
      <c r="D232" s="443">
        <f>SUM(D229:D231)</f>
        <v>0</v>
      </c>
      <c r="E232" s="443">
        <f>SUM(E229:E231)</f>
        <v>0</v>
      </c>
      <c r="F232" s="443">
        <f>SUM(F229:F231)</f>
        <v>0</v>
      </c>
      <c r="G232" s="443">
        <f>SUM(G229:G231)</f>
        <v>0</v>
      </c>
      <c r="H232" s="443">
        <f>SUM(H229:H231)</f>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214.99999956786633</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215.00000095516444</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636.50000009685755</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659.69276899546389</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675.00000151693826</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480.23855422645812</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SUM(C233:C238)</f>
        <v>214.99999956786633</v>
      </c>
      <c r="D239" s="443">
        <f>SUM(D233:D238)</f>
        <v>215.00000095516444</v>
      </c>
      <c r="E239" s="443">
        <f>SUM(E233:E238)</f>
        <v>636.50000009685755</v>
      </c>
      <c r="F239" s="443">
        <f>SUM(F233:F238)</f>
        <v>659.69276899546389</v>
      </c>
      <c r="G239" s="443">
        <f>SUM(G233:G238)</f>
        <v>675.00000151693826</v>
      </c>
      <c r="H239" s="443">
        <f>SUM(H233:H238)</f>
        <v>480.23855422645812</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2000.0000061050057</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2000.0000023558737</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1600.0000070735812</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1600.457242822647</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1600.0000033348799</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1760.0914523383974</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SUM(C240:C245)</f>
        <v>2000.0000061050057</v>
      </c>
      <c r="D246" s="443">
        <f>SUM(D240:D245)</f>
        <v>2000.0000023558737</v>
      </c>
      <c r="E246" s="443">
        <f>SUM(E240:E245)</f>
        <v>1600.0000070735812</v>
      </c>
      <c r="F246" s="443">
        <f>SUM(F240:F245)</f>
        <v>1600.457242822647</v>
      </c>
      <c r="G246" s="443">
        <f>SUM(G240:G245)</f>
        <v>1600.0000033348799</v>
      </c>
      <c r="H246" s="443">
        <f>SUM(H240:H245)</f>
        <v>1760.0914523383974</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zoomScaleNormal="100" zoomScaleSheetLayoutView="70" workbookViewId="0">
      <selection activeCell="AG5" sqref="AG5"/>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08451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08451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3682.4005976390636</v>
      </c>
      <c r="F11" s="471">
        <f>SUM(F12:F15)</f>
        <v>3682.4005976390636</v>
      </c>
      <c r="G11" s="471">
        <f>SUM(G12:G15)</f>
        <v>0</v>
      </c>
      <c r="H11" s="467">
        <f>I11</f>
        <v>0</v>
      </c>
      <c r="I11" s="471">
        <f>SUM(I12:I15)</f>
        <v>0</v>
      </c>
      <c r="J11" s="467">
        <f>SUM(K11:L11)</f>
        <v>0</v>
      </c>
      <c r="K11" s="471">
        <f>SUM(K12:K15)</f>
        <v>0</v>
      </c>
      <c r="L11" s="471">
        <f>SUM(L12:L15)</f>
        <v>0</v>
      </c>
      <c r="M11" s="467">
        <f>E11+H11+J11</f>
        <v>3682.4005976390636</v>
      </c>
      <c r="N11" s="467">
        <f>SUM(O11:Q11)</f>
        <v>0</v>
      </c>
      <c r="O11" s="467">
        <f>SUM(O12:O15)</f>
        <v>0</v>
      </c>
      <c r="P11" s="467">
        <f>SUM(P12:P15)</f>
        <v>0</v>
      </c>
      <c r="Q11" s="467">
        <f>SUM(Q12:Q15)</f>
        <v>0</v>
      </c>
      <c r="R11" s="467">
        <f>S11</f>
        <v>0</v>
      </c>
      <c r="S11" s="467">
        <f>SUM(S12:S15)</f>
        <v>0</v>
      </c>
      <c r="T11" s="467">
        <f>SUM(U11:V11)</f>
        <v>167.48479305519052</v>
      </c>
      <c r="U11" s="467">
        <f>SUM(U12:U15)</f>
        <v>167.48479305519052</v>
      </c>
      <c r="V11" s="467">
        <f>SUM(V12:V15)</f>
        <v>0</v>
      </c>
      <c r="W11" s="467">
        <f>X11</f>
        <v>18.456725305354144</v>
      </c>
      <c r="X11" s="467">
        <f>SUM(X12:X15)</f>
        <v>18.456725305354144</v>
      </c>
      <c r="Y11" s="467">
        <f>SUM(Z11:AC11)</f>
        <v>0</v>
      </c>
      <c r="Z11" s="467">
        <f>SUM(Z12:Z15)</f>
        <v>0</v>
      </c>
      <c r="AA11" s="467">
        <f>SUM(AA12:AA15)</f>
        <v>0</v>
      </c>
      <c r="AB11" s="467">
        <f>SUM(AB12:AB15)</f>
        <v>0</v>
      </c>
      <c r="AC11" s="467">
        <f>SUM(AC12:AC15)</f>
        <v>0</v>
      </c>
      <c r="AD11" s="467">
        <f>N11+R11+T11+W11+Y11</f>
        <v>185.94151836054468</v>
      </c>
      <c r="AE11" s="467">
        <f>M11+AD11</f>
        <v>3868.3421159996083</v>
      </c>
    </row>
    <row r="12" spans="1:31" x14ac:dyDescent="0.25">
      <c r="A12" s="30"/>
      <c r="B12" s="30"/>
      <c r="C12" s="55" t="s">
        <v>1120</v>
      </c>
      <c r="D12" s="1" t="s">
        <v>792</v>
      </c>
      <c r="E12" s="468">
        <f>F12+G12</f>
        <v>119.22845214772057</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119.22845214772057</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E12+H12+J12</f>
        <v>119.22845214772057</v>
      </c>
      <c r="N12" s="431">
        <f>SUM(O12:Q12)</f>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S12</f>
        <v>0</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31">
        <f>U12+V12</f>
        <v>4.4872590763308997</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4.4872590763308997</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X12</f>
        <v>0.65156398844003294</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0.65156398844003294</v>
      </c>
      <c r="Y12" s="431">
        <f>SUM(Z12:AC12)</f>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N12+R12+T12+W12+Y12</f>
        <v>5.138823064770933</v>
      </c>
      <c r="AE12" s="431">
        <f>M12+AD12</f>
        <v>124.36727521249151</v>
      </c>
    </row>
    <row r="13" spans="1:31" x14ac:dyDescent="0.25">
      <c r="A13" s="30"/>
      <c r="B13" s="30"/>
      <c r="C13" s="506" t="s">
        <v>459</v>
      </c>
      <c r="D13" s="1" t="s">
        <v>139</v>
      </c>
      <c r="E13" s="468">
        <f>F13+G13</f>
        <v>2219.4460870837247</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2219.4460870837247</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E13+H13+J13</f>
        <v>2219.4460870837247</v>
      </c>
      <c r="N13" s="431">
        <f>SUM(O13:Q13)</f>
        <v>0</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0</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S13</f>
        <v>0</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v>
      </c>
      <c r="T13" s="431">
        <f>U13+V13</f>
        <v>105.37821200149837</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105.37821200149837</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X13</f>
        <v>8.519514225416275</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8.519514225416275</v>
      </c>
      <c r="Y13" s="431">
        <f>SUM(Z13:AC13)</f>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N13+R13+T13+W13+Y13</f>
        <v>113.89772622691464</v>
      </c>
      <c r="AE13" s="431">
        <f>M13+AD13</f>
        <v>2333.3438133106392</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E14+H14+J14</f>
        <v>0</v>
      </c>
      <c r="N14" s="431">
        <f>SUM(O14:Q14)</f>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S14</f>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X14</f>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SUM(Z14:AC14)</f>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N14+R14+T14+W14+Y14</f>
        <v>0</v>
      </c>
      <c r="AE14" s="431">
        <f>M14+AD14</f>
        <v>0</v>
      </c>
    </row>
    <row r="15" spans="1:31" x14ac:dyDescent="0.25">
      <c r="A15" s="21"/>
      <c r="B15" s="59"/>
      <c r="C15" s="506" t="s">
        <v>1121</v>
      </c>
      <c r="D15" s="1" t="s">
        <v>793</v>
      </c>
      <c r="E15" s="468">
        <f>F15+G15</f>
        <v>1343.7260584076187</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1343.7260584076187</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E15+H15+J15</f>
        <v>1343.7260584076187</v>
      </c>
      <c r="N15" s="431">
        <f>SUM(O15:Q15)</f>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S15</f>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57.619321977361253</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57.619321977361253</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X15</f>
        <v>9.285647091497836</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9.285647091497836</v>
      </c>
      <c r="Y15" s="431">
        <f>SUM(Z15:AC15)</f>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N15+R15+T15+W15+Y15</f>
        <v>66.904969068859089</v>
      </c>
      <c r="AE15" s="431">
        <f>M15+AD15</f>
        <v>1410.6310274764778</v>
      </c>
    </row>
    <row r="16" spans="1:31" x14ac:dyDescent="0.25">
      <c r="A16" s="30" t="s">
        <v>464</v>
      </c>
      <c r="B16" s="30" t="s">
        <v>794</v>
      </c>
      <c r="C16" s="30"/>
      <c r="D16" s="30"/>
      <c r="E16" s="467">
        <f>SUM(E17:E21)</f>
        <v>163.74030889437003</v>
      </c>
      <c r="F16" s="471">
        <f>SUM(F17:F21)</f>
        <v>163.74030889437003</v>
      </c>
      <c r="G16" s="471">
        <f>SUM(G17:G21)</f>
        <v>0</v>
      </c>
      <c r="H16" s="467">
        <f>SUM(H17:H21)</f>
        <v>0</v>
      </c>
      <c r="I16" s="471">
        <f>SUM(I17:I21)</f>
        <v>0</v>
      </c>
      <c r="J16" s="467">
        <f>SUM(J17:J21)</f>
        <v>0</v>
      </c>
      <c r="K16" s="471">
        <f>SUM(K17:K21)</f>
        <v>0</v>
      </c>
      <c r="L16" s="471">
        <f>SUM(L17:L21)</f>
        <v>0</v>
      </c>
      <c r="M16" s="467">
        <f>E16+H16+J16</f>
        <v>163.74030889437003</v>
      </c>
      <c r="N16" s="467">
        <f>SUM(O16:Q16)</f>
        <v>0</v>
      </c>
      <c r="O16" s="467">
        <f>SUM(O17:O21)</f>
        <v>0</v>
      </c>
      <c r="P16" s="467">
        <f>SUM(P17:P21)</f>
        <v>0</v>
      </c>
      <c r="Q16" s="467">
        <f>SUM(Q17:Q21)</f>
        <v>0</v>
      </c>
      <c r="R16" s="467">
        <f>S16</f>
        <v>0</v>
      </c>
      <c r="S16" s="467">
        <f>SUM(S17:S21)</f>
        <v>0</v>
      </c>
      <c r="T16" s="467">
        <f>SUM(U16:V16)</f>
        <v>9.9751342876733382</v>
      </c>
      <c r="U16" s="467">
        <f>SUM(U17:U21)</f>
        <v>9.9751342876733382</v>
      </c>
      <c r="V16" s="467">
        <f>SUM(V17:V21)</f>
        <v>0</v>
      </c>
      <c r="W16" s="467">
        <f>X16</f>
        <v>0.21330963665086891</v>
      </c>
      <c r="X16" s="467">
        <f>SUM(X17:X21)</f>
        <v>0.21330963665086891</v>
      </c>
      <c r="Y16" s="467">
        <f>SUM(Z16:AC16)</f>
        <v>0</v>
      </c>
      <c r="Z16" s="467">
        <f>SUM(Z17:Z21)</f>
        <v>0</v>
      </c>
      <c r="AA16" s="467">
        <f>SUM(AA17:AA21)</f>
        <v>0</v>
      </c>
      <c r="AB16" s="467">
        <f>SUM(AB17:AB21)</f>
        <v>0</v>
      </c>
      <c r="AC16" s="467">
        <f>SUM(AC17:AC21)</f>
        <v>0</v>
      </c>
      <c r="AD16" s="467">
        <f>N16+R16+T16+W16+Y16</f>
        <v>10.188443924324208</v>
      </c>
      <c r="AE16" s="467">
        <f>M16+AD16</f>
        <v>173.92875281869425</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E17+H17+J17</f>
        <v>0</v>
      </c>
      <c r="N17" s="431">
        <f>SUM(O17:Q17)</f>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S17</f>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X17</f>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SUM(Z17:AC17)</f>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N17+R17+T17+W17+Y17</f>
        <v>0</v>
      </c>
      <c r="AE17" s="431">
        <f>M17+AD17</f>
        <v>0</v>
      </c>
    </row>
    <row r="18" spans="1:31" x14ac:dyDescent="0.25">
      <c r="A18" s="30"/>
      <c r="B18" s="30"/>
      <c r="C18" s="55" t="s">
        <v>463</v>
      </c>
      <c r="D18" s="1" t="s">
        <v>141</v>
      </c>
      <c r="E18" s="468">
        <f>F18+G18</f>
        <v>163.74030889437003</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163.74030889437003</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E18+H18+J18</f>
        <v>163.74030889437003</v>
      </c>
      <c r="N18" s="431">
        <f>SUM(O18:Q18)</f>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S18</f>
        <v>0</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31">
        <f>U18+V18</f>
        <v>9.9751342876733382</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9.9751342876733382</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X18</f>
        <v>0.21330963665086891</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0.21330963665086891</v>
      </c>
      <c r="Y18" s="431">
        <f>SUM(Z18:AC18)</f>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N18+R18+T18+W18+Y18</f>
        <v>10.188443924324208</v>
      </c>
      <c r="AE18" s="431">
        <f>M18+AD18</f>
        <v>173.92875281869425</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E19+H19+J19</f>
        <v>0</v>
      </c>
      <c r="N19" s="431">
        <f>SUM(O19:Q19)</f>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S19</f>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X19</f>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SUM(Z19:AC19)</f>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N19+R19+T19+W19+Y19</f>
        <v>0</v>
      </c>
      <c r="AE19" s="431">
        <f>M19+AD19</f>
        <v>0</v>
      </c>
    </row>
    <row r="20" spans="1:31" x14ac:dyDescent="0.25">
      <c r="A20" s="30"/>
      <c r="B20" s="30"/>
      <c r="C20" s="55" t="s">
        <v>484</v>
      </c>
      <c r="D20" s="1" t="s">
        <v>472</v>
      </c>
      <c r="E20" s="468">
        <f>F20+G20</f>
        <v>0</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E20+H20+J20</f>
        <v>0</v>
      </c>
      <c r="N20" s="431">
        <f>SUM(O20:Q20)</f>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S20</f>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X20</f>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SUM(Z20:AC20)</f>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N20+R20+T20+W20+Y20</f>
        <v>0</v>
      </c>
      <c r="AE20" s="431">
        <f>M20+AD20</f>
        <v>0</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E21+H21+J21</f>
        <v>0</v>
      </c>
      <c r="N21" s="431">
        <f>SUM(O21:Q21)</f>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S21</f>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X21</f>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SUM(Z21:AC21)</f>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N21+R21+T21+W21+Y21</f>
        <v>0</v>
      </c>
      <c r="AE21" s="431">
        <f>M21+AD21</f>
        <v>0</v>
      </c>
    </row>
    <row r="22" spans="1:31" x14ac:dyDescent="0.25">
      <c r="A22" s="30" t="s">
        <v>458</v>
      </c>
      <c r="B22" s="30" t="s">
        <v>795</v>
      </c>
      <c r="C22" s="30"/>
      <c r="D22" s="30"/>
      <c r="E22" s="467">
        <f>E23</f>
        <v>296.2640297487572</v>
      </c>
      <c r="F22" s="471">
        <f>F23</f>
        <v>296.2640297487572</v>
      </c>
      <c r="G22" s="471">
        <f>G23</f>
        <v>0</v>
      </c>
      <c r="H22" s="467">
        <f>H23</f>
        <v>0</v>
      </c>
      <c r="I22" s="471">
        <f>I23</f>
        <v>0</v>
      </c>
      <c r="J22" s="467">
        <f>J23</f>
        <v>0</v>
      </c>
      <c r="K22" s="471">
        <f>K23</f>
        <v>0</v>
      </c>
      <c r="L22" s="471">
        <f>L23</f>
        <v>0</v>
      </c>
      <c r="M22" s="467">
        <f>E22+H22+J22</f>
        <v>296.2640297487572</v>
      </c>
      <c r="N22" s="467">
        <f>SUM(O22:Q22)</f>
        <v>0</v>
      </c>
      <c r="O22" s="466">
        <f>O23</f>
        <v>0</v>
      </c>
      <c r="P22" s="466">
        <f>P23</f>
        <v>0</v>
      </c>
      <c r="Q22" s="466">
        <f>Q23</f>
        <v>0</v>
      </c>
      <c r="R22" s="467">
        <f>S22</f>
        <v>0</v>
      </c>
      <c r="S22" s="466">
        <f>S23</f>
        <v>0</v>
      </c>
      <c r="T22" s="467">
        <f>SUM(U22:V22)</f>
        <v>13.421170576665945</v>
      </c>
      <c r="U22" s="466">
        <f>U23</f>
        <v>13.421170576665945</v>
      </c>
      <c r="V22" s="466">
        <f>V23</f>
        <v>0</v>
      </c>
      <c r="W22" s="467">
        <f>X22</f>
        <v>0.10859399499109759</v>
      </c>
      <c r="X22" s="466">
        <f>X23</f>
        <v>0.10859399499109759</v>
      </c>
      <c r="Y22" s="467">
        <f>SUM(Z22:AC22)</f>
        <v>0</v>
      </c>
      <c r="Z22" s="466">
        <f>Z23</f>
        <v>0</v>
      </c>
      <c r="AA22" s="466">
        <f>AA23</f>
        <v>0</v>
      </c>
      <c r="AB22" s="466">
        <f>AB23</f>
        <v>0</v>
      </c>
      <c r="AC22" s="466">
        <f>AC23</f>
        <v>0</v>
      </c>
      <c r="AD22" s="467">
        <f>N22+R22+T22+W22+Y22</f>
        <v>13.529764571657044</v>
      </c>
      <c r="AE22" s="467">
        <f>M22+AD22</f>
        <v>309.79379432041424</v>
      </c>
    </row>
    <row r="23" spans="1:31" x14ac:dyDescent="0.25">
      <c r="A23" s="21"/>
      <c r="B23" s="59"/>
      <c r="C23" s="57" t="s">
        <v>457</v>
      </c>
      <c r="D23" s="1" t="s">
        <v>138</v>
      </c>
      <c r="E23" s="468">
        <f>F23+G23</f>
        <v>296.2640297487572</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296.2640297487572</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E23+H23+J23</f>
        <v>296.2640297487572</v>
      </c>
      <c r="N23" s="431">
        <f>SUM(O23:Q23)</f>
        <v>0</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0</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S23</f>
        <v>0</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v>
      </c>
      <c r="T23" s="431">
        <f>U23+V23</f>
        <v>13.421170576665945</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13.421170576665945</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X23</f>
        <v>0.10859399499109759</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0.10859399499109759</v>
      </c>
      <c r="Y23" s="431">
        <f>SUM(Z23:AC23)</f>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N23+R23+T23+W23+Y23</f>
        <v>13.529764571657044</v>
      </c>
      <c r="AE23" s="431">
        <f>M23+AD23</f>
        <v>309.79379432041424</v>
      </c>
    </row>
    <row r="24" spans="1:31" x14ac:dyDescent="0.25">
      <c r="A24" s="30" t="s">
        <v>462</v>
      </c>
      <c r="B24" s="30" t="s">
        <v>140</v>
      </c>
      <c r="C24" s="30"/>
      <c r="D24" s="30"/>
      <c r="E24" s="467">
        <f>E25</f>
        <v>750.27958187527406</v>
      </c>
      <c r="F24" s="471">
        <f>F25</f>
        <v>750.27958187527406</v>
      </c>
      <c r="G24" s="471">
        <f>G25</f>
        <v>0</v>
      </c>
      <c r="H24" s="467">
        <f>H25</f>
        <v>0</v>
      </c>
      <c r="I24" s="471">
        <f>I25</f>
        <v>0</v>
      </c>
      <c r="J24" s="467">
        <f>J25</f>
        <v>0</v>
      </c>
      <c r="K24" s="471">
        <f>K25</f>
        <v>0</v>
      </c>
      <c r="L24" s="471">
        <f>L25</f>
        <v>0</v>
      </c>
      <c r="M24" s="467">
        <f>E24+H24+J24</f>
        <v>750.27958187527406</v>
      </c>
      <c r="N24" s="467">
        <f>SUM(O24:Q24)</f>
        <v>0</v>
      </c>
      <c r="O24" s="466">
        <f>O25</f>
        <v>0</v>
      </c>
      <c r="P24" s="466">
        <f>P25</f>
        <v>0</v>
      </c>
      <c r="Q24" s="466">
        <f>Q25</f>
        <v>0</v>
      </c>
      <c r="R24" s="467">
        <f>S24</f>
        <v>0</v>
      </c>
      <c r="S24" s="466">
        <f>S25</f>
        <v>0</v>
      </c>
      <c r="T24" s="467">
        <f>SUM(U24:V24)</f>
        <v>21.003618313705822</v>
      </c>
      <c r="U24" s="466">
        <f>U25</f>
        <v>21.003618313705822</v>
      </c>
      <c r="V24" s="466">
        <f>V25</f>
        <v>0</v>
      </c>
      <c r="W24" s="467">
        <f>X24</f>
        <v>1.9934755289741739</v>
      </c>
      <c r="X24" s="466">
        <f>X25</f>
        <v>1.9934755289741739</v>
      </c>
      <c r="Y24" s="467">
        <f>SUM(Z24:AC24)</f>
        <v>0</v>
      </c>
      <c r="Z24" s="466">
        <f>Z25</f>
        <v>0</v>
      </c>
      <c r="AA24" s="466">
        <f>AA25</f>
        <v>0</v>
      </c>
      <c r="AB24" s="466">
        <f>AB25</f>
        <v>0</v>
      </c>
      <c r="AC24" s="466">
        <f>AC25</f>
        <v>0</v>
      </c>
      <c r="AD24" s="467">
        <f>N24+R24+T24+W24+Y24</f>
        <v>22.997093842679995</v>
      </c>
      <c r="AE24" s="467">
        <f>M24+AD24</f>
        <v>773.27667571795405</v>
      </c>
    </row>
    <row r="25" spans="1:31" x14ac:dyDescent="0.25">
      <c r="A25" s="21"/>
      <c r="B25" s="59"/>
      <c r="C25" s="57" t="s">
        <v>461</v>
      </c>
      <c r="D25" s="1" t="s">
        <v>140</v>
      </c>
      <c r="E25" s="468">
        <f>F25+G25</f>
        <v>750.27958187527406</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750.27958187527406</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E25+H25+J25</f>
        <v>750.27958187527406</v>
      </c>
      <c r="N25" s="431">
        <f>SUM(O25:Q25)</f>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S25</f>
        <v>0</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0</v>
      </c>
      <c r="T25" s="431">
        <f>U25+V25</f>
        <v>21.003618313705822</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21.003618313705822</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X25</f>
        <v>1.9934755289741739</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1.9934755289741739</v>
      </c>
      <c r="Y25" s="431">
        <f>SUM(Z25:AC25)</f>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N25+R25+T25+W25+Y25</f>
        <v>22.997093842679995</v>
      </c>
      <c r="AE25" s="431">
        <f>M25+AD25</f>
        <v>773.27667571795405</v>
      </c>
    </row>
    <row r="26" spans="1:31" x14ac:dyDescent="0.25">
      <c r="A26" s="30" t="s">
        <v>456</v>
      </c>
      <c r="B26" s="30" t="s">
        <v>455</v>
      </c>
      <c r="C26" s="30"/>
      <c r="D26" s="30"/>
      <c r="E26" s="467">
        <f>E27</f>
        <v>154.91070074383398</v>
      </c>
      <c r="F26" s="471">
        <f>F27</f>
        <v>154.91070074383398</v>
      </c>
      <c r="G26" s="471">
        <f>G27</f>
        <v>0</v>
      </c>
      <c r="H26" s="467">
        <f>H27</f>
        <v>0</v>
      </c>
      <c r="I26" s="471">
        <f>I27</f>
        <v>0</v>
      </c>
      <c r="J26" s="467">
        <f>J27</f>
        <v>0</v>
      </c>
      <c r="K26" s="471">
        <f>K27</f>
        <v>0</v>
      </c>
      <c r="L26" s="471">
        <f>L27</f>
        <v>0</v>
      </c>
      <c r="M26" s="466">
        <f>M27</f>
        <v>154.91070074383398</v>
      </c>
      <c r="N26" s="467">
        <f>SUM(O26:Q26)</f>
        <v>0</v>
      </c>
      <c r="O26" s="466">
        <f>O27</f>
        <v>0</v>
      </c>
      <c r="P26" s="466">
        <f>P27</f>
        <v>0</v>
      </c>
      <c r="Q26" s="466">
        <f>Q27</f>
        <v>0</v>
      </c>
      <c r="R26" s="467">
        <f>S26</f>
        <v>0</v>
      </c>
      <c r="S26" s="466">
        <f>S27</f>
        <v>0</v>
      </c>
      <c r="T26" s="467">
        <f>SUM(U26:V26)</f>
        <v>6.6502937770165351</v>
      </c>
      <c r="U26" s="466">
        <f>U27</f>
        <v>6.6502937770165351</v>
      </c>
      <c r="V26" s="466">
        <f>V27</f>
        <v>0</v>
      </c>
      <c r="W26" s="467">
        <f>X26</f>
        <v>0.65831996728588249</v>
      </c>
      <c r="X26" s="466">
        <f>X27</f>
        <v>0.65831996728588249</v>
      </c>
      <c r="Y26" s="467">
        <f>SUM(Z26:AC26)</f>
        <v>0</v>
      </c>
      <c r="Z26" s="466">
        <f>Z27</f>
        <v>0</v>
      </c>
      <c r="AA26" s="466">
        <f>AA27</f>
        <v>0</v>
      </c>
      <c r="AB26" s="466">
        <f>AB27</f>
        <v>0</v>
      </c>
      <c r="AC26" s="466">
        <f>AC27</f>
        <v>0</v>
      </c>
      <c r="AD26" s="467">
        <f>N26+R26+T26+W26+Y26</f>
        <v>7.3086137443024173</v>
      </c>
      <c r="AE26" s="467">
        <f>M26+AD26</f>
        <v>162.2193144881364</v>
      </c>
    </row>
    <row r="27" spans="1:31" x14ac:dyDescent="0.25">
      <c r="A27" s="21"/>
      <c r="B27" s="59"/>
      <c r="C27" s="57" t="s">
        <v>456</v>
      </c>
      <c r="D27" s="1" t="s">
        <v>455</v>
      </c>
      <c r="E27" s="468">
        <f>F27+G27</f>
        <v>154.91070074383398</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154.91070074383398</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E27+H27+J27</f>
        <v>154.91070074383398</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S27</f>
        <v>0</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v>
      </c>
      <c r="T27" s="431">
        <f>U27+V27</f>
        <v>6.6502937770165351</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6.6502937770165351</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X27</f>
        <v>0.65831996728588249</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0.65831996728588249</v>
      </c>
      <c r="Y27" s="431">
        <f>SUM(Z27:AC27)</f>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N27+R27+T27+W27+Y27</f>
        <v>7.3086137443024173</v>
      </c>
      <c r="AE27" s="431">
        <f>M27+AD27</f>
        <v>162.2193144881364</v>
      </c>
    </row>
    <row r="28" spans="1:31" x14ac:dyDescent="0.25">
      <c r="A28" s="30" t="s">
        <v>468</v>
      </c>
      <c r="B28" s="30" t="s">
        <v>796</v>
      </c>
      <c r="C28" s="30"/>
      <c r="D28" s="30"/>
      <c r="E28" s="467">
        <f>SUM(E29:E40)</f>
        <v>0</v>
      </c>
      <c r="F28" s="471">
        <f>SUM(F29:F40)</f>
        <v>0</v>
      </c>
      <c r="G28" s="471">
        <f>SUM(G29:G40)</f>
        <v>0</v>
      </c>
      <c r="H28" s="467">
        <f>SUM(H29:H40)</f>
        <v>0</v>
      </c>
      <c r="I28" s="471">
        <f>SUM(I29:I40)</f>
        <v>0</v>
      </c>
      <c r="J28" s="467">
        <f>SUM(J29:J40)</f>
        <v>0</v>
      </c>
      <c r="K28" s="471">
        <f>SUM(K29:K40)</f>
        <v>0</v>
      </c>
      <c r="L28" s="471">
        <f>SUM(L29:L40)</f>
        <v>0</v>
      </c>
      <c r="M28" s="467">
        <f>E28+H28+J28</f>
        <v>0</v>
      </c>
      <c r="N28" s="467">
        <f>SUM(N29:N40)</f>
        <v>0</v>
      </c>
      <c r="O28" s="466">
        <f>SUM(O29:O40)</f>
        <v>0</v>
      </c>
      <c r="P28" s="466">
        <f>SUM(P29:P40)</f>
        <v>0</v>
      </c>
      <c r="Q28" s="466">
        <f>SUM(Q29:Q40)</f>
        <v>0</v>
      </c>
      <c r="R28" s="467">
        <f>SUM(R29:R40)</f>
        <v>0</v>
      </c>
      <c r="S28" s="466">
        <f>SUM(S29:S40)</f>
        <v>0</v>
      </c>
      <c r="T28" s="467">
        <f>SUM(T29:T40)</f>
        <v>0</v>
      </c>
      <c r="U28" s="466">
        <f>SUM(U29:U40)</f>
        <v>0</v>
      </c>
      <c r="V28" s="466">
        <f>SUM(V29:V40)</f>
        <v>0</v>
      </c>
      <c r="W28" s="467">
        <f>SUM(W29:W40)</f>
        <v>0</v>
      </c>
      <c r="X28" s="466">
        <f>SUM(X29:X40)</f>
        <v>0</v>
      </c>
      <c r="Y28" s="467">
        <f>SUM(Y29:Y40)</f>
        <v>0</v>
      </c>
      <c r="Z28" s="466">
        <f>SUM(Z29:Z40)</f>
        <v>0</v>
      </c>
      <c r="AA28" s="466">
        <f>SUM(AA29:AA40)</f>
        <v>0</v>
      </c>
      <c r="AB28" s="466">
        <f>SUM(AB29:AB40)</f>
        <v>0</v>
      </c>
      <c r="AC28" s="466">
        <f>SUM(AC29:AC40)</f>
        <v>0</v>
      </c>
      <c r="AD28" s="467">
        <f>SUM(N28+R28+T28+W28+Y28)</f>
        <v>0</v>
      </c>
      <c r="AE28" s="467">
        <f>M28+AD28</f>
        <v>0</v>
      </c>
    </row>
    <row r="29" spans="1:31" x14ac:dyDescent="0.25">
      <c r="A29" s="30"/>
      <c r="B29" s="30"/>
      <c r="C29" s="55" t="s">
        <v>675</v>
      </c>
      <c r="D29" s="1" t="s">
        <v>470</v>
      </c>
      <c r="E29" s="468">
        <f>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E29+H29+J29</f>
        <v>0</v>
      </c>
      <c r="N29" s="431">
        <f>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N29+R29+T29+W29+Y29</f>
        <v>0</v>
      </c>
      <c r="AE29" s="431">
        <f>M29+AD29</f>
        <v>0</v>
      </c>
    </row>
    <row r="30" spans="1:31" x14ac:dyDescent="0.25">
      <c r="A30" s="30"/>
      <c r="B30" s="30"/>
      <c r="C30" s="58" t="s">
        <v>486</v>
      </c>
      <c r="D30" s="1" t="s">
        <v>473</v>
      </c>
      <c r="E30" s="468">
        <f>F30+G30</f>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I30</f>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K30+L30</f>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E30+H30+J30</f>
        <v>0</v>
      </c>
      <c r="N30" s="431">
        <f>SUM(O30:Q30)</f>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S30</f>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U30+V30</f>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X30</f>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SUM(Z30:AC30)</f>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N30+R30+T30+W30+Y30</f>
        <v>0</v>
      </c>
      <c r="AE30" s="431">
        <f>M30+AD30</f>
        <v>0</v>
      </c>
    </row>
    <row r="31" spans="1:31" x14ac:dyDescent="0.25">
      <c r="A31" s="30"/>
      <c r="B31" s="30"/>
      <c r="C31" s="58" t="s">
        <v>487</v>
      </c>
      <c r="D31" s="1" t="s">
        <v>474</v>
      </c>
      <c r="E31" s="468">
        <f>F31+G31</f>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I31</f>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K31+L31</f>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E31+H31+J31</f>
        <v>0</v>
      </c>
      <c r="N31" s="431">
        <f>SUM(O31:Q31)</f>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S31</f>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U31+V31</f>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X31</f>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SUM(Z31:AC31)</f>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N31+R31+T31+W31+Y31</f>
        <v>0</v>
      </c>
      <c r="AE31" s="431">
        <f>M31+AD31</f>
        <v>0</v>
      </c>
    </row>
    <row r="32" spans="1:31" x14ac:dyDescent="0.25">
      <c r="A32" s="30"/>
      <c r="B32" s="30"/>
      <c r="C32" s="55" t="s">
        <v>488</v>
      </c>
      <c r="D32" s="1" t="s">
        <v>475</v>
      </c>
      <c r="E32" s="468">
        <f>F32+G32</f>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I32</f>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K32+L32</f>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E32+H32+J32</f>
        <v>0</v>
      </c>
      <c r="N32" s="431">
        <f>SUM(O32:Q32)</f>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S32</f>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U32+V32</f>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X32</f>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SUM(Z32:AC32)</f>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N32+R32+T32+W32+Y32</f>
        <v>0</v>
      </c>
      <c r="AE32" s="431">
        <f>M32+AD32</f>
        <v>0</v>
      </c>
    </row>
    <row r="33" spans="1:31" x14ac:dyDescent="0.25">
      <c r="A33" s="30"/>
      <c r="B33" s="30"/>
      <c r="C33" s="55" t="s">
        <v>490</v>
      </c>
      <c r="D33" s="1" t="s">
        <v>476</v>
      </c>
      <c r="E33" s="468">
        <f>F33+G33</f>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I33</f>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K33+L33</f>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E33+H33+J33</f>
        <v>0</v>
      </c>
      <c r="N33" s="431">
        <f>SUM(O33:Q33)</f>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S33</f>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U33+V33</f>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X33</f>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SUM(Z33:AC33)</f>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N33+R33+T33+W33+Y33</f>
        <v>0</v>
      </c>
      <c r="AE33" s="431">
        <f>M33+AD33</f>
        <v>0</v>
      </c>
    </row>
    <row r="34" spans="1:31" x14ac:dyDescent="0.25">
      <c r="A34" s="30"/>
      <c r="B34" s="30"/>
      <c r="C34" s="55" t="s">
        <v>491</v>
      </c>
      <c r="D34" s="1" t="s">
        <v>477</v>
      </c>
      <c r="E34" s="468">
        <f>F34+G34</f>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I34</f>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K34+L34</f>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E34+H34+J34</f>
        <v>0</v>
      </c>
      <c r="N34" s="431">
        <f>SUM(O34:Q34)</f>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S34</f>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U34+V34</f>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X34</f>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SUM(Z34:AC34)</f>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N34+R34+T34+W34+Y34</f>
        <v>0</v>
      </c>
      <c r="AE34" s="431">
        <f>M34+AD34</f>
        <v>0</v>
      </c>
    </row>
    <row r="35" spans="1:31" x14ac:dyDescent="0.25">
      <c r="A35" s="30"/>
      <c r="B35" s="30"/>
      <c r="C35" s="55" t="s">
        <v>492</v>
      </c>
      <c r="D35" s="1" t="s">
        <v>478</v>
      </c>
      <c r="E35" s="468">
        <f>F35+G35</f>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I35</f>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K35+L35</f>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E35+H35+J35</f>
        <v>0</v>
      </c>
      <c r="N35" s="431">
        <f>SUM(O35:Q35)</f>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S35</f>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U35+V35</f>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X35</f>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SUM(Z35:AC35)</f>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N35+R35+T35+W35+Y35</f>
        <v>0</v>
      </c>
      <c r="AE35" s="431">
        <f>M35+AD35</f>
        <v>0</v>
      </c>
    </row>
    <row r="36" spans="1:31" x14ac:dyDescent="0.25">
      <c r="A36" s="30"/>
      <c r="B36" s="30"/>
      <c r="C36" s="55" t="s">
        <v>493</v>
      </c>
      <c r="D36" s="1" t="s">
        <v>479</v>
      </c>
      <c r="E36" s="468">
        <f>F36+G36</f>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I36</f>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K36+L36</f>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E36+H36+J36</f>
        <v>0</v>
      </c>
      <c r="N36" s="431">
        <f>SUM(O36:Q36)</f>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S36</f>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U36+V36</f>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X36</f>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SUM(Z36:AC36)</f>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N36+R36+T36+W36+Y36</f>
        <v>0</v>
      </c>
      <c r="AE36" s="431">
        <f>M36+AD36</f>
        <v>0</v>
      </c>
    </row>
    <row r="37" spans="1:31" x14ac:dyDescent="0.25">
      <c r="A37" s="30"/>
      <c r="B37" s="30"/>
      <c r="C37" s="55" t="s">
        <v>494</v>
      </c>
      <c r="D37" s="1" t="s">
        <v>480</v>
      </c>
      <c r="E37" s="468">
        <f>F37+G37</f>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I37</f>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K37+L37</f>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E37+H37+J37</f>
        <v>0</v>
      </c>
      <c r="N37" s="431">
        <f>SUM(O37:Q37)</f>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S37</f>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U37+V37</f>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X37</f>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SUM(Z37:AC37)</f>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N37+R37+T37+W37+Y37</f>
        <v>0</v>
      </c>
      <c r="AE37" s="431">
        <f>M37+AD37</f>
        <v>0</v>
      </c>
    </row>
    <row r="38" spans="1:31" x14ac:dyDescent="0.25">
      <c r="A38" s="30"/>
      <c r="B38" s="30"/>
      <c r="C38" s="55" t="s">
        <v>495</v>
      </c>
      <c r="D38" s="1" t="s">
        <v>481</v>
      </c>
      <c r="E38" s="468">
        <f>F38+G38</f>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I38</f>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K38+L38</f>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E38+H38+J38</f>
        <v>0</v>
      </c>
      <c r="N38" s="431">
        <f>SUM(O38:Q38)</f>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S38</f>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U38+V38</f>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X38</f>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SUM(Z38:AC38)</f>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N38+R38+T38+W38+Y38</f>
        <v>0</v>
      </c>
      <c r="AE38" s="431">
        <f>M38+AD38</f>
        <v>0</v>
      </c>
    </row>
    <row r="39" spans="1:31" x14ac:dyDescent="0.25">
      <c r="A39" s="30"/>
      <c r="B39" s="30"/>
      <c r="C39" s="55" t="s">
        <v>496</v>
      </c>
      <c r="D39" s="1" t="s">
        <v>482</v>
      </c>
      <c r="E39" s="468">
        <f>F39+G39</f>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I39</f>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K39+L39</f>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E39+H39+J39</f>
        <v>0</v>
      </c>
      <c r="N39" s="431">
        <f>SUM(O39:Q39)</f>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S39</f>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U39+V39</f>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X39</f>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SUM(Z39:AC39)</f>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N39+R39+T39+W39+Y39</f>
        <v>0</v>
      </c>
      <c r="AE39" s="431">
        <f>M39+AD39</f>
        <v>0</v>
      </c>
    </row>
    <row r="40" spans="1:31" x14ac:dyDescent="0.25">
      <c r="A40" s="21"/>
      <c r="B40" s="59"/>
      <c r="C40" s="55" t="s">
        <v>676</v>
      </c>
      <c r="D40" s="1" t="s">
        <v>471</v>
      </c>
      <c r="E40" s="468">
        <f>F40+G40</f>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I40</f>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K40+L40</f>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E40+H40+J40</f>
        <v>0</v>
      </c>
      <c r="N40" s="431">
        <f>SUM(O40:Q40)</f>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S40</f>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U40+V40</f>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X40</f>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SUM(Z40:AC40)</f>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N40+R40+T40+W40+Y40</f>
        <v>0</v>
      </c>
      <c r="AE40" s="431">
        <f>M40+AD40</f>
        <v>0</v>
      </c>
    </row>
    <row r="41" spans="1:31" x14ac:dyDescent="0.25">
      <c r="A41" s="30" t="s">
        <v>466</v>
      </c>
      <c r="B41" s="30" t="s">
        <v>797</v>
      </c>
      <c r="C41" s="30"/>
      <c r="D41" s="30"/>
      <c r="E41" s="467">
        <f>E42</f>
        <v>46.351460103727696</v>
      </c>
      <c r="F41" s="471">
        <f>F42</f>
        <v>46.351460103727696</v>
      </c>
      <c r="G41" s="471">
        <f>G42</f>
        <v>0</v>
      </c>
      <c r="H41" s="467">
        <f>H42</f>
        <v>0</v>
      </c>
      <c r="I41" s="471">
        <f>I42</f>
        <v>0</v>
      </c>
      <c r="J41" s="467">
        <f>J42</f>
        <v>0</v>
      </c>
      <c r="K41" s="471">
        <f>K42</f>
        <v>0</v>
      </c>
      <c r="L41" s="471">
        <f>L42</f>
        <v>0</v>
      </c>
      <c r="M41" s="466">
        <f>M42</f>
        <v>46.351460103727696</v>
      </c>
      <c r="N41" s="467">
        <f>SUM(O41:Q41)</f>
        <v>0</v>
      </c>
      <c r="O41" s="466">
        <f>O42</f>
        <v>0</v>
      </c>
      <c r="P41" s="466">
        <f>P42</f>
        <v>0</v>
      </c>
      <c r="Q41" s="467">
        <f>Q42</f>
        <v>0</v>
      </c>
      <c r="R41" s="467">
        <f>S41</f>
        <v>0</v>
      </c>
      <c r="S41" s="466">
        <f>S42</f>
        <v>0</v>
      </c>
      <c r="T41" s="467">
        <f>SUM(U41:V41)</f>
        <v>0.14737756644709601</v>
      </c>
      <c r="U41" s="466">
        <f>U42</f>
        <v>0.14737756644709601</v>
      </c>
      <c r="V41" s="466">
        <f>V42</f>
        <v>0</v>
      </c>
      <c r="W41" s="467">
        <f>X41</f>
        <v>0.21718799749515821</v>
      </c>
      <c r="X41" s="466">
        <f>X42</f>
        <v>0.21718799749515821</v>
      </c>
      <c r="Y41" s="467">
        <f>SUM(Z41:AC41)</f>
        <v>0</v>
      </c>
      <c r="Z41" s="466">
        <f>Z42</f>
        <v>0</v>
      </c>
      <c r="AA41" s="466">
        <f>AA42</f>
        <v>0</v>
      </c>
      <c r="AB41" s="466">
        <f>AB42</f>
        <v>0</v>
      </c>
      <c r="AC41" s="466">
        <f>AC42</f>
        <v>0</v>
      </c>
      <c r="AD41" s="467">
        <f>N41+R41+T41+W41+Y41</f>
        <v>0.36456556394225426</v>
      </c>
      <c r="AE41" s="467">
        <f>M41+AD41</f>
        <v>46.716025667669953</v>
      </c>
    </row>
    <row r="42" spans="1:31" x14ac:dyDescent="0.25">
      <c r="A42" s="21"/>
      <c r="B42" s="59"/>
      <c r="C42" s="57" t="s">
        <v>465</v>
      </c>
      <c r="D42" s="1" t="s">
        <v>142</v>
      </c>
      <c r="E42" s="468">
        <f>F42+G42</f>
        <v>46.351460103727696</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46.351460103727696</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46.351460103727696</v>
      </c>
      <c r="N42" s="431">
        <f>SUM(O42:Q42)</f>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S42</f>
        <v>0</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v>
      </c>
      <c r="T42" s="431">
        <f>U42+V42</f>
        <v>0.14737756644709601</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0.14737756644709601</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X42</f>
        <v>0.21718799749515821</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0.21718799749515821</v>
      </c>
      <c r="Y42" s="431">
        <f>SUM(Z42:AC42)</f>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N42+R42+T42+W42+Y42</f>
        <v>0.36456556394225426</v>
      </c>
      <c r="AE42" s="431">
        <f>M42+AD42</f>
        <v>46.716025667669953</v>
      </c>
    </row>
    <row r="43" spans="1:31" x14ac:dyDescent="0.25">
      <c r="A43" s="627"/>
      <c r="B43" s="628"/>
      <c r="C43" s="629"/>
      <c r="D43" s="495" t="s">
        <v>23</v>
      </c>
      <c r="E43" s="495">
        <f>E41+E28+E26+E24+E22+E16+E11</f>
        <v>5093.9466790050265</v>
      </c>
      <c r="F43" s="496">
        <f>F41+F28+F26+F24+F22+F16+F11</f>
        <v>5093.9466790050265</v>
      </c>
      <c r="G43" s="496">
        <f>G41+G28+G26+G24+G22+G16+G11</f>
        <v>0</v>
      </c>
      <c r="H43" s="495">
        <f>H41+H28+H26+H24+H22+H16+H11</f>
        <v>0</v>
      </c>
      <c r="I43" s="497">
        <f>I41+I28+I26+I24+I22+I16+I11</f>
        <v>0</v>
      </c>
      <c r="J43" s="495">
        <f>J41+J28+J26+J24+J22+J16+J11</f>
        <v>0</v>
      </c>
      <c r="K43" s="495">
        <f>K41+K28+K26+K24+K22+K16+K11</f>
        <v>0</v>
      </c>
      <c r="L43" s="495">
        <f>L41+L28+L26+L24+L22+L16+L11</f>
        <v>0</v>
      </c>
      <c r="M43" s="495">
        <f>M41+M28+M26+M24+M22+M16+M11</f>
        <v>5093.9466790050265</v>
      </c>
      <c r="N43" s="495">
        <f>N41+N28+N26+N24+N22+N16+N11</f>
        <v>0</v>
      </c>
      <c r="O43" s="495">
        <f>O41+O28+O26+O24+O22+O16+O11</f>
        <v>0</v>
      </c>
      <c r="P43" s="495">
        <f>P41+P28+P26+P24+P22+P16+P11</f>
        <v>0</v>
      </c>
      <c r="Q43" s="495">
        <f>Q41+Q28+Q26+Q24+Q22+Q16+Q11</f>
        <v>0</v>
      </c>
      <c r="R43" s="495">
        <f>R41+R28+R26+R24+R22+R16+R11</f>
        <v>0</v>
      </c>
      <c r="S43" s="495">
        <f>S41+S28+S26+S24+S22+S16+S11</f>
        <v>0</v>
      </c>
      <c r="T43" s="495">
        <f>T41+T28+T26+T24+T22+T16+T11</f>
        <v>218.68238757669926</v>
      </c>
      <c r="U43" s="495">
        <f>U41+U28+U26+U24+U22+U16+U11</f>
        <v>218.68238757669926</v>
      </c>
      <c r="V43" s="495">
        <f>V41+V28+V26+V24+V22+V16+V11</f>
        <v>0</v>
      </c>
      <c r="W43" s="495">
        <f>W41+W28+W26+W24+W22+W16+W11</f>
        <v>21.647612430751327</v>
      </c>
      <c r="X43" s="495">
        <f>X41+X28+X26+X24+X22+X16+X11</f>
        <v>21.647612430751327</v>
      </c>
      <c r="Y43" s="495">
        <f>Y41+Y28+Y26+Y24+Y22+Y16+Y11</f>
        <v>0</v>
      </c>
      <c r="Z43" s="495">
        <f>Z41+Z28+Z26+Z24+Z22+Z16+Z11</f>
        <v>0</v>
      </c>
      <c r="AA43" s="495">
        <f>AA41+AA28+AA26+AA24+AA22+AA16+AA11</f>
        <v>0</v>
      </c>
      <c r="AB43" s="495">
        <f>AB41+AB28+AB26+AB24+AB22+AB16+AB11</f>
        <v>0</v>
      </c>
      <c r="AC43" s="495">
        <f>AC41+AC28+AC26+AC24+AC22+AC16+AC11</f>
        <v>0</v>
      </c>
      <c r="AD43" s="495">
        <f>AD41+AD28+AD26+AD24+AD22+AD16+AD11</f>
        <v>240.33000000745059</v>
      </c>
      <c r="AE43" s="495">
        <f>AE41+AE28+AE26+AE24+AE22+AE16+AE11</f>
        <v>5334.276679012477</v>
      </c>
    </row>
    <row r="44" spans="1:31" x14ac:dyDescent="0.25">
      <c r="C44" s="226" t="s">
        <v>1090</v>
      </c>
      <c r="D44" s="227" t="s">
        <v>23</v>
      </c>
      <c r="E44" s="493">
        <f>F44+G44</f>
        <v>5093.9466790050265</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5093.9466790050265</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5093.9466790050265</v>
      </c>
      <c r="N44" s="493">
        <f>O44+P44+Q44</f>
        <v>0</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0</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0</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0</v>
      </c>
      <c r="T44" s="493">
        <f>U44+V44</f>
        <v>218.68238757669923</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218.68238757669923</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21.647612430751323</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21.647612430751323</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240.33000000745056</v>
      </c>
      <c r="AE44" s="493">
        <f>AD44+M44</f>
        <v>5334.276679012477</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L20" sqref="L20"/>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08451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08451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SUM(E40:E43)</f>
        <v>3932.6147596707642</v>
      </c>
      <c r="F39" s="378">
        <f>SUM(F40:F43)</f>
        <v>3649.0939548628003</v>
      </c>
      <c r="G39" s="378">
        <f>SUM(G40:G43)</f>
        <v>3795.6938058433734</v>
      </c>
      <c r="H39" s="378">
        <f>SUM(H40:H43)</f>
        <v>3918.8300958799309</v>
      </c>
      <c r="I39" s="378">
        <f>SUM(I40:I43)</f>
        <v>4045.4779637411743</v>
      </c>
      <c r="J39" s="378">
        <f>SUM(J40:J43)</f>
        <v>3868.3421159996092</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224.69261502722017</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121.29561647060981</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116.42827796132126</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98.238784035814902</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61.18108256749138</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124.36727521249152</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2215.4724050890563</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1761.1452929163042</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2242.9966312325182</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2553.7338558460715</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2893.3708814692463</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2333.3438133106397</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1492.4497395544879</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1766.6530454758861</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1436.2688966495341</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1266.8574559980441</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1090.9259997044364</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1410.6310274764778</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SUM(E45:E49)</f>
        <v>38.356950537935724</v>
      </c>
      <c r="F44" s="378">
        <f>SUM(F45:F49)</f>
        <v>377.17457747251376</v>
      </c>
      <c r="G44" s="378">
        <f>SUM(G45:G49)</f>
        <v>392.56270949249739</v>
      </c>
      <c r="H44" s="378">
        <f>SUM(H45:H49)</f>
        <v>34.982780862676115</v>
      </c>
      <c r="I44" s="378">
        <f>SUM(I45:I49)</f>
        <v>26.566745727848243</v>
      </c>
      <c r="J44" s="378">
        <f>SUM(J45:J49)</f>
        <v>173.92875281869422</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38.356950537935724</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377.17457747251376</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392.56270949249739</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34.982780862676115</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26.566745727848243</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173.92875281869422</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E51</f>
        <v>167.28381461784019</v>
      </c>
      <c r="F50" s="378">
        <f>F51</f>
        <v>201.81030882463907</v>
      </c>
      <c r="G50" s="378">
        <f>G51</f>
        <v>358.36900462399973</v>
      </c>
      <c r="H50" s="378">
        <f>H51</f>
        <v>355.07129308757607</v>
      </c>
      <c r="I50" s="378">
        <f>I51</f>
        <v>466.43455044801624</v>
      </c>
      <c r="J50" s="378">
        <f>J51</f>
        <v>309.79379432041429</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167.28381461784019</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201.81030882463907</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358.36900462399973</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355.07129308757607</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466.43455044801624</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309.79379432041429</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E53</f>
        <v>1042.3328384266104</v>
      </c>
      <c r="F52" s="378">
        <f>F53</f>
        <v>757.24530777789789</v>
      </c>
      <c r="G52" s="378">
        <f>G53</f>
        <v>726.09656910992589</v>
      </c>
      <c r="H52" s="378">
        <f>H53</f>
        <v>650.3054800017062</v>
      </c>
      <c r="I52" s="378">
        <f>I53</f>
        <v>690.40318327362968</v>
      </c>
      <c r="J52" s="378">
        <f>J53</f>
        <v>773.27667571795394</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1042.3328384266104</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757.24530777789789</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726.09656910992589</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650.3054800017062</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690.40318327362968</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773.27667571795394</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E55</f>
        <v>163.58164083381132</v>
      </c>
      <c r="F54" s="378">
        <f>F55</f>
        <v>159.66777045002635</v>
      </c>
      <c r="G54" s="378">
        <f>G55</f>
        <v>166.17033986578036</v>
      </c>
      <c r="H54" s="378">
        <f>H55</f>
        <v>156.81884657903106</v>
      </c>
      <c r="I54" s="378">
        <f>I55</f>
        <v>164.85797471203301</v>
      </c>
      <c r="J54" s="378">
        <f>J55</f>
        <v>163.58164083381132</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163.58164083381132</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159.66777045002635</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166.17033986578036</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156.81884657903106</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164.85797471203301</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163.58164083381132</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SUM(E57:E68)</f>
        <v>0</v>
      </c>
      <c r="F56" s="378">
        <f>SUM(F57:F68)</f>
        <v>0</v>
      </c>
      <c r="G56" s="378">
        <f>SUM(G57:G68)</f>
        <v>0</v>
      </c>
      <c r="H56" s="378">
        <f>SUM(H57:H68)</f>
        <v>0</v>
      </c>
      <c r="I56" s="378">
        <f>SUM(I57:I68)</f>
        <v>0</v>
      </c>
      <c r="J56" s="378">
        <f>SUM(J57:J68)</f>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E70</f>
        <v>34.904211383292342</v>
      </c>
      <c r="F69" s="378">
        <f>F70</f>
        <v>105.38203878700733</v>
      </c>
      <c r="G69" s="378">
        <f>G70</f>
        <v>25.306279378126582</v>
      </c>
      <c r="H69" s="378">
        <f>H70</f>
        <v>40.683965122924548</v>
      </c>
      <c r="I69" s="378">
        <f>I70</f>
        <v>27.303633666998969</v>
      </c>
      <c r="J69" s="378">
        <f>J70</f>
        <v>46.716025667669946</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34.904211383292342</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105.38203878700733</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25.306279378126582</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40.683965122924548</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27.303633666998969</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46.716025667669946</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5379.0742154702539</v>
      </c>
      <c r="F72" s="250">
        <f>F69+F56+F54+F52+F50+F44+F39</f>
        <v>5250.373958174885</v>
      </c>
      <c r="G72" s="250">
        <f>G69+G56+G54+G52+G50+G44+G39</f>
        <v>5464.1987083137028</v>
      </c>
      <c r="H72" s="250">
        <f>H69+H56+H54+H52+H50+H44+H39</f>
        <v>5156.6924615338448</v>
      </c>
      <c r="I72" s="250">
        <f>I69+I56+I54+I52+I50+I44+I39</f>
        <v>5421.044051569701</v>
      </c>
      <c r="J72" s="377">
        <f>AVERAGE(E72:I72)</f>
        <v>5334.276679012477</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zoomScaleNormal="100" workbookViewId="0">
      <selection activeCell="R4" sqref="R4"/>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08451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B11+B12</f>
        <v>89.18649877667427</v>
      </c>
      <c r="C10" s="93">
        <f>C11+C12</f>
        <v>221.74626534163954</v>
      </c>
      <c r="D10" s="93">
        <f>D11+D12</f>
        <v>0</v>
      </c>
      <c r="E10" s="93">
        <f>E11+E12</f>
        <v>0</v>
      </c>
      <c r="F10" s="93">
        <f>F11+F12</f>
        <v>26.920643875598909</v>
      </c>
      <c r="G10" s="93">
        <f>G11+G12</f>
        <v>294.93863790988922</v>
      </c>
      <c r="H10" s="93">
        <f>H11+H12</f>
        <v>0</v>
      </c>
      <c r="I10" s="93">
        <f>I11+I12</f>
        <v>1085.9046214994789</v>
      </c>
      <c r="J10" s="93">
        <f>J11+J12</f>
        <v>2574.0052002924681</v>
      </c>
      <c r="K10" s="93">
        <f>K11+K12</f>
        <v>51.947999991774552</v>
      </c>
      <c r="L10" s="93">
        <f>L11+L12</f>
        <v>749.29681131750351</v>
      </c>
      <c r="M10" s="93">
        <f>M11+M12</f>
        <v>0</v>
      </c>
      <c r="N10" s="93">
        <f>N11+N12</f>
        <v>0</v>
      </c>
      <c r="O10" s="93">
        <f>O11+O12</f>
        <v>0</v>
      </c>
      <c r="P10" s="93">
        <f>P11+P12</f>
        <v>5093.9466790050265</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89.18649877667427</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221.74626534163954</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26.920643875598909</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294.93863790988922</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1085.9046214994789</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2574.0052002924681</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51.947999991774552</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749.29681131750351</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5093.9466790050265</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B14</f>
        <v>0</v>
      </c>
      <c r="C13" s="93">
        <f>C14</f>
        <v>0</v>
      </c>
      <c r="D13" s="93">
        <f>D14</f>
        <v>0</v>
      </c>
      <c r="E13" s="93">
        <f>E14</f>
        <v>0</v>
      </c>
      <c r="F13" s="93">
        <f>F14</f>
        <v>0</v>
      </c>
      <c r="G13" s="93">
        <f>G14</f>
        <v>0</v>
      </c>
      <c r="H13" s="93">
        <f>H14</f>
        <v>0</v>
      </c>
      <c r="I13" s="93">
        <f>I14</f>
        <v>0</v>
      </c>
      <c r="J13" s="93">
        <f>J14</f>
        <v>0</v>
      </c>
      <c r="K13" s="93">
        <f>K14</f>
        <v>0</v>
      </c>
      <c r="L13" s="93">
        <f>L14</f>
        <v>0</v>
      </c>
      <c r="M13" s="93">
        <f>M14</f>
        <v>0</v>
      </c>
      <c r="N13" s="93">
        <f>N14</f>
        <v>0</v>
      </c>
      <c r="O13" s="93">
        <f>O14</f>
        <v>0</v>
      </c>
      <c r="P13" s="93">
        <f>P14</f>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B16+B17</f>
        <v>0</v>
      </c>
      <c r="C15" s="93">
        <f>C16+C17</f>
        <v>0</v>
      </c>
      <c r="D15" s="93">
        <f>D16+D17</f>
        <v>0</v>
      </c>
      <c r="E15" s="93">
        <f>E16+E17</f>
        <v>0</v>
      </c>
      <c r="F15" s="93">
        <f>F16+F17</f>
        <v>0</v>
      </c>
      <c r="G15" s="93">
        <f>G16+G17</f>
        <v>0</v>
      </c>
      <c r="H15" s="93">
        <f>H16+H17</f>
        <v>0</v>
      </c>
      <c r="I15" s="93">
        <f>I16+I17</f>
        <v>0</v>
      </c>
      <c r="J15" s="93">
        <f>J16+J17</f>
        <v>0</v>
      </c>
      <c r="K15" s="93">
        <f>K16+K17</f>
        <v>0</v>
      </c>
      <c r="L15" s="93">
        <f>L16+L17</f>
        <v>0</v>
      </c>
      <c r="M15" s="93">
        <f>M16+M17</f>
        <v>0</v>
      </c>
      <c r="N15" s="93">
        <f>N16+N17</f>
        <v>0</v>
      </c>
      <c r="O15" s="93">
        <f>O16+O17</f>
        <v>0</v>
      </c>
      <c r="P15" s="93">
        <f>P16+P17</f>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B13+B10+B15</f>
        <v>89.18649877667427</v>
      </c>
      <c r="C18" s="78">
        <f>C13+C10+C15</f>
        <v>221.74626534163954</v>
      </c>
      <c r="D18" s="78">
        <f>D13+D10+D15</f>
        <v>0</v>
      </c>
      <c r="E18" s="78">
        <f>E13+E10+E15</f>
        <v>0</v>
      </c>
      <c r="F18" s="78">
        <f>F13+F10+F15</f>
        <v>26.920643875598909</v>
      </c>
      <c r="G18" s="78">
        <f>G13+G10+G15</f>
        <v>294.93863790988922</v>
      </c>
      <c r="H18" s="78">
        <f>H13+H10+H15</f>
        <v>0</v>
      </c>
      <c r="I18" s="78">
        <f>I13+I10+I15</f>
        <v>1085.9046214994789</v>
      </c>
      <c r="J18" s="78">
        <f>J13+J10+J15</f>
        <v>2574.0052002924681</v>
      </c>
      <c r="K18" s="78">
        <f>K13+K10+K15</f>
        <v>51.947999991774552</v>
      </c>
      <c r="L18" s="78">
        <f>L13+L10+L15</f>
        <v>749.29681131750351</v>
      </c>
      <c r="M18" s="78">
        <f>M13+M10+M15</f>
        <v>0</v>
      </c>
      <c r="N18" s="78">
        <f>N13+N10+N15</f>
        <v>0</v>
      </c>
      <c r="O18" s="78">
        <f>O13+O10+O15</f>
        <v>0</v>
      </c>
      <c r="P18" s="78">
        <f>P13+P10+P15</f>
        <v>5093.9466790050265</v>
      </c>
    </row>
    <row r="19" spans="1:16" x14ac:dyDescent="0.25">
      <c r="A19" s="75" t="s">
        <v>513</v>
      </c>
      <c r="B19" s="93">
        <f>SUM(B20:B22)</f>
        <v>0</v>
      </c>
      <c r="C19" s="93">
        <f>SUM(C20:C22)</f>
        <v>0</v>
      </c>
      <c r="D19" s="93">
        <f>SUM(D20:D22)</f>
        <v>0</v>
      </c>
      <c r="E19" s="93">
        <f>SUM(E20:E22)</f>
        <v>0</v>
      </c>
      <c r="F19" s="93">
        <f>SUM(F20:F22)</f>
        <v>0</v>
      </c>
      <c r="G19" s="93">
        <f>SUM(G20:G22)</f>
        <v>0</v>
      </c>
      <c r="H19" s="93">
        <f>SUM(H20:H22)</f>
        <v>0</v>
      </c>
      <c r="I19" s="93">
        <f>SUM(I20:I22)</f>
        <v>0</v>
      </c>
      <c r="J19" s="93">
        <f>SUM(J20:J22)</f>
        <v>0</v>
      </c>
      <c r="K19" s="93">
        <f>SUM(K20:K22)</f>
        <v>0</v>
      </c>
      <c r="L19" s="93">
        <f>SUM(L20:L22)</f>
        <v>0</v>
      </c>
      <c r="M19" s="93">
        <f>SUM(M20:M22)</f>
        <v>0</v>
      </c>
      <c r="N19" s="93">
        <f>SUM(N20:N22)</f>
        <v>0</v>
      </c>
      <c r="O19" s="93">
        <f>SUM(O20:O22)</f>
        <v>0</v>
      </c>
      <c r="P19" s="93">
        <f>SUM(P20:P22)</f>
        <v>0</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0</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0</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SUM(B24:B24)</f>
        <v>0</v>
      </c>
      <c r="C23" s="93">
        <f>SUM(C24:C24)</f>
        <v>0</v>
      </c>
      <c r="D23" s="93">
        <f>SUM(D24:D24)</f>
        <v>0</v>
      </c>
      <c r="E23" s="93">
        <f>SUM(E24:E24)</f>
        <v>0</v>
      </c>
      <c r="F23" s="93">
        <f>SUM(F24:F24)</f>
        <v>0</v>
      </c>
      <c r="G23" s="93">
        <f>SUM(G24:G24)</f>
        <v>0</v>
      </c>
      <c r="H23" s="93">
        <f>SUM(H24:H24)</f>
        <v>0</v>
      </c>
      <c r="I23" s="93">
        <f>SUM(I24:I24)</f>
        <v>0</v>
      </c>
      <c r="J23" s="93">
        <f>SUM(J24:J24)</f>
        <v>0</v>
      </c>
      <c r="K23" s="93">
        <f>SUM(K24:K24)</f>
        <v>0</v>
      </c>
      <c r="L23" s="93">
        <f>SUM(L24:L24)</f>
        <v>0</v>
      </c>
      <c r="M23" s="93">
        <f>SUM(M24:M24)</f>
        <v>0</v>
      </c>
      <c r="N23" s="93">
        <f>SUM(N24:N24)</f>
        <v>0</v>
      </c>
      <c r="O23" s="93">
        <f>SUM(O24:O24)</f>
        <v>0</v>
      </c>
      <c r="P23" s="80">
        <f>SUM(P24:P24)</f>
        <v>0</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0</v>
      </c>
    </row>
    <row r="25" spans="1:16" x14ac:dyDescent="0.25">
      <c r="A25" s="75" t="s">
        <v>815</v>
      </c>
      <c r="B25" s="93">
        <f>B26+B27</f>
        <v>0</v>
      </c>
      <c r="C25" s="93">
        <f>C26+C27</f>
        <v>0</v>
      </c>
      <c r="D25" s="93">
        <f>D26+D27</f>
        <v>0</v>
      </c>
      <c r="E25" s="93">
        <f>E26+E27</f>
        <v>0</v>
      </c>
      <c r="F25" s="93">
        <f>F26+F27</f>
        <v>0</v>
      </c>
      <c r="G25" s="93">
        <f>G26+G27</f>
        <v>0</v>
      </c>
      <c r="H25" s="93">
        <f>H26+H27</f>
        <v>0</v>
      </c>
      <c r="I25" s="93">
        <f>I26+I27</f>
        <v>131.09935347318648</v>
      </c>
      <c r="J25" s="93">
        <f>J26+J27</f>
        <v>62.485318127870563</v>
      </c>
      <c r="K25" s="93">
        <f>K26+K27</f>
        <v>0</v>
      </c>
      <c r="L25" s="93">
        <f>L26+L27</f>
        <v>25.097715975642206</v>
      </c>
      <c r="M25" s="93">
        <f>M26+M27</f>
        <v>0</v>
      </c>
      <c r="N25" s="93">
        <f>N26+N27</f>
        <v>0</v>
      </c>
      <c r="O25" s="93">
        <f>O26+O27</f>
        <v>0</v>
      </c>
      <c r="P25" s="93">
        <f>P26+P27</f>
        <v>218.68238757669923</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131.09935347318648</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62.485318127870563</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25.097715975642206</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218.68238757669923</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B29</f>
        <v>0</v>
      </c>
      <c r="C28" s="93">
        <f>C29</f>
        <v>0</v>
      </c>
      <c r="D28" s="93">
        <f>D29</f>
        <v>0</v>
      </c>
      <c r="E28" s="93">
        <f>E29</f>
        <v>0</v>
      </c>
      <c r="F28" s="93">
        <f>F29</f>
        <v>0</v>
      </c>
      <c r="G28" s="93">
        <f>G29</f>
        <v>0</v>
      </c>
      <c r="H28" s="93">
        <f>H29</f>
        <v>0</v>
      </c>
      <c r="I28" s="93">
        <f>I29</f>
        <v>0</v>
      </c>
      <c r="J28" s="93">
        <f>J29</f>
        <v>21.647612430751323</v>
      </c>
      <c r="K28" s="93">
        <f>K29</f>
        <v>0</v>
      </c>
      <c r="L28" s="93">
        <f>L29</f>
        <v>0</v>
      </c>
      <c r="M28" s="93">
        <f>M29</f>
        <v>0</v>
      </c>
      <c r="N28" s="93">
        <f>N29</f>
        <v>0</v>
      </c>
      <c r="O28" s="93">
        <f>O29</f>
        <v>0</v>
      </c>
      <c r="P28" s="93">
        <f>P29</f>
        <v>21.647612430751323</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21.647612430751323</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21.647612430751323</v>
      </c>
    </row>
    <row r="30" spans="1:16" x14ac:dyDescent="0.25">
      <c r="A30" s="75" t="s">
        <v>520</v>
      </c>
      <c r="B30" s="93">
        <f>SUM(B31:B34)</f>
        <v>0</v>
      </c>
      <c r="C30" s="93">
        <f>SUM(C31:C34)</f>
        <v>0</v>
      </c>
      <c r="D30" s="93">
        <f>SUM(D31:D34)</f>
        <v>0</v>
      </c>
      <c r="E30" s="93">
        <f>SUM(E31:E34)</f>
        <v>0</v>
      </c>
      <c r="F30" s="93">
        <f>SUM(F31:F34)</f>
        <v>0</v>
      </c>
      <c r="G30" s="93">
        <f>SUM(G31:G34)</f>
        <v>0</v>
      </c>
      <c r="H30" s="93">
        <f>SUM(H31:H34)</f>
        <v>0</v>
      </c>
      <c r="I30" s="93">
        <f>SUM(I31:I34)</f>
        <v>0</v>
      </c>
      <c r="J30" s="93">
        <f>SUM(J31:J34)</f>
        <v>0</v>
      </c>
      <c r="K30" s="93">
        <f>SUM(K31:K34)</f>
        <v>0</v>
      </c>
      <c r="L30" s="93">
        <f>SUM(L31:L34)</f>
        <v>0</v>
      </c>
      <c r="M30" s="93">
        <f>SUM(M31:M34)</f>
        <v>0</v>
      </c>
      <c r="N30" s="93">
        <f>SUM(N31:N34)</f>
        <v>0</v>
      </c>
      <c r="O30" s="93">
        <f>SUM(O31:O34)</f>
        <v>0</v>
      </c>
      <c r="P30" s="93">
        <f>SUM(P31:P34)</f>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B19+B23+B25+B28+B30</f>
        <v>0</v>
      </c>
      <c r="C35" s="78">
        <f>C19+C23+C25+C28+C30</f>
        <v>0</v>
      </c>
      <c r="D35" s="78">
        <f>D19+D23+D25+D28+D30</f>
        <v>0</v>
      </c>
      <c r="E35" s="78">
        <f>E19+E23+E25+E28+E30</f>
        <v>0</v>
      </c>
      <c r="F35" s="78">
        <f>F19+F23+F25+F28+F30</f>
        <v>0</v>
      </c>
      <c r="G35" s="78">
        <f>G19+G23+G25+G28+G30</f>
        <v>0</v>
      </c>
      <c r="H35" s="78">
        <f>H19+H23+H25+H28+H30</f>
        <v>0</v>
      </c>
      <c r="I35" s="78">
        <f>I19+I23+I25+I28+I30</f>
        <v>131.09935347318648</v>
      </c>
      <c r="J35" s="78">
        <f>J19+J23+J25+J28+J30</f>
        <v>84.132930558621894</v>
      </c>
      <c r="K35" s="78">
        <f>K19+K23+K25+K28+K30</f>
        <v>0</v>
      </c>
      <c r="L35" s="78">
        <f>L19+L23+L25+L28+L30</f>
        <v>25.097715975642206</v>
      </c>
      <c r="M35" s="78">
        <f>M19+M23+M25+M28+M30</f>
        <v>0</v>
      </c>
      <c r="N35" s="78">
        <f>N19+N23+N25+N28+N30</f>
        <v>0</v>
      </c>
      <c r="O35" s="78">
        <f>O19+O23+O25+O28+O30</f>
        <v>0</v>
      </c>
      <c r="P35" s="78">
        <f>P19+P23+P25+P28+P30</f>
        <v>240.33000000745056</v>
      </c>
    </row>
    <row r="36" spans="1:16" x14ac:dyDescent="0.25">
      <c r="A36" s="96" t="s">
        <v>522</v>
      </c>
      <c r="B36" s="93" t="str">
        <f>B37</f>
        <v>N/A</v>
      </c>
      <c r="C36" s="93" t="str">
        <f>C37</f>
        <v>N/A</v>
      </c>
      <c r="D36" s="93" t="str">
        <f>D37</f>
        <v>N/A</v>
      </c>
      <c r="E36" s="93" t="str">
        <f>E37</f>
        <v>N/A</v>
      </c>
      <c r="F36" s="93" t="str">
        <f>F37</f>
        <v>N/A</v>
      </c>
      <c r="G36" s="93" t="str">
        <f>G37</f>
        <v>N/A</v>
      </c>
      <c r="H36" s="93" t="str">
        <f>H37</f>
        <v>N/A</v>
      </c>
      <c r="I36" s="93">
        <f>I37</f>
        <v>131.09935347318648</v>
      </c>
      <c r="J36" s="93">
        <f>J37</f>
        <v>84.132930558621894</v>
      </c>
      <c r="K36" s="93">
        <f>K37</f>
        <v>0</v>
      </c>
      <c r="L36" s="93">
        <f>L37</f>
        <v>25.097715975642206</v>
      </c>
      <c r="M36" s="93" t="str">
        <f>M37</f>
        <v>N/A</v>
      </c>
      <c r="N36" s="93">
        <f>N37</f>
        <v>0</v>
      </c>
      <c r="O36" s="93">
        <f>O37</f>
        <v>0</v>
      </c>
      <c r="P36" s="93">
        <f>P37</f>
        <v>240.33000000745059</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131.09935347318648</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84.132930558621894</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25.097715975642206</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240.33000000745059</v>
      </c>
    </row>
    <row r="38" spans="1:16" x14ac:dyDescent="0.25">
      <c r="A38" s="96" t="s">
        <v>523</v>
      </c>
      <c r="B38" s="93" t="str">
        <f>B39</f>
        <v>N/A</v>
      </c>
      <c r="C38" s="93" t="str">
        <f>C39</f>
        <v>N/A</v>
      </c>
      <c r="D38" s="93">
        <f>SUM(D39:D39)</f>
        <v>0</v>
      </c>
      <c r="E38" s="93" t="str">
        <f>E39</f>
        <v>N/A</v>
      </c>
      <c r="F38" s="93" t="str">
        <f>F39</f>
        <v>N/A</v>
      </c>
      <c r="G38" s="93" t="str">
        <f>G39</f>
        <v>N/A</v>
      </c>
      <c r="H38" s="93">
        <f>SUM(H39:H39)</f>
        <v>0</v>
      </c>
      <c r="I38" s="93" t="str">
        <f>I39</f>
        <v>N/A</v>
      </c>
      <c r="J38" s="93" t="str">
        <f>J39</f>
        <v>N/A</v>
      </c>
      <c r="K38" s="93" t="str">
        <f>K39</f>
        <v>N/A</v>
      </c>
      <c r="L38" s="93" t="str">
        <f>L39</f>
        <v>N/A</v>
      </c>
      <c r="M38" s="93">
        <f>SUM(M39:M39)</f>
        <v>0</v>
      </c>
      <c r="N38" s="93" t="str">
        <f>N39</f>
        <v>N/A</v>
      </c>
      <c r="O38" s="93" t="str">
        <f>O39</f>
        <v>N/A</v>
      </c>
      <c r="P38" s="98">
        <f>SUM(P39:P39)</f>
        <v>0</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0</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0</v>
      </c>
    </row>
    <row r="40" spans="1:16" x14ac:dyDescent="0.25">
      <c r="A40" s="73" t="s">
        <v>524</v>
      </c>
      <c r="B40" s="78">
        <f>B35+B18</f>
        <v>89.18649877667427</v>
      </c>
      <c r="C40" s="78">
        <f>C35+C18</f>
        <v>221.74626534163954</v>
      </c>
      <c r="D40" s="78">
        <f>D35+D18</f>
        <v>0</v>
      </c>
      <c r="E40" s="78">
        <f>E35+E18</f>
        <v>0</v>
      </c>
      <c r="F40" s="78">
        <f>F35+F18</f>
        <v>26.920643875598909</v>
      </c>
      <c r="G40" s="78">
        <f>G35+G18</f>
        <v>294.93863790988922</v>
      </c>
      <c r="H40" s="78">
        <f>H35+H18</f>
        <v>0</v>
      </c>
      <c r="I40" s="78">
        <f>I35+I18</f>
        <v>1217.0039749726654</v>
      </c>
      <c r="J40" s="78">
        <f>J35+J18</f>
        <v>2658.13813085109</v>
      </c>
      <c r="K40" s="78">
        <f>K35+K18</f>
        <v>51.947999991774552</v>
      </c>
      <c r="L40" s="78">
        <f>L35+L18</f>
        <v>774.39452729314576</v>
      </c>
      <c r="M40" s="78">
        <f>M35+M18</f>
        <v>0</v>
      </c>
      <c r="N40" s="78">
        <f>N35+N18</f>
        <v>0</v>
      </c>
      <c r="O40" s="78">
        <f>O35+O18</f>
        <v>0</v>
      </c>
      <c r="P40" s="78">
        <f>P35+P18</f>
        <v>5334.276679012477</v>
      </c>
    </row>
    <row r="41" spans="1:16" x14ac:dyDescent="0.25">
      <c r="A41" s="83" t="s">
        <v>525</v>
      </c>
      <c r="B41" s="86">
        <f>IFERROR(B18/B40,0)</f>
        <v>1</v>
      </c>
      <c r="C41" s="86">
        <f>IFERROR(C18/C40,0)</f>
        <v>1</v>
      </c>
      <c r="D41" s="86">
        <f>IFERROR(D18/D40,0)</f>
        <v>0</v>
      </c>
      <c r="E41" s="86">
        <f>IFERROR(E18/E40,0)</f>
        <v>0</v>
      </c>
      <c r="F41" s="86">
        <f>IFERROR(F18/F40,0)</f>
        <v>1</v>
      </c>
      <c r="G41" s="86">
        <f>IFERROR(G18/G40,0)</f>
        <v>1</v>
      </c>
      <c r="H41" s="86">
        <f>IFERROR(H18/H40,0)</f>
        <v>0</v>
      </c>
      <c r="I41" s="86">
        <f>IFERROR(I18/I40,0)</f>
        <v>0.8922769718347624</v>
      </c>
      <c r="J41" s="86">
        <f>IFERROR(J18/J40,0)</f>
        <v>0.96834892454152333</v>
      </c>
      <c r="K41" s="86">
        <f>IFERROR(K18/K40,0)</f>
        <v>1</v>
      </c>
      <c r="L41" s="86">
        <f>IFERROR(L18/L40,0)</f>
        <v>0.96759053029032893</v>
      </c>
      <c r="M41" s="86">
        <f>IFERROR(M18/M40,0)</f>
        <v>0</v>
      </c>
      <c r="N41" s="86">
        <f>IFERROR(N18/N40,0)</f>
        <v>0</v>
      </c>
      <c r="O41" s="86">
        <f>IFERROR(O18/O40,0)</f>
        <v>0</v>
      </c>
      <c r="P41" s="86">
        <f>IFERROR(P18/P40,0)</f>
        <v>0.95494609401251718</v>
      </c>
    </row>
    <row r="42" spans="1:16" x14ac:dyDescent="0.25">
      <c r="A42" s="83" t="s">
        <v>526</v>
      </c>
      <c r="B42" s="86">
        <f>IFERROR(B35/B40,0)</f>
        <v>0</v>
      </c>
      <c r="C42" s="86">
        <f>IFERROR(C35/C40,0)</f>
        <v>0</v>
      </c>
      <c r="D42" s="86">
        <f>IFERROR(D35/D40,0)</f>
        <v>0</v>
      </c>
      <c r="E42" s="86">
        <f>IFERROR(E35/E40,0)</f>
        <v>0</v>
      </c>
      <c r="F42" s="86">
        <f>IFERROR(F35/F40,0)</f>
        <v>0</v>
      </c>
      <c r="G42" s="86">
        <f>IFERROR(G35/G40,0)</f>
        <v>0</v>
      </c>
      <c r="H42" s="86">
        <f>IFERROR(H35/H40,0)</f>
        <v>0</v>
      </c>
      <c r="I42" s="86">
        <f>IFERROR(I35/I40,0)</f>
        <v>0.10772302816523754</v>
      </c>
      <c r="J42" s="86">
        <f>IFERROR(J35/J40,0)</f>
        <v>3.1651075458476639E-2</v>
      </c>
      <c r="K42" s="86">
        <f>IFERROR(K35/K40,0)</f>
        <v>0</v>
      </c>
      <c r="L42" s="86">
        <f>IFERROR(L35/L40,0)</f>
        <v>3.2409469709671006E-2</v>
      </c>
      <c r="M42" s="86">
        <f>IFERROR(M35/M40,0)</f>
        <v>0</v>
      </c>
      <c r="N42" s="86">
        <f>IFERROR(N35/N40,0)</f>
        <v>0</v>
      </c>
      <c r="O42" s="86">
        <f>IFERROR(O35/O40,0)</f>
        <v>0</v>
      </c>
      <c r="P42" s="86">
        <f>IFERROR(P35/P40,0)</f>
        <v>4.5053905987482885E-2</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SUM(B46:B48)</f>
        <v>0</v>
      </c>
      <c r="C45" s="93">
        <f>SUM(C46:C48)</f>
        <v>0</v>
      </c>
      <c r="D45" s="93">
        <f>SUM(D46:D48)</f>
        <v>0</v>
      </c>
      <c r="E45" s="93">
        <f>SUM(E46:E48)</f>
        <v>0</v>
      </c>
      <c r="F45" s="93">
        <f>SUM(F46:F48)</f>
        <v>0</v>
      </c>
      <c r="G45" s="93">
        <f>SUM(G46:G48)</f>
        <v>0</v>
      </c>
      <c r="H45" s="93">
        <f>SUM(H46:H48)</f>
        <v>0</v>
      </c>
      <c r="I45" s="93">
        <f>SUM(I46:I48)</f>
        <v>0</v>
      </c>
      <c r="J45" s="93">
        <f>SUM(J46:J48)</f>
        <v>0</v>
      </c>
      <c r="K45" s="93">
        <f>SUM(K46:K48)</f>
        <v>0</v>
      </c>
      <c r="L45" s="93">
        <f>SUM(L46:L48)</f>
        <v>0</v>
      </c>
      <c r="M45" s="93">
        <f>SUM(M46:M48)</f>
        <v>0</v>
      </c>
      <c r="N45" s="93">
        <f>SUM(N46:N48)</f>
        <v>0</v>
      </c>
      <c r="O45" s="93">
        <f>SUM(O46:O48)</f>
        <v>0</v>
      </c>
      <c r="P45" s="93">
        <f>SUM(P46:P48)</f>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SUM(B50:B52)</f>
        <v>0</v>
      </c>
      <c r="C49" s="93">
        <f>SUM(C50:C52)</f>
        <v>0</v>
      </c>
      <c r="D49" s="93">
        <f>SUM(D50:D52)</f>
        <v>0</v>
      </c>
      <c r="E49" s="93">
        <f>SUM(E50:E52)</f>
        <v>0</v>
      </c>
      <c r="F49" s="93">
        <f>SUM(F50:F52)</f>
        <v>0</v>
      </c>
      <c r="G49" s="93">
        <f>SUM(G50:G52)</f>
        <v>0</v>
      </c>
      <c r="H49" s="93">
        <f>SUM(H50:H52)</f>
        <v>0</v>
      </c>
      <c r="I49" s="93">
        <f>SUM(I50:I52)</f>
        <v>152.87646559566261</v>
      </c>
      <c r="J49" s="93">
        <f>SUM(J50:J52)</f>
        <v>1.7593190002441408</v>
      </c>
      <c r="K49" s="93">
        <f>SUM(K50:K52)</f>
        <v>0</v>
      </c>
      <c r="L49" s="93">
        <f>SUM(L50:L52)</f>
        <v>1.8907520258426664</v>
      </c>
      <c r="M49" s="93">
        <f>SUM(M50:M52)</f>
        <v>0</v>
      </c>
      <c r="N49" s="93">
        <f>SUM(N50:N52)</f>
        <v>0</v>
      </c>
      <c r="O49" s="93">
        <f>SUM(O50:O52)</f>
        <v>0</v>
      </c>
      <c r="P49" s="93">
        <f>SUM(P50:P52)</f>
        <v>156.52653662174939</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152.87646559566261</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1.7593190002441408</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1.8907520258426664</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156.52653662174939</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SUM(B54:B59)</f>
        <v>0</v>
      </c>
      <c r="C53" s="93">
        <f>SUM(C54:C59)</f>
        <v>0</v>
      </c>
      <c r="D53" s="93">
        <f>SUM(D54:D59)</f>
        <v>0</v>
      </c>
      <c r="E53" s="93">
        <f>SUM(E54:E59)</f>
        <v>0</v>
      </c>
      <c r="F53" s="93">
        <f>SUM(F54:F59)</f>
        <v>0</v>
      </c>
      <c r="G53" s="93">
        <f>SUM(G54:G59)</f>
        <v>0</v>
      </c>
      <c r="H53" s="93">
        <f>SUM(H54:H59)</f>
        <v>0</v>
      </c>
      <c r="I53" s="93">
        <f>SUM(I54:I59)</f>
        <v>0</v>
      </c>
      <c r="J53" s="93">
        <f>SUM(J54:J59)</f>
        <v>981.30428071260451</v>
      </c>
      <c r="K53" s="93">
        <f>SUM(K54:K59)</f>
        <v>0</v>
      </c>
      <c r="L53" s="93">
        <f>SUM(L54:L59)</f>
        <v>622.26063500404359</v>
      </c>
      <c r="M53" s="93">
        <f>SUM(M54:M59)</f>
        <v>0</v>
      </c>
      <c r="N53" s="93">
        <f>SUM(N54:N59)</f>
        <v>0</v>
      </c>
      <c r="O53" s="93">
        <f>SUM(O54:O59)</f>
        <v>0</v>
      </c>
      <c r="P53" s="93">
        <f>SUM(P54:P59)</f>
        <v>1603.5649157166481</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981.30428071260451</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622.26063500404359</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1603.5649157166481</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SUM(B61:B78)</f>
        <v>0</v>
      </c>
      <c r="C60" s="93">
        <f>SUM(C61:C78)</f>
        <v>0</v>
      </c>
      <c r="D60" s="93">
        <f>SUM(D61:D78)</f>
        <v>0</v>
      </c>
      <c r="E60" s="93">
        <f>SUM(E61:E78)</f>
        <v>0</v>
      </c>
      <c r="F60" s="93">
        <f>SUM(F61:F78)</f>
        <v>0</v>
      </c>
      <c r="G60" s="93">
        <f>SUM(G61:G78)</f>
        <v>0</v>
      </c>
      <c r="H60" s="93">
        <f>SUM(H61:H78)</f>
        <v>0</v>
      </c>
      <c r="I60" s="93">
        <f>SUM(I61:I78)</f>
        <v>239.9085542190075</v>
      </c>
      <c r="J60" s="93">
        <f>SUM(J61:J78)</f>
        <v>0</v>
      </c>
      <c r="K60" s="93">
        <f>SUM(K61:K78)</f>
        <v>0</v>
      </c>
      <c r="L60" s="93">
        <f>SUM(L61:L78)</f>
        <v>0</v>
      </c>
      <c r="M60" s="93">
        <f>SUM(M61:M78)</f>
        <v>0</v>
      </c>
      <c r="N60" s="93">
        <f>SUM(N61:N78)</f>
        <v>0</v>
      </c>
      <c r="O60" s="93">
        <f>SUM(O61:O78)</f>
        <v>0</v>
      </c>
      <c r="P60" s="93">
        <f>SUM(P61:P78)</f>
        <v>239.9085542190075</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126.51356469750404</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126.51356469750404</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113.39498952150345</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113.39498952150345</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IFERROR((B53+B49+B45)/B18,0)</f>
        <v>0</v>
      </c>
      <c r="C79" s="86">
        <f>IFERROR((C53+C49+C45)/C18,0)</f>
        <v>0</v>
      </c>
      <c r="D79" s="86">
        <f>IFERROR((D53+D49+D45)/D18,0)</f>
        <v>0</v>
      </c>
      <c r="E79" s="86">
        <f>IFERROR((E53+E49+E45)/E18,0)</f>
        <v>0</v>
      </c>
      <c r="F79" s="86">
        <f>IFERROR((F53+F49+F45)/F18,0)</f>
        <v>0</v>
      </c>
      <c r="G79" s="86">
        <f>IFERROR((G53+G49+G45)/G18,0)</f>
        <v>0</v>
      </c>
      <c r="H79" s="86">
        <f>IFERROR((H53+H49+H45)/H18,0)</f>
        <v>0</v>
      </c>
      <c r="I79" s="86">
        <f>IFERROR((I53+I49+I45)/I18,0)</f>
        <v>0.14078259044939148</v>
      </c>
      <c r="J79" s="86">
        <f>IFERROR((J53+J49+J45)/J18,0)</f>
        <v>0.38191981881044734</v>
      </c>
      <c r="K79" s="86">
        <f>IFERROR((K53+K49+K45)/K18,0)</f>
        <v>0</v>
      </c>
      <c r="L79" s="86">
        <f>IFERROR((L53+L49+L45)/L18,0)</f>
        <v>0.8329828415156717</v>
      </c>
      <c r="M79" s="86">
        <f>IFERROR((M53+M49+M45)/M18,0)</f>
        <v>0</v>
      </c>
      <c r="N79" s="86">
        <f>IFERROR((N53+N49+N45)/N18,0)</f>
        <v>0</v>
      </c>
      <c r="O79" s="86">
        <f>IFERROR((O53+O49+O45)/O18,0)</f>
        <v>0</v>
      </c>
      <c r="P79" s="86">
        <f>IFERROR((P53+P49+P45)/P18,0)</f>
        <v>0.34552608483176872</v>
      </c>
    </row>
    <row r="80" spans="1:16" x14ac:dyDescent="0.25">
      <c r="A80" s="73" t="s">
        <v>532</v>
      </c>
      <c r="B80" s="85">
        <f>B60+B53+B49+B45</f>
        <v>0</v>
      </c>
      <c r="C80" s="85">
        <f>C60+C53+C49+C45</f>
        <v>0</v>
      </c>
      <c r="D80" s="85">
        <f>D60+D53+D49+D45</f>
        <v>0</v>
      </c>
      <c r="E80" s="85">
        <f>E60+E53+E49+E45</f>
        <v>0</v>
      </c>
      <c r="F80" s="85">
        <f>F60+F53+F49+F45</f>
        <v>0</v>
      </c>
      <c r="G80" s="85">
        <f>G60+G53+G49+G45</f>
        <v>0</v>
      </c>
      <c r="H80" s="85">
        <f>H60+H53+H49+H45</f>
        <v>0</v>
      </c>
      <c r="I80" s="85">
        <f>I60+I53+I49+I45</f>
        <v>392.78501981467014</v>
      </c>
      <c r="J80" s="85">
        <f>J60+J53+J49+J45</f>
        <v>983.0635997128486</v>
      </c>
      <c r="K80" s="85">
        <f>K60+K53+K49+K45</f>
        <v>0</v>
      </c>
      <c r="L80" s="85">
        <f>L60+L53+L49+L45</f>
        <v>624.15138702988622</v>
      </c>
      <c r="M80" s="85">
        <f>M60+M53+M49+M45</f>
        <v>0</v>
      </c>
      <c r="N80" s="85">
        <f>N60+N53+N49+N45</f>
        <v>0</v>
      </c>
      <c r="O80" s="85">
        <f>O60+O53+O49+O45</f>
        <v>0</v>
      </c>
      <c r="P80" s="85">
        <f>P60+P53+P49+P45</f>
        <v>2000.000006557405</v>
      </c>
    </row>
    <row r="81" spans="1:16" x14ac:dyDescent="0.25">
      <c r="A81" s="75" t="s">
        <v>742</v>
      </c>
      <c r="B81" s="93">
        <f>SUM(B82:B84)</f>
        <v>0</v>
      </c>
      <c r="C81" s="93">
        <f>SUM(C82:C84)</f>
        <v>0</v>
      </c>
      <c r="D81" s="93">
        <f>SUM(D82:D84)</f>
        <v>0</v>
      </c>
      <c r="E81" s="93">
        <f>SUM(E82:E84)</f>
        <v>0</v>
      </c>
      <c r="F81" s="93">
        <f>SUM(F82:F84)</f>
        <v>0</v>
      </c>
      <c r="G81" s="93">
        <f>SUM(G82:G84)</f>
        <v>0</v>
      </c>
      <c r="H81" s="93">
        <f>SUM(H82:H84)</f>
        <v>0</v>
      </c>
      <c r="I81" s="93">
        <f>SUM(I82:I84)</f>
        <v>367.8719994699955</v>
      </c>
      <c r="J81" s="93">
        <f>SUM(J82:J84)</f>
        <v>720.03566657572981</v>
      </c>
      <c r="K81" s="93">
        <f>SUM(K82:K84)</f>
        <v>0</v>
      </c>
      <c r="L81" s="93">
        <f>SUM(L82:L84)</f>
        <v>74.472983039915562</v>
      </c>
      <c r="M81" s="93">
        <f>SUM(M82:M84)</f>
        <v>0</v>
      </c>
      <c r="N81" s="93">
        <f>SUM(N82:N84)</f>
        <v>0</v>
      </c>
      <c r="O81" s="93">
        <f>SUM(O82:O84)</f>
        <v>0</v>
      </c>
      <c r="P81" s="93">
        <f>SUM(P82:P84)</f>
        <v>1162.3806490856409</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367.8719994699955</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367.8719994699955</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720.03566657572981</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74.472983039915562</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794.50864961564537</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SUM(B86:B97)</f>
        <v>0</v>
      </c>
      <c r="C85" s="93">
        <f>SUM(C86:C97)</f>
        <v>0</v>
      </c>
      <c r="D85" s="93">
        <f>SUM(D86:D97)</f>
        <v>0</v>
      </c>
      <c r="E85" s="93">
        <f>SUM(E86:E97)</f>
        <v>0</v>
      </c>
      <c r="F85" s="93">
        <f>SUM(F86:F97)</f>
        <v>0</v>
      </c>
      <c r="G85" s="93">
        <f>SUM(G86:G97)</f>
        <v>0</v>
      </c>
      <c r="H85" s="93">
        <f>SUM(H86:H97)</f>
        <v>0</v>
      </c>
      <c r="I85" s="93">
        <f>SUM(I86:I97)</f>
        <v>0</v>
      </c>
      <c r="J85" s="93">
        <f>SUM(J86:J97)</f>
        <v>260.23031318515541</v>
      </c>
      <c r="K85" s="93">
        <f>SUM(K86:K97)</f>
        <v>0</v>
      </c>
      <c r="L85" s="93">
        <f>SUM(L86:L97)</f>
        <v>0</v>
      </c>
      <c r="M85" s="93">
        <f>SUM(M86:M97)</f>
        <v>0</v>
      </c>
      <c r="N85" s="93">
        <f>SUM(N86:N97)</f>
        <v>0</v>
      </c>
      <c r="O85" s="93">
        <f>SUM(O86:O97)</f>
        <v>0</v>
      </c>
      <c r="P85" s="93">
        <f>SUM(P86:P97)</f>
        <v>260.23031318515541</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260.23031318515541</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260.23031318515541</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SUM(B99:B107)</f>
        <v>0</v>
      </c>
      <c r="C98" s="93">
        <f>SUM(C99:C107)</f>
        <v>0</v>
      </c>
      <c r="D98" s="93">
        <f>SUM(D99:D107)</f>
        <v>0</v>
      </c>
      <c r="E98" s="93">
        <f>SUM(E99:E107)</f>
        <v>0</v>
      </c>
      <c r="F98" s="93">
        <f>SUM(F99:F107)</f>
        <v>0</v>
      </c>
      <c r="G98" s="93">
        <f>SUM(G99:G107)</f>
        <v>0</v>
      </c>
      <c r="H98" s="93">
        <f>SUM(H99:H107)</f>
        <v>0</v>
      </c>
      <c r="I98" s="93">
        <f>SUM(I99:I107)</f>
        <v>0</v>
      </c>
      <c r="J98" s="93">
        <f>SUM(J99:J107)</f>
        <v>0</v>
      </c>
      <c r="K98" s="93">
        <f>SUM(K99:K107)</f>
        <v>0</v>
      </c>
      <c r="L98" s="93">
        <f>SUM(L99:L107)</f>
        <v>0</v>
      </c>
      <c r="M98" s="93">
        <f>SUM(M99:M107)</f>
        <v>0</v>
      </c>
      <c r="N98" s="93">
        <f>SUM(N99:N107)</f>
        <v>0</v>
      </c>
      <c r="O98" s="93">
        <f>SUM(O99:O107)</f>
        <v>0</v>
      </c>
      <c r="P98" s="93">
        <f>SUM(P99:P107)</f>
        <v>0</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SUM(B109:B126)</f>
        <v>0</v>
      </c>
      <c r="C108" s="93">
        <f>SUM(C109:C126)</f>
        <v>0</v>
      </c>
      <c r="D108" s="93">
        <f>SUM(D109:D126)</f>
        <v>0</v>
      </c>
      <c r="E108" s="93">
        <f>SUM(E109:E126)</f>
        <v>0</v>
      </c>
      <c r="F108" s="93">
        <f>SUM(F109:F126)</f>
        <v>0</v>
      </c>
      <c r="G108" s="93">
        <f>SUM(G109:G126)</f>
        <v>0</v>
      </c>
      <c r="H108" s="93">
        <f>SUM(H109:H126)</f>
        <v>0</v>
      </c>
      <c r="I108" s="93">
        <f>SUM(I109:I126)</f>
        <v>0</v>
      </c>
      <c r="J108" s="93">
        <f>SUM(J109:J126)</f>
        <v>95.175542732775213</v>
      </c>
      <c r="K108" s="93">
        <f>SUM(K109:K126)</f>
        <v>0</v>
      </c>
      <c r="L108" s="93">
        <f>SUM(L109:L126)</f>
        <v>3.6500710260868074</v>
      </c>
      <c r="M108" s="93">
        <f>SUM(M109:M126)</f>
        <v>0</v>
      </c>
      <c r="N108" s="93">
        <f>SUM(N109:N126)</f>
        <v>0</v>
      </c>
      <c r="O108" s="93">
        <f>SUM(O109:O126)</f>
        <v>0</v>
      </c>
      <c r="P108" s="93">
        <f>SUM(P109:P126)</f>
        <v>98.825613758862019</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95.175542732775213</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3.6500710260868074</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98.825613758862019</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SUM(B128:B130)</f>
        <v>0</v>
      </c>
      <c r="C127" s="93">
        <f>SUM(C128:C130)</f>
        <v>0</v>
      </c>
      <c r="D127" s="93">
        <f>SUM(D128:D130)</f>
        <v>0</v>
      </c>
      <c r="E127" s="93">
        <f>SUM(E128:E130)</f>
        <v>0</v>
      </c>
      <c r="F127" s="93">
        <f>SUM(F128:F130)</f>
        <v>0</v>
      </c>
      <c r="G127" s="93">
        <f>SUM(G128:G130)</f>
        <v>0</v>
      </c>
      <c r="H127" s="93">
        <f>SUM(H128:H130)</f>
        <v>0</v>
      </c>
      <c r="I127" s="93">
        <f>SUM(I128:I130)</f>
        <v>0</v>
      </c>
      <c r="J127" s="93">
        <f>SUM(J128:J130)</f>
        <v>0</v>
      </c>
      <c r="K127" s="93">
        <f>SUM(K128:K130)</f>
        <v>0</v>
      </c>
      <c r="L127" s="93">
        <f>SUM(L128:L130)</f>
        <v>0</v>
      </c>
      <c r="M127" s="93">
        <f>SUM(M128:M130)</f>
        <v>0</v>
      </c>
      <c r="N127" s="93">
        <f>SUM(N128:N130)</f>
        <v>0</v>
      </c>
      <c r="O127" s="93">
        <f>SUM(O128:O130)</f>
        <v>0</v>
      </c>
      <c r="P127" s="93">
        <f>SUM(P128:P130)</f>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B127+B108+B98+B85+B81</f>
        <v>0</v>
      </c>
      <c r="C131" s="85">
        <f>C127+C108+C98+C85+C81</f>
        <v>0</v>
      </c>
      <c r="D131" s="85">
        <f>D127+D108+D98+D85+D81</f>
        <v>0</v>
      </c>
      <c r="E131" s="85">
        <f>E127+E108+E98+E85+E81</f>
        <v>0</v>
      </c>
      <c r="F131" s="85">
        <f>F127+F108+F98+F85+F81</f>
        <v>0</v>
      </c>
      <c r="G131" s="85">
        <f>G127+G108+G98+G85+G81</f>
        <v>0</v>
      </c>
      <c r="H131" s="85">
        <f>H127+H108+H98+H85+H81</f>
        <v>0</v>
      </c>
      <c r="I131" s="85">
        <f>I127+I108+I98+I85+I81</f>
        <v>367.8719994699955</v>
      </c>
      <c r="J131" s="85">
        <f>J127+J108+J98+J85+J81</f>
        <v>1075.4415224936604</v>
      </c>
      <c r="K131" s="85">
        <f>K127+K108+K98+K85+K81</f>
        <v>0</v>
      </c>
      <c r="L131" s="85">
        <f>L127+L108+L98+L85+L81</f>
        <v>78.123054066002368</v>
      </c>
      <c r="M131" s="85">
        <f>M127+M108+M98+M85+M81</f>
        <v>0</v>
      </c>
      <c r="N131" s="85">
        <f>N127+N108+N98+N85+N81</f>
        <v>0</v>
      </c>
      <c r="O131" s="85">
        <f>O127+O108+O98+O85+O81</f>
        <v>0</v>
      </c>
      <c r="P131" s="85">
        <f>P127+P108+P98+P85+P81</f>
        <v>1521.4365760296582</v>
      </c>
    </row>
    <row r="132" spans="1:16" x14ac:dyDescent="0.25">
      <c r="A132" s="103" t="s">
        <v>535</v>
      </c>
      <c r="B132" s="93">
        <f>SUM(B133:B138)</f>
        <v>0</v>
      </c>
      <c r="C132" s="93">
        <f>SUM(C133:C138)</f>
        <v>0</v>
      </c>
      <c r="D132" s="93">
        <f>SUM(D133:D138)</f>
        <v>0</v>
      </c>
      <c r="E132" s="93">
        <f>SUM(E133:E138)</f>
        <v>0</v>
      </c>
      <c r="F132" s="93">
        <f>SUM(F133:F138)</f>
        <v>0</v>
      </c>
      <c r="G132" s="93">
        <f>SUM(G133:G138)</f>
        <v>0</v>
      </c>
      <c r="H132" s="93">
        <f>SUM(H133:H138)</f>
        <v>0</v>
      </c>
      <c r="I132" s="93">
        <f>SUM(I133:I138)</f>
        <v>371.00790769219395</v>
      </c>
      <c r="J132" s="93">
        <f>SUM(J133:J138)</f>
        <v>84.132930558621894</v>
      </c>
      <c r="K132" s="93">
        <f>SUM(K133:K138)</f>
        <v>0</v>
      </c>
      <c r="L132" s="93">
        <f>SUM(L133:L138)</f>
        <v>25.097715975642206</v>
      </c>
      <c r="M132" s="93">
        <f>SUM(M133:M138)</f>
        <v>0</v>
      </c>
      <c r="N132" s="93">
        <f>SUM(N133:N138)</f>
        <v>0</v>
      </c>
      <c r="O132" s="93">
        <f>SUM(O133:O138)</f>
        <v>0</v>
      </c>
      <c r="P132" s="93">
        <f>SUM(P133:P138)</f>
        <v>480.23855422645812</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0</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371.00790769219395</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84.132930558621894</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25.097715975642206</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480.23855422645812</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SUM(B140:B145)</f>
        <v>0</v>
      </c>
      <c r="C139" s="93">
        <f>SUM(C140:C145)</f>
        <v>0</v>
      </c>
      <c r="D139" s="93">
        <f>SUM(D140:D145)</f>
        <v>0</v>
      </c>
      <c r="E139" s="93">
        <f>SUM(E140:E145)</f>
        <v>0</v>
      </c>
      <c r="F139" s="93">
        <f>SUM(F140:F145)</f>
        <v>0</v>
      </c>
      <c r="G139" s="93">
        <f>SUM(G140:G145)</f>
        <v>0</v>
      </c>
      <c r="H139" s="93">
        <f>SUM(H140:H145)</f>
        <v>0</v>
      </c>
      <c r="I139" s="93">
        <f>SUM(I140:I145)</f>
        <v>152.87646559566261</v>
      </c>
      <c r="J139" s="93">
        <f>SUM(J140:J145)</f>
        <v>983.06359971284871</v>
      </c>
      <c r="K139" s="93">
        <f>SUM(K140:K145)</f>
        <v>0</v>
      </c>
      <c r="L139" s="93">
        <f>SUM(L140:L145)</f>
        <v>624.15138702988622</v>
      </c>
      <c r="M139" s="93">
        <f>SUM(M140:M145)</f>
        <v>0</v>
      </c>
      <c r="N139" s="93">
        <f>SUM(N140:N145)</f>
        <v>0</v>
      </c>
      <c r="O139" s="93">
        <f>SUM(O140:O145)</f>
        <v>0</v>
      </c>
      <c r="P139" s="93">
        <f>SUM(P140:P145)</f>
        <v>1760.0914523383974</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152.87646559566261</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983.06359971284871</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624.15138702988622</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1760.0914523383974</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B139+B132</f>
        <v>0</v>
      </c>
      <c r="C146" s="85">
        <f>C139+C132</f>
        <v>0</v>
      </c>
      <c r="D146" s="85">
        <f>D139+D132</f>
        <v>0</v>
      </c>
      <c r="E146" s="85">
        <f>E139+E132</f>
        <v>0</v>
      </c>
      <c r="F146" s="85">
        <f>F139+F132</f>
        <v>0</v>
      </c>
      <c r="G146" s="85">
        <f>G139+G132</f>
        <v>0</v>
      </c>
      <c r="H146" s="85">
        <f>H139+H132</f>
        <v>0</v>
      </c>
      <c r="I146" s="85">
        <f>I139+I132</f>
        <v>523.88437328785653</v>
      </c>
      <c r="J146" s="85">
        <f>J139+J132</f>
        <v>1067.1965302714707</v>
      </c>
      <c r="K146" s="85">
        <f>K139+K132</f>
        <v>0</v>
      </c>
      <c r="L146" s="85">
        <f>L139+L132</f>
        <v>649.24910300552847</v>
      </c>
      <c r="M146" s="85">
        <f>M139+M132</f>
        <v>0</v>
      </c>
      <c r="N146" s="85">
        <f>N139+N132</f>
        <v>0</v>
      </c>
      <c r="O146" s="85">
        <f>O139+O132</f>
        <v>0</v>
      </c>
      <c r="P146" s="85">
        <f>P139+P132</f>
        <v>2240.3300065648555</v>
      </c>
    </row>
    <row r="147" spans="1:16" ht="30.75" customHeight="1" x14ac:dyDescent="0.25">
      <c r="A147" s="631" t="s">
        <v>1144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election activeCell="O22" sqref="O22"/>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08451 -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08451 -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08451 -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08451 -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Normal="100" workbookViewId="0">
      <selection activeCell="AG5" sqref="AG5"/>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08451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SUM(D12:E12)</f>
        <v>5093.3786790135509</v>
      </c>
      <c r="D12" s="394">
        <f>SUM(D13:D512)</f>
        <v>5093.3786790135509</v>
      </c>
      <c r="E12" s="394">
        <f>SUM(E13:E512)</f>
        <v>0</v>
      </c>
      <c r="F12" s="393">
        <f>G12</f>
        <v>0</v>
      </c>
      <c r="G12" s="394">
        <f>SUM(G13:G512)</f>
        <v>0</v>
      </c>
      <c r="H12" s="393">
        <f>SUM(I12:J12)</f>
        <v>0</v>
      </c>
      <c r="I12" s="394">
        <f>SUM(I13:I512)</f>
        <v>0</v>
      </c>
      <c r="J12" s="394">
        <f>SUM(J13:J512)</f>
        <v>0</v>
      </c>
      <c r="K12" s="78">
        <f>C12+F12+H12</f>
        <v>5093.3786790135509</v>
      </c>
      <c r="L12" s="393">
        <f>SUM(M12:O12)</f>
        <v>0</v>
      </c>
      <c r="M12" s="394">
        <f>SUM(M13:M512)</f>
        <v>0</v>
      </c>
      <c r="N12" s="394">
        <f>SUM(N13:N512)</f>
        <v>0</v>
      </c>
      <c r="O12" s="394">
        <f>SUM(O13:O512)</f>
        <v>0</v>
      </c>
      <c r="P12" s="393">
        <f>Q12</f>
        <v>0</v>
      </c>
      <c r="Q12" s="394">
        <f>SUM(Q13:Q512)</f>
        <v>0</v>
      </c>
      <c r="R12" s="393">
        <f>SUM(S12:T12)</f>
        <v>218.68238757669931</v>
      </c>
      <c r="S12" s="394">
        <f>SUM(S13:S512)</f>
        <v>218.68238757669931</v>
      </c>
      <c r="T12" s="394">
        <f>SUM(T13:T512)</f>
        <v>0</v>
      </c>
      <c r="U12" s="393">
        <f>V12</f>
        <v>21.647612430751327</v>
      </c>
      <c r="V12" s="394">
        <f>SUM(V13:V512)</f>
        <v>21.647612430751327</v>
      </c>
      <c r="W12" s="393">
        <f>SUM(X12:AA12)</f>
        <v>0</v>
      </c>
      <c r="X12" s="394">
        <f>SUM(X13:X512)</f>
        <v>0</v>
      </c>
      <c r="Y12" s="394">
        <f>SUM(Y13:Y512)</f>
        <v>0</v>
      </c>
      <c r="Z12" s="394">
        <f>SUM(Z13:Z512)</f>
        <v>0</v>
      </c>
      <c r="AA12" s="394">
        <f>SUM(AA13:AA512)</f>
        <v>0</v>
      </c>
      <c r="AB12" s="78">
        <f>L12+P12+R12+U12+W12</f>
        <v>240.33000000745065</v>
      </c>
      <c r="AC12" s="78">
        <f>AB12+K12</f>
        <v>5333.7086790210014</v>
      </c>
      <c r="AD12" s="395">
        <f>IFERROR(K12/AC12,0)</f>
        <v>0.95494129610926504</v>
      </c>
      <c r="AE12" s="395">
        <f>IFERROR(AB12/AC12,0)</f>
        <v>4.5058703890735005E-2</v>
      </c>
    </row>
    <row r="13" spans="1:34" ht="15" customHeight="1" x14ac:dyDescent="0.25">
      <c r="A13" s="387">
        <v>1</v>
      </c>
      <c r="B13" s="396" t="str">
        <f>$B$7&amp;A13</f>
        <v>UTR1</v>
      </c>
      <c r="C13" s="393">
        <f>SUM(D13:E13)</f>
        <v>214.09599963665011</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214.09599963665011</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G13</f>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SUM(I13:J13)</f>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C13+F13+H13</f>
        <v>214.09599963665011</v>
      </c>
      <c r="L13" s="393">
        <f>SUM(M13:O13)</f>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Q13</f>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SUM(S13:T13)</f>
        <v>11.379999943971635</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11.379999943971635</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V13</f>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SUM(X13:AA13)</f>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L13+P13+R13+U13+W13</f>
        <v>11.379999943971635</v>
      </c>
      <c r="AC13" s="78">
        <f>AB13+K13</f>
        <v>225.47599958062173</v>
      </c>
      <c r="AD13" s="395">
        <f>IFERROR(K13/AC13,0)</f>
        <v>0.94952899658882517</v>
      </c>
      <c r="AE13" s="395">
        <f>IFERROR(AB13/AC13,0)</f>
        <v>5.0471003411174921E-2</v>
      </c>
    </row>
    <row r="14" spans="1:34" x14ac:dyDescent="0.25">
      <c r="A14" s="387">
        <v>2</v>
      </c>
      <c r="B14" s="396" t="str">
        <f>$B$7&amp;A14</f>
        <v>UTR2</v>
      </c>
      <c r="C14" s="393">
        <f>SUM(D14:E14)</f>
        <v>126.2653548452258</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126.2653548452258</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G14</f>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SUM(I14:J14)</f>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C14+F14+H14</f>
        <v>126.2653548452258</v>
      </c>
      <c r="L14" s="393">
        <f>SUM(M14:O14)</f>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Q14</f>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SUM(S14:T14)</f>
        <v>1.7399999618530273</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1.7399999618530273</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V14</f>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SUM(X14:AA14)</f>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L14+P14+R14+U14+W14</f>
        <v>1.7399999618530273</v>
      </c>
      <c r="AC14" s="78">
        <f>AB14+K14</f>
        <v>128.00535480707882</v>
      </c>
      <c r="AD14" s="395">
        <f>IFERROR(K14/AC14,0)</f>
        <v>0.98640681896100812</v>
      </c>
      <c r="AE14" s="395">
        <f>IFERROR(AB14/AC14,0)</f>
        <v>1.3593181038992E-2</v>
      </c>
    </row>
    <row r="15" spans="1:34" x14ac:dyDescent="0.25">
      <c r="A15" s="387">
        <v>3</v>
      </c>
      <c r="B15" s="396" t="str">
        <f>$B$7&amp;A15</f>
        <v>UTR3</v>
      </c>
      <c r="C15" s="393">
        <f>SUM(D15:E15)</f>
        <v>78.295161085724828</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78.295161085724828</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G15</f>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SUM(I15:J15)</f>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C15+F15+H15</f>
        <v>78.295161085724828</v>
      </c>
      <c r="L15" s="393">
        <f>SUM(M15:O15)</f>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Q15</f>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SUM(S15:T15)</f>
        <v>0.92400000572204599</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0.92400000572204599</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V15</f>
        <v>0.81599998474121094</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0.81599998474121094</v>
      </c>
      <c r="W15" s="393">
        <f>SUM(X15:AA15)</f>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L15+P15+R15+U15+W15</f>
        <v>1.7399999904632568</v>
      </c>
      <c r="AC15" s="78">
        <f>AB15+K15</f>
        <v>80.035161076188089</v>
      </c>
      <c r="AD15" s="395">
        <f>IFERROR(K15/AC15,0)</f>
        <v>0.97825955533709863</v>
      </c>
      <c r="AE15" s="395">
        <f>IFERROR(AB15/AC15,0)</f>
        <v>2.174044466290127E-2</v>
      </c>
    </row>
    <row r="16" spans="1:34" x14ac:dyDescent="0.25">
      <c r="A16" s="387">
        <v>4</v>
      </c>
      <c r="B16" s="396" t="str">
        <f>$B$7&amp;A16</f>
        <v>UTR4</v>
      </c>
      <c r="C16" s="393">
        <f>SUM(D16:E16)</f>
        <v>96.854096599221222</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96.854096599221222</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G16</f>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SUM(I16:J16)</f>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C16+F16+H16</f>
        <v>96.854096599221222</v>
      </c>
      <c r="L16" s="393">
        <f>SUM(M16:O16)</f>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Q16</f>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SUM(S16:T16)</f>
        <v>1.0639999961853026</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1.0639999961853026</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V16</f>
        <v>0.55600000381469727</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0.55600000381469727</v>
      </c>
      <c r="W16" s="393">
        <f>SUM(X16:AA16)</f>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L16+P16+R16+U16+W16</f>
        <v>1.6199999999999999</v>
      </c>
      <c r="AC16" s="78">
        <f>AB16+K16</f>
        <v>98.474096599221227</v>
      </c>
      <c r="AD16" s="395">
        <f>IFERROR(K16/AC16,0)</f>
        <v>0.98354897322294588</v>
      </c>
      <c r="AE16" s="395">
        <f>IFERROR(AB16/AC16,0)</f>
        <v>1.6451026777054095E-2</v>
      </c>
    </row>
    <row r="17" spans="1:31" x14ac:dyDescent="0.25">
      <c r="A17" s="387">
        <v>5</v>
      </c>
      <c r="B17" s="396" t="str">
        <f>$B$7&amp;A17</f>
        <v>UTR5</v>
      </c>
      <c r="C17" s="393">
        <f>SUM(D17:E17)</f>
        <v>229.15347978383301</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229.15347978383301</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G17</f>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SUM(I17:J17)</f>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C17+F17+H17</f>
        <v>229.15347978383301</v>
      </c>
      <c r="L17" s="393">
        <f>SUM(M17:O17)</f>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Q17</f>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SUM(S17:T17)</f>
        <v>14.320000148117543</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14.320000148117543</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V17</f>
        <v>0.06</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0.06</v>
      </c>
      <c r="W17" s="393">
        <f>SUM(X17:AA17)</f>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L17+P17+R17+U17+W17</f>
        <v>14.380000148117544</v>
      </c>
      <c r="AC17" s="78">
        <f>AB17+K17</f>
        <v>243.53347993195055</v>
      </c>
      <c r="AD17" s="395">
        <f>IFERROR(K17/AC17,0)</f>
        <v>0.94095267660062309</v>
      </c>
      <c r="AE17" s="395">
        <f>IFERROR(AB17/AC17,0)</f>
        <v>5.9047323399376878E-2</v>
      </c>
    </row>
    <row r="18" spans="1:31" x14ac:dyDescent="0.25">
      <c r="A18" s="387">
        <v>6</v>
      </c>
      <c r="B18" s="396" t="str">
        <f>$B$7&amp;A18</f>
        <v>UTR6</v>
      </c>
      <c r="C18" s="393">
        <f>SUM(D18:E18)</f>
        <v>126.99251188486815</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126.99251188486815</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G18</f>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SUM(I18:J18)</f>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C18+F18+H18</f>
        <v>126.99251188486815</v>
      </c>
      <c r="L18" s="393">
        <f>SUM(M18:O18)</f>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Q18</f>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SUM(S18:T18)</f>
        <v>1.04</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1.04</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V18</f>
        <v>0.18799999237060547</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0.18799999237060547</v>
      </c>
      <c r="W18" s="393">
        <f>SUM(X18:AA18)</f>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L18+P18+R18+U18+W18</f>
        <v>1.2279999923706055</v>
      </c>
      <c r="AC18" s="78">
        <f>AB18+K18</f>
        <v>128.22051187723875</v>
      </c>
      <c r="AD18" s="395">
        <f>IFERROR(K18/AC18,0)</f>
        <v>0.99042274925913321</v>
      </c>
      <c r="AE18" s="395">
        <f>IFERROR(AB18/AC18,0)</f>
        <v>9.5772507408668026E-3</v>
      </c>
    </row>
    <row r="19" spans="1:31" x14ac:dyDescent="0.25">
      <c r="A19" s="387">
        <v>7</v>
      </c>
      <c r="B19" s="396" t="str">
        <f>$B$7&amp;A19</f>
        <v>UTR7</v>
      </c>
      <c r="C19" s="393">
        <f>SUM(D19:E19)</f>
        <v>126.10920411199331</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126.10920411199331</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G19</f>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SUM(I19:J19)</f>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C19+F19+H19</f>
        <v>126.10920411199331</v>
      </c>
      <c r="L19" s="393">
        <f>SUM(M19:O19)</f>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Q19</f>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SUM(S19:T19)</f>
        <v>6.0097158670425417</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6.0097158670425417</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V19</f>
        <v>1.2</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1.2</v>
      </c>
      <c r="W19" s="393">
        <f>SUM(X19:AA19)</f>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L19+P19+R19+U19+W19</f>
        <v>7.2097158670425419</v>
      </c>
      <c r="AC19" s="78">
        <f>AB19+K19</f>
        <v>133.31891997903585</v>
      </c>
      <c r="AD19" s="395">
        <f>IFERROR(K19/AC19,0)</f>
        <v>0.94592128507959516</v>
      </c>
      <c r="AE19" s="395">
        <f>IFERROR(AB19/AC19,0)</f>
        <v>5.4078714920404815E-2</v>
      </c>
    </row>
    <row r="20" spans="1:31" x14ac:dyDescent="0.25">
      <c r="A20" s="387">
        <v>8</v>
      </c>
      <c r="B20" s="396" t="str">
        <f>$B$7&amp;A20</f>
        <v>UTR8</v>
      </c>
      <c r="C20" s="393">
        <f>SUM(D20:E20)</f>
        <v>198.806664095819</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198.806664095819</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G20</f>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SUM(I20:J20)</f>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C20+F20+H20</f>
        <v>198.806664095819</v>
      </c>
      <c r="L20" s="393">
        <f>SUM(M20:O20)</f>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Q20</f>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SUM(S20:T20)</f>
        <v>13.762119703888894</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13.762119703888894</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V20</f>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SUM(X20:AA20)</f>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L20+P20+R20+U20+W20</f>
        <v>13.762119703888894</v>
      </c>
      <c r="AC20" s="78">
        <f>AB20+K20</f>
        <v>212.56878379970789</v>
      </c>
      <c r="AD20" s="395">
        <f>IFERROR(K20/AC20,0)</f>
        <v>0.93525803997234047</v>
      </c>
      <c r="AE20" s="395">
        <f>IFERROR(AB20/AC20,0)</f>
        <v>6.4741960027659556E-2</v>
      </c>
    </row>
    <row r="21" spans="1:31" x14ac:dyDescent="0.25">
      <c r="A21" s="387">
        <v>9</v>
      </c>
      <c r="B21" s="396" t="str">
        <f>$B$7&amp;A21</f>
        <v>UTR9</v>
      </c>
      <c r="C21" s="393">
        <f>SUM(D21:E21)</f>
        <v>233.49174299091101</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233.49174299091101</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G21</f>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SUM(I21:J21)</f>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C21+F21+H21</f>
        <v>233.49174299091101</v>
      </c>
      <c r="L21" s="393">
        <f>SUM(M21:O21)</f>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Q21</f>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SUM(S21:T21)</f>
        <v>20.256000109314918</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20.256000109314918</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V21</f>
        <v>0.10800000190734864</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0.10800000190734864</v>
      </c>
      <c r="W21" s="393">
        <f>SUM(X21:AA21)</f>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L21+P21+R21+U21+W21</f>
        <v>20.364000111222268</v>
      </c>
      <c r="AC21" s="78">
        <f>AB21+K21</f>
        <v>253.85574310213326</v>
      </c>
      <c r="AD21" s="395">
        <f>IFERROR(K21/AC21,0)</f>
        <v>0.91978121171349958</v>
      </c>
      <c r="AE21" s="395">
        <f>IFERROR(AB21/AC21,0)</f>
        <v>8.021878828650042E-2</v>
      </c>
    </row>
    <row r="22" spans="1:31" x14ac:dyDescent="0.25">
      <c r="A22" s="387">
        <v>10</v>
      </c>
      <c r="B22" s="396" t="str">
        <f>$B$7&amp;A22</f>
        <v>UTR10</v>
      </c>
      <c r="C22" s="393">
        <f>SUM(D22:E22)</f>
        <v>165.63382987380027</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165.63382987380027</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G22</f>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SUM(I22:J22)</f>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C22+F22+H22</f>
        <v>165.63382987380027</v>
      </c>
      <c r="L22" s="393">
        <f>SUM(M22:O22)</f>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Q22</f>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SUM(S22:T22)</f>
        <v>4.359999914169312</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4.359999914169312</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V22</f>
        <v>1.2719999742507935</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1.2719999742507935</v>
      </c>
      <c r="W22" s="393">
        <f>SUM(X22:AA22)</f>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L22+P22+R22+U22+W22</f>
        <v>5.6319998884201059</v>
      </c>
      <c r="AC22" s="78">
        <f>AB22+K22</f>
        <v>171.26582976222036</v>
      </c>
      <c r="AD22" s="395">
        <f>IFERROR(K22/AC22,0)</f>
        <v>0.96711544914569725</v>
      </c>
      <c r="AE22" s="395">
        <f>IFERROR(AB22/AC22,0)</f>
        <v>3.2884550854302828E-2</v>
      </c>
    </row>
    <row r="23" spans="1:31" x14ac:dyDescent="0.25">
      <c r="A23" s="387">
        <v>11</v>
      </c>
      <c r="B23" s="396" t="str">
        <f>$B$7&amp;A23</f>
        <v>UTR11</v>
      </c>
      <c r="C23" s="393">
        <f>SUM(D23:E23)</f>
        <v>212.07821385979651</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212.07821385979651</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G23</f>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SUM(I23:J23)</f>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C23+F23+H23</f>
        <v>212.07821385979651</v>
      </c>
      <c r="L23" s="393">
        <f>SUM(M23:O23)</f>
        <v>0</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Q23</f>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SUM(S23:T23)</f>
        <v>4.304671554565429</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4.304671554565429</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V23</f>
        <v>0.55599998474121093</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0.55599998474121093</v>
      </c>
      <c r="W23" s="393">
        <f>SUM(X23:AA23)</f>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L23+P23+R23+U23+W23</f>
        <v>4.8606715393066402</v>
      </c>
      <c r="AC23" s="78">
        <f>AB23+K23</f>
        <v>216.93888539910316</v>
      </c>
      <c r="AD23" s="395">
        <f>IFERROR(K23/AC23,0)</f>
        <v>0.9775942817703499</v>
      </c>
      <c r="AE23" s="395">
        <f>IFERROR(AB23/AC23,0)</f>
        <v>2.2405718229650012E-2</v>
      </c>
    </row>
    <row r="24" spans="1:31" x14ac:dyDescent="0.25">
      <c r="A24" s="387">
        <v>12</v>
      </c>
      <c r="B24" s="396" t="str">
        <f>$B$7&amp;A24</f>
        <v>UTR12</v>
      </c>
      <c r="C24" s="393">
        <f>SUM(D24:E24)</f>
        <v>227.84390143632891</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227.84390143632891</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G24</f>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SUM(I24:J24)</f>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C24+F24+H24</f>
        <v>227.84390143632891</v>
      </c>
      <c r="L24" s="393">
        <f>SUM(M24:O24)</f>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Q24</f>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SUM(S24:T24)</f>
        <v>8.9840000259876245</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8.9840000259876245</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V24</f>
        <v>0.1</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0.1</v>
      </c>
      <c r="W24" s="393">
        <f>SUM(X24:AA24)</f>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L24+P24+R24+U24+W24</f>
        <v>9.0840000259876241</v>
      </c>
      <c r="AC24" s="78">
        <f>AB24+K24</f>
        <v>236.92790146231653</v>
      </c>
      <c r="AD24" s="395">
        <f>IFERROR(K24/AC24,0)</f>
        <v>0.96165922219408828</v>
      </c>
      <c r="AE24" s="395">
        <f>IFERROR(AB24/AC24,0)</f>
        <v>3.8340777805911719E-2</v>
      </c>
    </row>
    <row r="25" spans="1:31" x14ac:dyDescent="0.25">
      <c r="A25" s="387">
        <v>13</v>
      </c>
      <c r="B25" s="396" t="str">
        <f>$B$7&amp;A25</f>
        <v>UTR13</v>
      </c>
      <c r="C25" s="393">
        <f>SUM(D25:E25)</f>
        <v>210.87331204235551</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210.87331204235551</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G25</f>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SUM(I25:J25)</f>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C25+F25+H25</f>
        <v>210.87331204235551</v>
      </c>
      <c r="L25" s="393">
        <f>SUM(M25:O25)</f>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Q25</f>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SUM(S25:T25)</f>
        <v>9.4159999972581865</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9.4159999972581865</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V25</f>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SUM(X25:AA25)</f>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L25+P25+R25+U25+W25</f>
        <v>9.4159999972581865</v>
      </c>
      <c r="AC25" s="78">
        <f>AB25+K25</f>
        <v>220.28931203961369</v>
      </c>
      <c r="AD25" s="395">
        <f>IFERROR(K25/AC25,0)</f>
        <v>0.95725621043491682</v>
      </c>
      <c r="AE25" s="395">
        <f>IFERROR(AB25/AC25,0)</f>
        <v>4.2743789565083151E-2</v>
      </c>
    </row>
    <row r="26" spans="1:31" x14ac:dyDescent="0.25">
      <c r="A26" s="387">
        <v>14</v>
      </c>
      <c r="B26" s="396" t="str">
        <f>$B$7&amp;A26</f>
        <v>UTR14</v>
      </c>
      <c r="C26" s="393">
        <f>SUM(D26:E26)</f>
        <v>174.36536075502633</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174.36536075502633</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G26</f>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SUM(I26:J26)</f>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C26+F26+H26</f>
        <v>174.36536075502633</v>
      </c>
      <c r="L26" s="393">
        <f>SUM(M26:O26)</f>
        <v>0</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Q26</f>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SUM(S26:T26)</f>
        <v>3.3120000576972961</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3.3120000576972961</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V26</f>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SUM(X26:AA26)</f>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L26+P26+R26+U26+W26</f>
        <v>3.3120000576972961</v>
      </c>
      <c r="AC26" s="78">
        <f>AB26+K26</f>
        <v>177.67736081272363</v>
      </c>
      <c r="AD26" s="395">
        <f>IFERROR(K26/AC26,0)</f>
        <v>0.98135947065767015</v>
      </c>
      <c r="AE26" s="395">
        <f>IFERROR(AB26/AC26,0)</f>
        <v>1.8640529342329813E-2</v>
      </c>
    </row>
    <row r="27" spans="1:31" x14ac:dyDescent="0.25">
      <c r="A27" s="387">
        <v>15</v>
      </c>
      <c r="B27" s="396" t="str">
        <f>$B$7&amp;A27</f>
        <v>UTR15</v>
      </c>
      <c r="C27" s="393">
        <f>SUM(D27:E27)</f>
        <v>261.41975514262913</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261.41975514262913</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G27</f>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SUM(I27:J27)</f>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C27+F27+H27</f>
        <v>261.41975514262913</v>
      </c>
      <c r="L27" s="393">
        <f>SUM(M27:O27)</f>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Q27</f>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SUM(S27:T27)</f>
        <v>6.691999918222427</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6.691999918222427</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V27</f>
        <v>0.17599999815225603</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0.17599999815225603</v>
      </c>
      <c r="W27" s="393">
        <f>SUM(X27:AA27)</f>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L27+P27+R27+U27+W27</f>
        <v>6.867999916374683</v>
      </c>
      <c r="AC27" s="78">
        <f>AB27+K27</f>
        <v>268.28775505900381</v>
      </c>
      <c r="AD27" s="395">
        <f>IFERROR(K27/AC27,0)</f>
        <v>0.97440062102400382</v>
      </c>
      <c r="AE27" s="395">
        <f>IFERROR(AB27/AC27,0)</f>
        <v>2.559937897599621E-2</v>
      </c>
    </row>
    <row r="28" spans="1:31" x14ac:dyDescent="0.25">
      <c r="A28" s="387">
        <v>16</v>
      </c>
      <c r="B28" s="396" t="str">
        <f>$B$7&amp;A28</f>
        <v>UTR16</v>
      </c>
      <c r="C28" s="393">
        <f>SUM(D28:E28)</f>
        <v>254.45968741804364</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254.45968741804364</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G28</f>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SUM(I28:J28)</f>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C28+F28+H28</f>
        <v>254.45968741804364</v>
      </c>
      <c r="L28" s="393">
        <f>SUM(M28:O28)</f>
        <v>0</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0</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Q28</f>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SUM(S28:T28)</f>
        <v>16.239353608191013</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16.239353608191013</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V28</f>
        <v>1.3947250175476076</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1.3947250175476076</v>
      </c>
      <c r="W28" s="393">
        <f>SUM(X28:AA28)</f>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L28+P28+R28+U28+W28</f>
        <v>17.634078625738621</v>
      </c>
      <c r="AC28" s="78">
        <f>AB28+K28</f>
        <v>272.09376604378224</v>
      </c>
      <c r="AD28" s="395">
        <f>IFERROR(K28/AC28,0)</f>
        <v>0.93519117000680885</v>
      </c>
      <c r="AE28" s="395">
        <f>IFERROR(AB28/AC28,0)</f>
        <v>6.4808829993191194E-2</v>
      </c>
    </row>
    <row r="29" spans="1:31" x14ac:dyDescent="0.25">
      <c r="A29" s="387">
        <v>17</v>
      </c>
      <c r="B29" s="396" t="str">
        <f>$B$7&amp;A29</f>
        <v>UTR17</v>
      </c>
      <c r="C29" s="393">
        <f>SUM(D29:E29)</f>
        <v>140.81278297305107</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140.81278297305107</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G29</f>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SUM(I29:J29)</f>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C29+F29+H29</f>
        <v>140.81278297305107</v>
      </c>
      <c r="L29" s="393">
        <f>SUM(M29:O29)</f>
        <v>0</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Q29</f>
        <v>0</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3">
        <f>SUM(S29:T29)</f>
        <v>6.7560000288486481</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6.7560000288486481</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V29</f>
        <v>0.98000001907348633</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0.98000001907348633</v>
      </c>
      <c r="W29" s="393">
        <f>SUM(X29:AA29)</f>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L29+P29+R29+U29+W29</f>
        <v>7.7360000479221345</v>
      </c>
      <c r="AC29" s="78">
        <f>AB29+K29</f>
        <v>148.54878302097322</v>
      </c>
      <c r="AD29" s="395">
        <f>IFERROR(K29/AC29,0)</f>
        <v>0.94792283120333665</v>
      </c>
      <c r="AE29" s="395">
        <f>IFERROR(AB29/AC29,0)</f>
        <v>5.2077168796663305E-2</v>
      </c>
    </row>
    <row r="30" spans="1:31" x14ac:dyDescent="0.25">
      <c r="A30" s="387">
        <v>18</v>
      </c>
      <c r="B30" s="396" t="str">
        <f>$B$7&amp;A30</f>
        <v>UTR18</v>
      </c>
      <c r="C30" s="393">
        <f>SUM(D30:E30)</f>
        <v>121.06800033420325</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121.06800033420325</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G30</f>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SUM(I30:J30)</f>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C30+F30+H30</f>
        <v>121.06800033420325</v>
      </c>
      <c r="L30" s="393">
        <f>SUM(M30:O30)</f>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Q30</f>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SUM(S30:T30)</f>
        <v>1.3239999580383301</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1.3239999580383301</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V30</f>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SUM(X30:AA30)</f>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L30+P30+R30+U30+W30</f>
        <v>1.3239999580383301</v>
      </c>
      <c r="AC30" s="78">
        <f>AB30+K30</f>
        <v>122.39200029224158</v>
      </c>
      <c r="AD30" s="395">
        <f>IFERROR(K30/AC30,0)</f>
        <v>0.98918229986537565</v>
      </c>
      <c r="AE30" s="395">
        <f>IFERROR(AB30/AC30,0)</f>
        <v>1.0817700134624391E-2</v>
      </c>
    </row>
    <row r="31" spans="1:31" x14ac:dyDescent="0.25">
      <c r="A31" s="387">
        <v>19</v>
      </c>
      <c r="B31" s="396" t="str">
        <f>$B$7&amp;A31</f>
        <v>UTR19</v>
      </c>
      <c r="C31" s="393">
        <f>SUM(D31:E31)</f>
        <v>226.17011062115429</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226.17011062115429</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G31</f>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SUM(I31:J31)</f>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C31+F31+H31</f>
        <v>226.17011062115429</v>
      </c>
      <c r="L31" s="393">
        <f>SUM(M31:O31)</f>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Q31</f>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SUM(S31:T31)</f>
        <v>7.519999929964543</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7.519999929964543</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V31</f>
        <v>0.4800000035762787</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0.4800000035762787</v>
      </c>
      <c r="W31" s="393">
        <f>SUM(X31:AA31)</f>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L31+P31+R31+U31+W31</f>
        <v>7.9999999335408214</v>
      </c>
      <c r="AC31" s="78">
        <f>AB31+K31</f>
        <v>234.17011055469513</v>
      </c>
      <c r="AD31" s="395">
        <f>IFERROR(K31/AC31,0)</f>
        <v>0.96583680165418773</v>
      </c>
      <c r="AE31" s="395">
        <f>IFERROR(AB31/AC31,0)</f>
        <v>3.4163198345812204E-2</v>
      </c>
    </row>
    <row r="32" spans="1:31" x14ac:dyDescent="0.25">
      <c r="A32" s="387">
        <v>20</v>
      </c>
      <c r="B32" s="396" t="str">
        <f>$B$7&amp;A32</f>
        <v>UTR20</v>
      </c>
      <c r="C32" s="393">
        <f>SUM(D32:E32)</f>
        <v>17.440000054538253</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17.440000054538253</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G32</f>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SUM(I32:J32)</f>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C32+F32+H32</f>
        <v>17.440000054538253</v>
      </c>
      <c r="L32" s="393">
        <f>SUM(M32:O32)</f>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Q32</f>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SUM(S32:T32)</f>
        <v>5.2319999861717221</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5.2319999861717221</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V32</f>
        <v>1.6760000306367875</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1.6760000306367875</v>
      </c>
      <c r="W32" s="393">
        <f>SUM(X32:AA32)</f>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L32+P32+R32+U32+W32</f>
        <v>6.9080000168085096</v>
      </c>
      <c r="AC32" s="78">
        <f>AB32+K32</f>
        <v>24.34800007134676</v>
      </c>
      <c r="AD32" s="395">
        <f>IFERROR(K32/AC32,0)</f>
        <v>0.71628059813676492</v>
      </c>
      <c r="AE32" s="395">
        <f>IFERROR(AB32/AC32,0)</f>
        <v>0.28371940186323513</v>
      </c>
    </row>
    <row r="33" spans="1:31" x14ac:dyDescent="0.25">
      <c r="A33" s="387">
        <v>21</v>
      </c>
      <c r="B33" s="396" t="str">
        <f>$B$7&amp;A33</f>
        <v>UTR21</v>
      </c>
      <c r="C33" s="393">
        <f>SUM(D33:E33)</f>
        <v>201.96065526694059</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201.96065526694059</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G33</f>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SUM(I33:J33)</f>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C33+F33+H33</f>
        <v>201.96065526694059</v>
      </c>
      <c r="L33" s="393">
        <f>SUM(M33:O33)</f>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Q33</f>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SUM(S33:T33)</f>
        <v>1.8280000087618826</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1.8280000087618826</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V33</f>
        <v>0.47999999254941939</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0.47999999254941939</v>
      </c>
      <c r="W33" s="393">
        <f>SUM(X33:AA33)</f>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L33+P33+R33+U33+W33</f>
        <v>2.308000001311302</v>
      </c>
      <c r="AC33" s="78">
        <f>AB33+K33</f>
        <v>204.2686552682519</v>
      </c>
      <c r="AD33" s="395">
        <f>IFERROR(K33/AC33,0)</f>
        <v>0.9887011543778933</v>
      </c>
      <c r="AE33" s="395">
        <f>IFERROR(AB33/AC33,0)</f>
        <v>1.1298845622106658E-2</v>
      </c>
    </row>
    <row r="34" spans="1:31" x14ac:dyDescent="0.25">
      <c r="A34" s="387">
        <v>22</v>
      </c>
      <c r="B34" s="396" t="str">
        <f>$B$7&amp;A34</f>
        <v>UTR22</v>
      </c>
      <c r="C34" s="393">
        <f>SUM(D34:E34)</f>
        <v>92.327858699262137</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92.327858699262137</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G34</f>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SUM(I34:J34)</f>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C34+F34+H34</f>
        <v>92.327858699262137</v>
      </c>
      <c r="L34" s="393">
        <f>SUM(M34:O34)</f>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Q34</f>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SUM(S34:T34)</f>
        <v>3.7959999918937681</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3.7959999918937681</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V34</f>
        <v>0.56000000953674323</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0.56000000953674323</v>
      </c>
      <c r="W34" s="393">
        <f>SUM(X34:AA34)</f>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L34+P34+R34+U34+W34</f>
        <v>4.3560000014305116</v>
      </c>
      <c r="AC34" s="78">
        <f>AB34+K34</f>
        <v>96.683858700692653</v>
      </c>
      <c r="AD34" s="395">
        <f>IFERROR(K34/AC34,0)</f>
        <v>0.95494594382175491</v>
      </c>
      <c r="AE34" s="395">
        <f>IFERROR(AB34/AC34,0)</f>
        <v>4.5054056178245032E-2</v>
      </c>
    </row>
    <row r="35" spans="1:31" x14ac:dyDescent="0.25">
      <c r="A35" s="387">
        <v>23</v>
      </c>
      <c r="B35" s="396" t="str">
        <f>$B$7&amp;A35</f>
        <v>UTR23</v>
      </c>
      <c r="C35" s="393">
        <f>SUM(D35:E35)</f>
        <v>221.74837715476752</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221.74837715476752</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G35</f>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SUM(I35:J35)</f>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C35+F35+H35</f>
        <v>221.74837715476752</v>
      </c>
      <c r="L35" s="393">
        <f>SUM(M35:O35)</f>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Q35</f>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SUM(S35:T35)</f>
        <v>3.236000047922134</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3.236000047922134</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V35</f>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SUM(X35:AA35)</f>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L35+P35+R35+U35+W35</f>
        <v>3.236000047922134</v>
      </c>
      <c r="AC35" s="78">
        <f>AB35+K35</f>
        <v>224.98437720268967</v>
      </c>
      <c r="AD35" s="395">
        <f>IFERROR(K35/AC35,0)</f>
        <v>0.98561677887079768</v>
      </c>
      <c r="AE35" s="395">
        <f>IFERROR(AB35/AC35,0)</f>
        <v>1.4383221129202246E-2</v>
      </c>
    </row>
    <row r="36" spans="1:31" x14ac:dyDescent="0.25">
      <c r="A36" s="387">
        <v>24</v>
      </c>
      <c r="B36" s="396" t="str">
        <f>$B$7&amp;A36</f>
        <v>UTR24</v>
      </c>
      <c r="C36" s="393">
        <f>SUM(D36:E36)</f>
        <v>24.915261955857279</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24.915261955857279</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G36</f>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SUM(I36:J36)</f>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C36+F36+H36</f>
        <v>24.915261955857279</v>
      </c>
      <c r="L36" s="393">
        <f>SUM(M36:O36)</f>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Q36</f>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SUM(S36:T36)</f>
        <v>0.47200000286102295</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0.47200000286102295</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V36</f>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SUM(X36:AA36)</f>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L36+P36+R36+U36+W36</f>
        <v>0.47200000286102295</v>
      </c>
      <c r="AC36" s="78">
        <f>AB36+K36</f>
        <v>25.387261958718302</v>
      </c>
      <c r="AD36" s="395">
        <f>IFERROR(K36/AC36,0)</f>
        <v>0.98140799887642349</v>
      </c>
      <c r="AE36" s="395">
        <f>IFERROR(AB36/AC36,0)</f>
        <v>1.8592001123576552E-2</v>
      </c>
    </row>
    <row r="37" spans="1:31" x14ac:dyDescent="0.25">
      <c r="A37" s="387">
        <v>25</v>
      </c>
      <c r="B37" s="396" t="str">
        <f>$B$7&amp;A37</f>
        <v>UTR25</v>
      </c>
      <c r="C37" s="393">
        <f>SUM(D37:E37)</f>
        <v>50.276000064909461</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50.276000064909461</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G37</f>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SUM(I37:J37)</f>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C37+F37+H37</f>
        <v>50.276000064909461</v>
      </c>
      <c r="L37" s="393">
        <f>SUM(M37:O37)</f>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Q37</f>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SUM(S37:T37)</f>
        <v>2.2440000057220457</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2.2440000057220457</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V37</f>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SUM(X37:AA37)</f>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L37+P37+R37+U37+W37</f>
        <v>2.2440000057220457</v>
      </c>
      <c r="AC37" s="78">
        <f>AB37+K37</f>
        <v>52.520000070631504</v>
      </c>
      <c r="AD37" s="395">
        <f>IFERROR(K37/AC37,0)</f>
        <v>0.95727341959816836</v>
      </c>
      <c r="AE37" s="395">
        <f>IFERROR(AB37/AC37,0)</f>
        <v>4.2726580401831742E-2</v>
      </c>
    </row>
    <row r="38" spans="1:31" x14ac:dyDescent="0.25">
      <c r="A38" s="387">
        <v>26</v>
      </c>
      <c r="B38" s="396" t="str">
        <f>$B$7&amp;A38</f>
        <v>UTR26</v>
      </c>
      <c r="C38" s="393">
        <f>SUM(D38:E38)</f>
        <v>85.563999905586243</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85.563999905586243</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G38</f>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SUM(I38:J38)</f>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C38+F38+H38</f>
        <v>85.563999905586243</v>
      </c>
      <c r="L38" s="393">
        <f>SUM(M38:O38)</f>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Q38</f>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SUM(S38:T38)</f>
        <v>2.3639999675750731</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2.3639999675750731</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V38</f>
        <v>1.0800000095367432</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1.0800000095367432</v>
      </c>
      <c r="W38" s="393">
        <f>SUM(X38:AA38)</f>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L38+P38+R38+U38+W38</f>
        <v>3.4439999771118162</v>
      </c>
      <c r="AC38" s="78">
        <f>AB38+K38</f>
        <v>89.007999882698059</v>
      </c>
      <c r="AD38" s="395">
        <f>IFERROR(K38/AC38,0)</f>
        <v>0.96130684902873231</v>
      </c>
      <c r="AE38" s="395">
        <f>IFERROR(AB38/AC38,0)</f>
        <v>3.8693150971267729E-2</v>
      </c>
    </row>
    <row r="39" spans="1:31" x14ac:dyDescent="0.25">
      <c r="A39" s="387">
        <v>27</v>
      </c>
      <c r="B39" s="396" t="str">
        <f>$B$7&amp;A39</f>
        <v>UTR27</v>
      </c>
      <c r="C39" s="393">
        <f>SUM(D39:E39)</f>
        <v>189.81513603627681</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189.81513603627681</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G39</f>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SUM(I39:J39)</f>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C39+F39+H39</f>
        <v>189.81513603627681</v>
      </c>
      <c r="L39" s="393">
        <f>SUM(M39:O39)</f>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Q39</f>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SUM(S39:T39)</f>
        <v>18.098526667356492</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18.098526667356492</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V39</f>
        <v>1.7280000495910646</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1.7280000495910646</v>
      </c>
      <c r="W39" s="393">
        <f>SUM(X39:AA39)</f>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L39+P39+R39+U39+W39</f>
        <v>19.826526716947555</v>
      </c>
      <c r="AC39" s="78">
        <f>AB39+K39</f>
        <v>209.64166275322435</v>
      </c>
      <c r="AD39" s="395">
        <f>IFERROR(K39/AC39,0)</f>
        <v>0.90542659099071376</v>
      </c>
      <c r="AE39" s="395">
        <f>IFERROR(AB39/AC39,0)</f>
        <v>9.4573409009286333E-2</v>
      </c>
    </row>
    <row r="40" spans="1:31" x14ac:dyDescent="0.25">
      <c r="A40" s="387">
        <v>28</v>
      </c>
      <c r="B40" s="396" t="str">
        <f>$B$7&amp;A40</f>
        <v>UTR28</v>
      </c>
      <c r="C40" s="393">
        <f>SUM(D40:E40)</f>
        <v>81.539999907910826</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81.539999907910826</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G40</f>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SUM(I40:J40)</f>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C40+F40+H40</f>
        <v>81.539999907910826</v>
      </c>
      <c r="L40" s="393">
        <f>SUM(M40:O40)</f>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Q40</f>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SUM(S40:T40)</f>
        <v>2.4239999580383302</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2.4239999580383302</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V40</f>
        <v>4.8959999465942383</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4.8959999465942383</v>
      </c>
      <c r="W40" s="393">
        <f>SUM(X40:AA40)</f>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L40+P40+R40+U40+W40</f>
        <v>7.319999904632569</v>
      </c>
      <c r="AC40" s="78">
        <f>AB40+K40</f>
        <v>88.859999812543393</v>
      </c>
      <c r="AD40" s="395">
        <f>IFERROR(K40/AC40,0)</f>
        <v>0.91762322844840605</v>
      </c>
      <c r="AE40" s="395">
        <f>IFERROR(AB40/AC40,0)</f>
        <v>8.2376771551593952E-2</v>
      </c>
    </row>
    <row r="41" spans="1:31" x14ac:dyDescent="0.25">
      <c r="A41" s="387">
        <v>29</v>
      </c>
      <c r="B41" s="396" t="str">
        <f>$B$7&amp;A41</f>
        <v>UTR29</v>
      </c>
      <c r="C41" s="393">
        <f>SUM(D41:E41)</f>
        <v>324.71749654769894</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324.71749654769894</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G41</f>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SUM(I41:J41)</f>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C41+F41+H41</f>
        <v>324.71749654769894</v>
      </c>
      <c r="L41" s="393">
        <f>SUM(M41:O41)</f>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Q41</f>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SUM(S41:T41)</f>
        <v>24.988000007271769</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24.988000007271769</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V41</f>
        <v>1.5360000029206275</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1.5360000029206275</v>
      </c>
      <c r="W41" s="393">
        <f>SUM(X41:AA41)</f>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L41+P41+R41+U41+W41</f>
        <v>26.524000010192395</v>
      </c>
      <c r="AC41" s="78">
        <f>AB41+K41</f>
        <v>351.24149655789131</v>
      </c>
      <c r="AD41" s="395">
        <f>IFERROR(K41/AC41,0)</f>
        <v>0.9244850045620373</v>
      </c>
      <c r="AE41" s="395">
        <f>IFERROR(AB41/AC41,0)</f>
        <v>7.551499543796282E-2</v>
      </c>
    </row>
    <row r="42" spans="1:31" x14ac:dyDescent="0.25">
      <c r="A42" s="387">
        <v>30</v>
      </c>
      <c r="B42" s="396" t="str">
        <f>$B$7&amp;A42</f>
        <v>UTR30</v>
      </c>
      <c r="C42" s="393">
        <f>SUM(D42:E42)</f>
        <v>207.63591998636721</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207.63591998636721</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G42</f>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SUM(I42:J42)</f>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C42+F42+H42</f>
        <v>207.63591998636721</v>
      </c>
      <c r="L42" s="393">
        <f>SUM(M42:O42)</f>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Q42</f>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SUM(S42:T42)</f>
        <v>10.540000162124633</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10.540000162124633</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V42</f>
        <v>0.30399999618530271</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0.30399999618530271</v>
      </c>
      <c r="W42" s="393">
        <f>SUM(X42:AA42)</f>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L42+P42+R42+U42+W42</f>
        <v>10.844000158309935</v>
      </c>
      <c r="AC42" s="78">
        <f>AB42+K42</f>
        <v>218.47992014467715</v>
      </c>
      <c r="AD42" s="395">
        <f>IFERROR(K42/AC42,0)</f>
        <v>0.95036614737350211</v>
      </c>
      <c r="AE42" s="395">
        <f>IFERROR(AB42/AC42,0)</f>
        <v>4.9633852626497901E-2</v>
      </c>
    </row>
    <row r="43" spans="1:31" x14ac:dyDescent="0.25">
      <c r="A43" s="387">
        <v>31</v>
      </c>
      <c r="B43" s="396" t="str">
        <f>$B$7&amp;A43</f>
        <v>UTR31</v>
      </c>
      <c r="C43" s="393">
        <f>SUM(D43:E43)</f>
        <v>42.191141297221186</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42.191141297221186</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G43</f>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SUM(I43:J43)</f>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C43+F43+H43</f>
        <v>42.191141297221186</v>
      </c>
      <c r="L43" s="393">
        <f>SUM(M43:O43)</f>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Q43</f>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SUM(S43:T43)</f>
        <v>0.96799999237060541</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0.96799999237060541</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V43</f>
        <v>0.27727497100830079</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0.27727497100830079</v>
      </c>
      <c r="W43" s="393">
        <f>SUM(X43:AA43)</f>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L43+P43+R43+U43+W43</f>
        <v>1.2452749633789062</v>
      </c>
      <c r="AC43" s="78">
        <f>AB43+K43</f>
        <v>43.43641626060009</v>
      </c>
      <c r="AD43" s="395">
        <f>IFERROR(K43/AC43,0)</f>
        <v>0.97133108413208447</v>
      </c>
      <c r="AE43" s="395">
        <f>IFERROR(AB43/AC43,0)</f>
        <v>2.8668915867915624E-2</v>
      </c>
    </row>
    <row r="44" spans="1:31" x14ac:dyDescent="0.25">
      <c r="A44" s="387">
        <v>32</v>
      </c>
      <c r="B44" s="396" t="str">
        <f>$B$7&amp;A44</f>
        <v>UTR32</v>
      </c>
      <c r="C44" s="393">
        <f>SUM(D44:E44)</f>
        <v>92.801662937402725</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92.801662937402725</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G44</f>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SUM(I44:J44)</f>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C44+F44+H44</f>
        <v>92.801662937402725</v>
      </c>
      <c r="L44" s="393">
        <f>SUM(M44:O44)</f>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Q44</f>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SUM(S44:T44)</f>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V44</f>
        <v>1.2236124420166017</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1.2236124420166017</v>
      </c>
      <c r="W44" s="393">
        <f>SUM(X44:AA44)</f>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L44+P44+R44+U44+W44</f>
        <v>1.2236124420166017</v>
      </c>
      <c r="AC44" s="78">
        <f>AB44+K44</f>
        <v>94.025275379419327</v>
      </c>
      <c r="AD44" s="395">
        <f>IFERROR(K44/AC44,0)</f>
        <v>0.98698634556422227</v>
      </c>
      <c r="AE44" s="395">
        <f>IFERROR(AB44/AC44,0)</f>
        <v>1.3013654435777717E-2</v>
      </c>
    </row>
    <row r="45" spans="1:31" x14ac:dyDescent="0.25">
      <c r="A45" s="387">
        <v>33</v>
      </c>
      <c r="B45" s="396" t="str">
        <f>$B$7&amp;A45</f>
        <v>UTR33</v>
      </c>
      <c r="C45" s="393">
        <f>SUM(D45:E45)</f>
        <v>35.655999708175656</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35.655999708175656</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G45</f>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SUM(I45:J45)</f>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C45+F45+H45</f>
        <v>35.655999708175656</v>
      </c>
      <c r="L45" s="393">
        <f>SUM(M45:O45)</f>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Q45</f>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SUM(S45:T45)</f>
        <v>3.0880000495910642</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3.0880000495910642</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V45</f>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SUM(X45:AA45)</f>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L45+P45+R45+U45+W45</f>
        <v>3.0880000495910642</v>
      </c>
      <c r="AC45" s="78">
        <f>AB45+K45</f>
        <v>38.743999757766723</v>
      </c>
      <c r="AD45" s="395">
        <f>IFERROR(K45/AC45,0)</f>
        <v>0.92029733458347862</v>
      </c>
      <c r="AE45" s="395">
        <f>IFERROR(AB45/AC45,0)</f>
        <v>7.9702665416521323E-2</v>
      </c>
    </row>
    <row r="46" spans="1:31" x14ac:dyDescent="0.25">
      <c r="A46" s="387">
        <v>34</v>
      </c>
      <c r="B46" s="396" t="str">
        <f>$B$7&amp;A46</f>
        <v>UTR34</v>
      </c>
      <c r="C46" s="393">
        <f>SUM(D46:E46)</f>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G46</f>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SUM(I46:J46)</f>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C46+F46+H46</f>
        <v>0</v>
      </c>
      <c r="L46" s="393">
        <f>SUM(M46:O46)</f>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Q46</f>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SUM(S46:T46)</f>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V46</f>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SUM(X46:AA46)</f>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L46+P46+R46+U46+W46</f>
        <v>0</v>
      </c>
      <c r="AC46" s="78">
        <f>AB46+K46</f>
        <v>0</v>
      </c>
      <c r="AD46" s="395">
        <f>IFERROR(K46/AC46,0)</f>
        <v>0</v>
      </c>
      <c r="AE46" s="395">
        <f>IFERROR(AB46/AC46,0)</f>
        <v>0</v>
      </c>
    </row>
    <row r="47" spans="1:31" x14ac:dyDescent="0.25">
      <c r="A47" s="387">
        <v>35</v>
      </c>
      <c r="B47" s="396" t="str">
        <f>$B$7&amp;A47</f>
        <v>UTR35</v>
      </c>
      <c r="C47" s="393">
        <f>SUM(D47:E47)</f>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G47</f>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SUM(I47:J47)</f>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C47+F47+H47</f>
        <v>0</v>
      </c>
      <c r="L47" s="393">
        <f>SUM(M47:O47)</f>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Q47</f>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SUM(S47:T47)</f>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V47</f>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SUM(X47:AA47)</f>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L47+P47+R47+U47+W47</f>
        <v>0</v>
      </c>
      <c r="AC47" s="78">
        <f>AB47+K47</f>
        <v>0</v>
      </c>
      <c r="AD47" s="395">
        <f>IFERROR(K47/AC47,0)</f>
        <v>0</v>
      </c>
      <c r="AE47" s="395">
        <f>IFERROR(AB47/AC47,0)</f>
        <v>0</v>
      </c>
    </row>
    <row r="48" spans="1:31" x14ac:dyDescent="0.25">
      <c r="A48" s="387">
        <v>36</v>
      </c>
      <c r="B48" s="396" t="str">
        <f>$B$7&amp;A48</f>
        <v>UTR36</v>
      </c>
      <c r="C48" s="393">
        <f>SUM(D48:E48)</f>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G48</f>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SUM(I48:J48)</f>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C48+F48+H48</f>
        <v>0</v>
      </c>
      <c r="L48" s="393">
        <f>SUM(M48:O48)</f>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Q48</f>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SUM(S48:T48)</f>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V48</f>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SUM(X48:AA48)</f>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L48+P48+R48+U48+W48</f>
        <v>0</v>
      </c>
      <c r="AC48" s="78">
        <f>AB48+K48</f>
        <v>0</v>
      </c>
      <c r="AD48" s="395">
        <f>IFERROR(K48/AC48,0)</f>
        <v>0</v>
      </c>
      <c r="AE48" s="395">
        <f>IFERROR(AB48/AC48,0)</f>
        <v>0</v>
      </c>
    </row>
    <row r="49" spans="1:31" x14ac:dyDescent="0.25">
      <c r="A49" s="387">
        <v>37</v>
      </c>
      <c r="B49" s="396" t="str">
        <f>$B$7&amp;A49</f>
        <v>UTR37</v>
      </c>
      <c r="C49" s="393">
        <f>SUM(D49:E49)</f>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G49</f>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SUM(I49:J49)</f>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C49+F49+H49</f>
        <v>0</v>
      </c>
      <c r="L49" s="393">
        <f>SUM(M49:O49)</f>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Q49</f>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SUM(S49:T49)</f>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V49</f>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SUM(X49:AA49)</f>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L49+P49+R49+U49+W49</f>
        <v>0</v>
      </c>
      <c r="AC49" s="78">
        <f>AB49+K49</f>
        <v>0</v>
      </c>
      <c r="AD49" s="395">
        <f>IFERROR(K49/AC49,0)</f>
        <v>0</v>
      </c>
      <c r="AE49" s="395">
        <f>IFERROR(AB49/AC49,0)</f>
        <v>0</v>
      </c>
    </row>
    <row r="50" spans="1:31" x14ac:dyDescent="0.25">
      <c r="A50" s="387">
        <v>38</v>
      </c>
      <c r="B50" s="396" t="str">
        <f>$B$7&amp;A50</f>
        <v>UTR38</v>
      </c>
      <c r="C50" s="393">
        <f>SUM(D50:E50)</f>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G50</f>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SUM(I50:J50)</f>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C50+F50+H50</f>
        <v>0</v>
      </c>
      <c r="L50" s="393">
        <f>SUM(M50:O50)</f>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Q50</f>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SUM(S50:T50)</f>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V50</f>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SUM(X50:AA50)</f>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L50+P50+R50+U50+W50</f>
        <v>0</v>
      </c>
      <c r="AC50" s="78">
        <f>AB50+K50</f>
        <v>0</v>
      </c>
      <c r="AD50" s="395">
        <f>IFERROR(K50/AC50,0)</f>
        <v>0</v>
      </c>
      <c r="AE50" s="395">
        <f>IFERROR(AB50/AC50,0)</f>
        <v>0</v>
      </c>
    </row>
    <row r="51" spans="1:31" x14ac:dyDescent="0.25">
      <c r="A51" s="387">
        <v>39</v>
      </c>
      <c r="B51" s="396" t="str">
        <f>$B$7&amp;A51</f>
        <v>UTR39</v>
      </c>
      <c r="C51" s="393">
        <f>SUM(D51:E51)</f>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G51</f>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SUM(I51:J51)</f>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C51+F51+H51</f>
        <v>0</v>
      </c>
      <c r="L51" s="393">
        <f>SUM(M51:O51)</f>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Q51</f>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SUM(S51:T51)</f>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V51</f>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SUM(X51:AA51)</f>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L51+P51+R51+U51+W51</f>
        <v>0</v>
      </c>
      <c r="AC51" s="78">
        <f>AB51+K51</f>
        <v>0</v>
      </c>
      <c r="AD51" s="395">
        <f>IFERROR(K51/AC51,0)</f>
        <v>0</v>
      </c>
      <c r="AE51" s="395">
        <f>IFERROR(AB51/AC51,0)</f>
        <v>0</v>
      </c>
    </row>
    <row r="52" spans="1:31" x14ac:dyDescent="0.25">
      <c r="A52" s="387">
        <v>40</v>
      </c>
      <c r="B52" s="396" t="str">
        <f>$B$7&amp;A52</f>
        <v>UTR40</v>
      </c>
      <c r="C52" s="393">
        <f>SUM(D52:E52)</f>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G52</f>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SUM(I52:J52)</f>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C52+F52+H52</f>
        <v>0</v>
      </c>
      <c r="L52" s="393">
        <f>SUM(M52:O52)</f>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Q52</f>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SUM(S52:T52)</f>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V52</f>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SUM(X52:AA52)</f>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L52+P52+R52+U52+W52</f>
        <v>0</v>
      </c>
      <c r="AC52" s="78">
        <f>AB52+K52</f>
        <v>0</v>
      </c>
      <c r="AD52" s="395">
        <f>IFERROR(K52/AC52,0)</f>
        <v>0</v>
      </c>
      <c r="AE52" s="395">
        <f>IFERROR(AB52/AC52,0)</f>
        <v>0</v>
      </c>
    </row>
    <row r="53" spans="1:31" x14ac:dyDescent="0.25">
      <c r="A53" s="387">
        <v>41</v>
      </c>
      <c r="B53" s="396" t="str">
        <f>$B$7&amp;A53</f>
        <v>UTR41</v>
      </c>
      <c r="C53" s="393">
        <f>SUM(D53:E53)</f>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G53</f>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SUM(I53:J53)</f>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C53+F53+H53</f>
        <v>0</v>
      </c>
      <c r="L53" s="393">
        <f>SUM(M53:O53)</f>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Q53</f>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SUM(S53:T53)</f>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V53</f>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SUM(X53:AA53)</f>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L53+P53+R53+U53+W53</f>
        <v>0</v>
      </c>
      <c r="AC53" s="78">
        <f>AB53+K53</f>
        <v>0</v>
      </c>
      <c r="AD53" s="395">
        <f>IFERROR(K53/AC53,0)</f>
        <v>0</v>
      </c>
      <c r="AE53" s="395">
        <f>IFERROR(AB53/AC53,0)</f>
        <v>0</v>
      </c>
    </row>
    <row r="54" spans="1:31" x14ac:dyDescent="0.25">
      <c r="A54" s="387">
        <v>42</v>
      </c>
      <c r="B54" s="396" t="str">
        <f>$B$7&amp;A54</f>
        <v>UTR42</v>
      </c>
      <c r="C54" s="393">
        <f>SUM(D54:E54)</f>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G54</f>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SUM(I54:J54)</f>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C54+F54+H54</f>
        <v>0</v>
      </c>
      <c r="L54" s="393">
        <f>SUM(M54:O54)</f>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Q54</f>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SUM(S54:T54)</f>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V54</f>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SUM(X54:AA54)</f>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L54+P54+R54+U54+W54</f>
        <v>0</v>
      </c>
      <c r="AC54" s="78">
        <f>AB54+K54</f>
        <v>0</v>
      </c>
      <c r="AD54" s="395">
        <f>IFERROR(K54/AC54,0)</f>
        <v>0</v>
      </c>
      <c r="AE54" s="395">
        <f>IFERROR(AB54/AC54,0)</f>
        <v>0</v>
      </c>
    </row>
    <row r="55" spans="1:31" x14ac:dyDescent="0.25">
      <c r="A55" s="387">
        <v>43</v>
      </c>
      <c r="B55" s="396" t="str">
        <f>$B$7&amp;A55</f>
        <v>UTR43</v>
      </c>
      <c r="C55" s="393">
        <f>SUM(D55:E55)</f>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G55</f>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SUM(I55:J55)</f>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C55+F55+H55</f>
        <v>0</v>
      </c>
      <c r="L55" s="393">
        <f>SUM(M55:O55)</f>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Q55</f>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SUM(S55:T55)</f>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V55</f>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SUM(X55:AA55)</f>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L55+P55+R55+U55+W55</f>
        <v>0</v>
      </c>
      <c r="AC55" s="78">
        <f>AB55+K55</f>
        <v>0</v>
      </c>
      <c r="AD55" s="395">
        <f>IFERROR(K55/AC55,0)</f>
        <v>0</v>
      </c>
      <c r="AE55" s="395">
        <f>IFERROR(AB55/AC55,0)</f>
        <v>0</v>
      </c>
    </row>
    <row r="56" spans="1:31" x14ac:dyDescent="0.25">
      <c r="A56" s="387">
        <v>44</v>
      </c>
      <c r="B56" s="396" t="str">
        <f>$B$7&amp;A56</f>
        <v>UTR44</v>
      </c>
      <c r="C56" s="393">
        <f>SUM(D56:E56)</f>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G56</f>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SUM(I56:J56)</f>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C56+F56+H56</f>
        <v>0</v>
      </c>
      <c r="L56" s="393">
        <f>SUM(M56:O56)</f>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Q56</f>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SUM(S56:T56)</f>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V56</f>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SUM(X56:AA56)</f>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L56+P56+R56+U56+W56</f>
        <v>0</v>
      </c>
      <c r="AC56" s="78">
        <f>AB56+K56</f>
        <v>0</v>
      </c>
      <c r="AD56" s="395">
        <f>IFERROR(K56/AC56,0)</f>
        <v>0</v>
      </c>
      <c r="AE56" s="395">
        <f>IFERROR(AB56/AC56,0)</f>
        <v>0</v>
      </c>
    </row>
    <row r="57" spans="1:31" x14ac:dyDescent="0.25">
      <c r="A57" s="387">
        <v>45</v>
      </c>
      <c r="B57" s="396" t="str">
        <f>$B$7&amp;A57</f>
        <v>UTR45</v>
      </c>
      <c r="C57" s="393">
        <f>SUM(D57:E57)</f>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G57</f>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SUM(I57:J57)</f>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C57+F57+H57</f>
        <v>0</v>
      </c>
      <c r="L57" s="393">
        <f>SUM(M57:O57)</f>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Q57</f>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SUM(S57:T57)</f>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V57</f>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SUM(X57:AA57)</f>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L57+P57+R57+U57+W57</f>
        <v>0</v>
      </c>
      <c r="AC57" s="78">
        <f>AB57+K57</f>
        <v>0</v>
      </c>
      <c r="AD57" s="395">
        <f>IFERROR(K57/AC57,0)</f>
        <v>0</v>
      </c>
      <c r="AE57" s="395">
        <f>IFERROR(AB57/AC57,0)</f>
        <v>0</v>
      </c>
    </row>
    <row r="58" spans="1:31" x14ac:dyDescent="0.25">
      <c r="A58" s="387">
        <v>46</v>
      </c>
      <c r="B58" s="396" t="str">
        <f>$B$7&amp;A58</f>
        <v>UTR46</v>
      </c>
      <c r="C58" s="393">
        <f>SUM(D58:E58)</f>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G58</f>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SUM(I58:J58)</f>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C58+F58+H58</f>
        <v>0</v>
      </c>
      <c r="L58" s="393">
        <f>SUM(M58:O58)</f>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Q58</f>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SUM(S58:T58)</f>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V58</f>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SUM(X58:AA58)</f>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L58+P58+R58+U58+W58</f>
        <v>0</v>
      </c>
      <c r="AC58" s="78">
        <f>AB58+K58</f>
        <v>0</v>
      </c>
      <c r="AD58" s="395">
        <f>IFERROR(K58/AC58,0)</f>
        <v>0</v>
      </c>
      <c r="AE58" s="395">
        <f>IFERROR(AB58/AC58,0)</f>
        <v>0</v>
      </c>
    </row>
    <row r="59" spans="1:31" x14ac:dyDescent="0.25">
      <c r="A59" s="387">
        <v>47</v>
      </c>
      <c r="B59" s="396" t="str">
        <f>$B$7&amp;A59</f>
        <v>UTR47</v>
      </c>
      <c r="C59" s="393">
        <f>SUM(D59:E59)</f>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G59</f>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SUM(I59:J59)</f>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C59+F59+H59</f>
        <v>0</v>
      </c>
      <c r="L59" s="393">
        <f>SUM(M59:O59)</f>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Q59</f>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SUM(S59:T59)</f>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V59</f>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SUM(X59:AA59)</f>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L59+P59+R59+U59+W59</f>
        <v>0</v>
      </c>
      <c r="AC59" s="78">
        <f>AB59+K59</f>
        <v>0</v>
      </c>
      <c r="AD59" s="395">
        <f>IFERROR(K59/AC59,0)</f>
        <v>0</v>
      </c>
      <c r="AE59" s="395">
        <f>IFERROR(AB59/AC59,0)</f>
        <v>0</v>
      </c>
    </row>
    <row r="60" spans="1:31" x14ac:dyDescent="0.25">
      <c r="A60" s="387">
        <v>48</v>
      </c>
      <c r="B60" s="396" t="str">
        <f>$B$7&amp;A60</f>
        <v>UTR48</v>
      </c>
      <c r="C60" s="393">
        <f>SUM(D60:E60)</f>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G60</f>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SUM(I60:J60)</f>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C60+F60+H60</f>
        <v>0</v>
      </c>
      <c r="L60" s="393">
        <f>SUM(M60:O60)</f>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Q60</f>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SUM(S60:T60)</f>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V60</f>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SUM(X60:AA60)</f>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L60+P60+R60+U60+W60</f>
        <v>0</v>
      </c>
      <c r="AC60" s="78">
        <f>AB60+K60</f>
        <v>0</v>
      </c>
      <c r="AD60" s="395">
        <f>IFERROR(K60/AC60,0)</f>
        <v>0</v>
      </c>
      <c r="AE60" s="395">
        <f>IFERROR(AB60/AC60,0)</f>
        <v>0</v>
      </c>
    </row>
    <row r="61" spans="1:31" x14ac:dyDescent="0.25">
      <c r="A61" s="387">
        <v>49</v>
      </c>
      <c r="B61" s="396" t="str">
        <f>$B$7&amp;A61</f>
        <v>UTR49</v>
      </c>
      <c r="C61" s="393">
        <f>SUM(D61:E61)</f>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G61</f>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SUM(I61:J61)</f>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C61+F61+H61</f>
        <v>0</v>
      </c>
      <c r="L61" s="393">
        <f>SUM(M61:O61)</f>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Q61</f>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SUM(S61:T61)</f>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V61</f>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SUM(X61:AA61)</f>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L61+P61+R61+U61+W61</f>
        <v>0</v>
      </c>
      <c r="AC61" s="78">
        <f>AB61+K61</f>
        <v>0</v>
      </c>
      <c r="AD61" s="395">
        <f>IFERROR(K61/AC61,0)</f>
        <v>0</v>
      </c>
      <c r="AE61" s="395">
        <f>IFERROR(AB61/AC61,0)</f>
        <v>0</v>
      </c>
    </row>
    <row r="62" spans="1:31" x14ac:dyDescent="0.25">
      <c r="A62" s="387">
        <v>50</v>
      </c>
      <c r="B62" s="396" t="str">
        <f>$B$7&amp;A62</f>
        <v>UTR50</v>
      </c>
      <c r="C62" s="393">
        <f>SUM(D62:E62)</f>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G62</f>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SUM(I62:J62)</f>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C62+F62+H62</f>
        <v>0</v>
      </c>
      <c r="L62" s="393">
        <f>SUM(M62:O62)</f>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Q62</f>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SUM(S62:T62)</f>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V62</f>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SUM(X62:AA62)</f>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L62+P62+R62+U62+W62</f>
        <v>0</v>
      </c>
      <c r="AC62" s="78">
        <f>AB62+K62</f>
        <v>0</v>
      </c>
      <c r="AD62" s="395">
        <f>IFERROR(K62/AC62,0)</f>
        <v>0</v>
      </c>
      <c r="AE62" s="395">
        <f>IFERROR(AB62/AC62,0)</f>
        <v>0</v>
      </c>
    </row>
    <row r="63" spans="1:31" x14ac:dyDescent="0.25">
      <c r="A63" s="387">
        <v>51</v>
      </c>
      <c r="B63" s="396" t="str">
        <f>$B$7&amp;A63</f>
        <v>UTR51</v>
      </c>
      <c r="C63" s="393">
        <f>SUM(D63:E63)</f>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G63</f>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SUM(I63:J63)</f>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C63+F63+H63</f>
        <v>0</v>
      </c>
      <c r="L63" s="393">
        <f>SUM(M63:O63)</f>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Q63</f>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SUM(S63:T63)</f>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V63</f>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SUM(X63:AA63)</f>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L63+P63+R63+U63+W63</f>
        <v>0</v>
      </c>
      <c r="AC63" s="78">
        <f>AB63+K63</f>
        <v>0</v>
      </c>
      <c r="AD63" s="395">
        <f>IFERROR(K63/AC63,0)</f>
        <v>0</v>
      </c>
      <c r="AE63" s="395">
        <f>IFERROR(AB63/AC63,0)</f>
        <v>0</v>
      </c>
    </row>
    <row r="64" spans="1:31" x14ac:dyDescent="0.25">
      <c r="A64" s="387">
        <v>52</v>
      </c>
      <c r="B64" s="396" t="str">
        <f>$B$7&amp;A64</f>
        <v>UTR52</v>
      </c>
      <c r="C64" s="393">
        <f>SUM(D64:E64)</f>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G64</f>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SUM(I64:J64)</f>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C64+F64+H64</f>
        <v>0</v>
      </c>
      <c r="L64" s="393">
        <f>SUM(M64:O64)</f>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Q64</f>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SUM(S64:T64)</f>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V64</f>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SUM(X64:AA64)</f>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L64+P64+R64+U64+W64</f>
        <v>0</v>
      </c>
      <c r="AC64" s="78">
        <f>AB64+K64</f>
        <v>0</v>
      </c>
      <c r="AD64" s="395">
        <f>IFERROR(K64/AC64,0)</f>
        <v>0</v>
      </c>
      <c r="AE64" s="395">
        <f>IFERROR(AB64/AC64,0)</f>
        <v>0</v>
      </c>
    </row>
    <row r="65" spans="1:31" x14ac:dyDescent="0.25">
      <c r="A65" s="387">
        <v>53</v>
      </c>
      <c r="B65" s="396" t="str">
        <f>$B$7&amp;A65</f>
        <v>UTR53</v>
      </c>
      <c r="C65" s="393">
        <f>SUM(D65:E65)</f>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G65</f>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SUM(I65:J65)</f>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C65+F65+H65</f>
        <v>0</v>
      </c>
      <c r="L65" s="393">
        <f>SUM(M65:O65)</f>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Q65</f>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SUM(S65:T65)</f>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V65</f>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SUM(X65:AA65)</f>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L65+P65+R65+U65+W65</f>
        <v>0</v>
      </c>
      <c r="AC65" s="78">
        <f>AB65+K65</f>
        <v>0</v>
      </c>
      <c r="AD65" s="395">
        <f>IFERROR(K65/AC65,0)</f>
        <v>0</v>
      </c>
      <c r="AE65" s="395">
        <f>IFERROR(AB65/AC65,0)</f>
        <v>0</v>
      </c>
    </row>
    <row r="66" spans="1:31" x14ac:dyDescent="0.25">
      <c r="A66" s="387">
        <v>54</v>
      </c>
      <c r="B66" s="396" t="str">
        <f>$B$7&amp;A66</f>
        <v>UTR54</v>
      </c>
      <c r="C66" s="393">
        <f>SUM(D66:E66)</f>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G66</f>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SUM(I66:J66)</f>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C66+F66+H66</f>
        <v>0</v>
      </c>
      <c r="L66" s="393">
        <f>SUM(M66:O66)</f>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Q66</f>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SUM(S66:T66)</f>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V66</f>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SUM(X66:AA66)</f>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L66+P66+R66+U66+W66</f>
        <v>0</v>
      </c>
      <c r="AC66" s="78">
        <f>AB66+K66</f>
        <v>0</v>
      </c>
      <c r="AD66" s="395">
        <f>IFERROR(K66/AC66,0)</f>
        <v>0</v>
      </c>
      <c r="AE66" s="395">
        <f>IFERROR(AB66/AC66,0)</f>
        <v>0</v>
      </c>
    </row>
    <row r="67" spans="1:31" x14ac:dyDescent="0.25">
      <c r="A67" s="387">
        <v>55</v>
      </c>
      <c r="B67" s="396" t="str">
        <f>$B$7&amp;A67</f>
        <v>UTR55</v>
      </c>
      <c r="C67" s="393">
        <f>SUM(D67:E67)</f>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G67</f>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SUM(I67:J67)</f>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C67+F67+H67</f>
        <v>0</v>
      </c>
      <c r="L67" s="393">
        <f>SUM(M67:O67)</f>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Q67</f>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SUM(S67:T67)</f>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V67</f>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SUM(X67:AA67)</f>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L67+P67+R67+U67+W67</f>
        <v>0</v>
      </c>
      <c r="AC67" s="78">
        <f>AB67+K67</f>
        <v>0</v>
      </c>
      <c r="AD67" s="395">
        <f>IFERROR(K67/AC67,0)</f>
        <v>0</v>
      </c>
      <c r="AE67" s="395">
        <f>IFERROR(AB67/AC67,0)</f>
        <v>0</v>
      </c>
    </row>
    <row r="68" spans="1:31" x14ac:dyDescent="0.25">
      <c r="A68" s="387">
        <v>56</v>
      </c>
      <c r="B68" s="396" t="str">
        <f>$B$7&amp;A68</f>
        <v>UTR56</v>
      </c>
      <c r="C68" s="393">
        <f>SUM(D68:E68)</f>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G68</f>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SUM(I68:J68)</f>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C68+F68+H68</f>
        <v>0</v>
      </c>
      <c r="L68" s="393">
        <f>SUM(M68:O68)</f>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Q68</f>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SUM(S68:T68)</f>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V68</f>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SUM(X68:AA68)</f>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L68+P68+R68+U68+W68</f>
        <v>0</v>
      </c>
      <c r="AC68" s="78">
        <f>AB68+K68</f>
        <v>0</v>
      </c>
      <c r="AD68" s="395">
        <f>IFERROR(K68/AC68,0)</f>
        <v>0</v>
      </c>
      <c r="AE68" s="395">
        <f>IFERROR(AB68/AC68,0)</f>
        <v>0</v>
      </c>
    </row>
    <row r="69" spans="1:31" x14ac:dyDescent="0.25">
      <c r="A69" s="387">
        <v>57</v>
      </c>
      <c r="B69" s="396" t="str">
        <f>$B$7&amp;A69</f>
        <v>UTR57</v>
      </c>
      <c r="C69" s="393">
        <f>SUM(D69:E69)</f>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G69</f>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SUM(I69:J69)</f>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C69+F69+H69</f>
        <v>0</v>
      </c>
      <c r="L69" s="393">
        <f>SUM(M69:O69)</f>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Q69</f>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SUM(S69:T69)</f>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V69</f>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SUM(X69:AA69)</f>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L69+P69+R69+U69+W69</f>
        <v>0</v>
      </c>
      <c r="AC69" s="78">
        <f>AB69+K69</f>
        <v>0</v>
      </c>
      <c r="AD69" s="395">
        <f>IFERROR(K69/AC69,0)</f>
        <v>0</v>
      </c>
      <c r="AE69" s="395">
        <f>IFERROR(AB69/AC69,0)</f>
        <v>0</v>
      </c>
    </row>
    <row r="70" spans="1:31" x14ac:dyDescent="0.25">
      <c r="A70" s="387">
        <v>58</v>
      </c>
      <c r="B70" s="396" t="str">
        <f>$B$7&amp;A70</f>
        <v>UTR58</v>
      </c>
      <c r="C70" s="393">
        <f>SUM(D70:E70)</f>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G70</f>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SUM(I70:J70)</f>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C70+F70+H70</f>
        <v>0</v>
      </c>
      <c r="L70" s="393">
        <f>SUM(M70:O70)</f>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Q70</f>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SUM(S70:T70)</f>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V70</f>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SUM(X70:AA70)</f>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L70+P70+R70+U70+W70</f>
        <v>0</v>
      </c>
      <c r="AC70" s="78">
        <f>AB70+K70</f>
        <v>0</v>
      </c>
      <c r="AD70" s="395">
        <f>IFERROR(K70/AC70,0)</f>
        <v>0</v>
      </c>
      <c r="AE70" s="395">
        <f>IFERROR(AB70/AC70,0)</f>
        <v>0</v>
      </c>
    </row>
    <row r="71" spans="1:31" x14ac:dyDescent="0.25">
      <c r="A71" s="387">
        <v>59</v>
      </c>
      <c r="B71" s="396" t="str">
        <f>$B$7&amp;A71</f>
        <v>UTR59</v>
      </c>
      <c r="C71" s="393">
        <f>SUM(D71:E71)</f>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G71</f>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SUM(I71:J71)</f>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C71+F71+H71</f>
        <v>0</v>
      </c>
      <c r="L71" s="393">
        <f>SUM(M71:O71)</f>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Q71</f>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SUM(S71:T71)</f>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V71</f>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SUM(X71:AA71)</f>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L71+P71+R71+U71+W71</f>
        <v>0</v>
      </c>
      <c r="AC71" s="78">
        <f>AB71+K71</f>
        <v>0</v>
      </c>
      <c r="AD71" s="395">
        <f>IFERROR(K71/AC71,0)</f>
        <v>0</v>
      </c>
      <c r="AE71" s="395">
        <f>IFERROR(AB71/AC71,0)</f>
        <v>0</v>
      </c>
    </row>
    <row r="72" spans="1:31" x14ac:dyDescent="0.25">
      <c r="A72" s="387">
        <v>60</v>
      </c>
      <c r="B72" s="396" t="str">
        <f>$B$7&amp;A72</f>
        <v>UTR60</v>
      </c>
      <c r="C72" s="393">
        <f>SUM(D72:E72)</f>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G72</f>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SUM(I72:J72)</f>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C72+F72+H72</f>
        <v>0</v>
      </c>
      <c r="L72" s="393">
        <f>SUM(M72:O72)</f>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Q72</f>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SUM(S72:T72)</f>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V72</f>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SUM(X72:AA72)</f>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L72+P72+R72+U72+W72</f>
        <v>0</v>
      </c>
      <c r="AC72" s="78">
        <f>AB72+K72</f>
        <v>0</v>
      </c>
      <c r="AD72" s="395">
        <f>IFERROR(K72/AC72,0)</f>
        <v>0</v>
      </c>
      <c r="AE72" s="395">
        <f>IFERROR(AB72/AC72,0)</f>
        <v>0</v>
      </c>
    </row>
    <row r="73" spans="1:31" x14ac:dyDescent="0.25">
      <c r="A73" s="387">
        <v>61</v>
      </c>
      <c r="B73" s="396" t="str">
        <f>$B$7&amp;A73</f>
        <v>UTR61</v>
      </c>
      <c r="C73" s="393">
        <f>SUM(D73:E73)</f>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G73</f>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SUM(I73:J73)</f>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C73+F73+H73</f>
        <v>0</v>
      </c>
      <c r="L73" s="393">
        <f>SUM(M73:O73)</f>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Q73</f>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SUM(S73:T73)</f>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V73</f>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SUM(X73:AA73)</f>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L73+P73+R73+U73+W73</f>
        <v>0</v>
      </c>
      <c r="AC73" s="78">
        <f>AB73+K73</f>
        <v>0</v>
      </c>
      <c r="AD73" s="395">
        <f>IFERROR(K73/AC73,0)</f>
        <v>0</v>
      </c>
      <c r="AE73" s="395">
        <f>IFERROR(AB73/AC73,0)</f>
        <v>0</v>
      </c>
    </row>
    <row r="74" spans="1:31" x14ac:dyDescent="0.25">
      <c r="A74" s="387">
        <v>62</v>
      </c>
      <c r="B74" s="396" t="str">
        <f>$B$7&amp;A74</f>
        <v>UTR62</v>
      </c>
      <c r="C74" s="393">
        <f>SUM(D74:E74)</f>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G74</f>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SUM(I74:J74)</f>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C74+F74+H74</f>
        <v>0</v>
      </c>
      <c r="L74" s="393">
        <f>SUM(M74:O74)</f>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Q74</f>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SUM(S74:T74)</f>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V74</f>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SUM(X74:AA74)</f>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L74+P74+R74+U74+W74</f>
        <v>0</v>
      </c>
      <c r="AC74" s="78">
        <f>AB74+K74</f>
        <v>0</v>
      </c>
      <c r="AD74" s="395">
        <f>IFERROR(K74/AC74,0)</f>
        <v>0</v>
      </c>
      <c r="AE74" s="395">
        <f>IFERROR(AB74/AC74,0)</f>
        <v>0</v>
      </c>
    </row>
    <row r="75" spans="1:31" x14ac:dyDescent="0.25">
      <c r="A75" s="387">
        <v>63</v>
      </c>
      <c r="B75" s="396" t="str">
        <f>$B$7&amp;A75</f>
        <v>UTR63</v>
      </c>
      <c r="C75" s="393">
        <f>SUM(D75:E75)</f>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G75</f>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SUM(I75:J75)</f>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C75+F75+H75</f>
        <v>0</v>
      </c>
      <c r="L75" s="393">
        <f>SUM(M75:O75)</f>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Q75</f>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SUM(S75:T75)</f>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V75</f>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SUM(X75:AA75)</f>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L75+P75+R75+U75+W75</f>
        <v>0</v>
      </c>
      <c r="AC75" s="78">
        <f>AB75+K75</f>
        <v>0</v>
      </c>
      <c r="AD75" s="395">
        <f>IFERROR(K75/AC75,0)</f>
        <v>0</v>
      </c>
      <c r="AE75" s="395">
        <f>IFERROR(AB75/AC75,0)</f>
        <v>0</v>
      </c>
    </row>
    <row r="76" spans="1:31" x14ac:dyDescent="0.25">
      <c r="A76" s="387">
        <v>64</v>
      </c>
      <c r="B76" s="396" t="str">
        <f>$B$7&amp;A76</f>
        <v>UTR64</v>
      </c>
      <c r="C76" s="393">
        <f>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C76+F76+H76</f>
        <v>0</v>
      </c>
      <c r="L76" s="393">
        <f>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L76+P76+R76+U76+W76</f>
        <v>0</v>
      </c>
      <c r="AC76" s="78">
        <f>AB76+K76</f>
        <v>0</v>
      </c>
      <c r="AD76" s="395">
        <f>IFERROR(K76/AC76,0)</f>
        <v>0</v>
      </c>
      <c r="AE76" s="395">
        <f>IFERROR(AB76/AC76,0)</f>
        <v>0</v>
      </c>
    </row>
    <row r="77" spans="1:31" x14ac:dyDescent="0.25">
      <c r="A77" s="387">
        <v>65</v>
      </c>
      <c r="B77" s="396" t="str">
        <f>$B$7&amp;A77</f>
        <v>UTR65</v>
      </c>
      <c r="C77" s="393">
        <f>SUM(D77:E77)</f>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G77</f>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SUM(I77:J77)</f>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C77+F77+H77</f>
        <v>0</v>
      </c>
      <c r="L77" s="393">
        <f>SUM(M77:O77)</f>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Q77</f>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SUM(S77:T77)</f>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V77</f>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SUM(X77:AA77)</f>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L77+P77+R77+U77+W77</f>
        <v>0</v>
      </c>
      <c r="AC77" s="78">
        <f>AB77+K77</f>
        <v>0</v>
      </c>
      <c r="AD77" s="395">
        <f>IFERROR(K77/AC77,0)</f>
        <v>0</v>
      </c>
      <c r="AE77" s="395">
        <f>IFERROR(AB77/AC77,0)</f>
        <v>0</v>
      </c>
    </row>
    <row r="78" spans="1:31" x14ac:dyDescent="0.25">
      <c r="A78" s="387">
        <v>66</v>
      </c>
      <c r="B78" s="396" t="str">
        <f>$B$7&amp;A78</f>
        <v>UTR66</v>
      </c>
      <c r="C78" s="393">
        <f>SUM(D78:E78)</f>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G78</f>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SUM(I78:J78)</f>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C78+F78+H78</f>
        <v>0</v>
      </c>
      <c r="L78" s="393">
        <f>SUM(M78:O78)</f>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Q78</f>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SUM(S78:T78)</f>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V78</f>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SUM(X78:AA78)</f>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L78+P78+R78+U78+W78</f>
        <v>0</v>
      </c>
      <c r="AC78" s="78">
        <f>AB78+K78</f>
        <v>0</v>
      </c>
      <c r="AD78" s="395">
        <f>IFERROR(K78/AC78,0)</f>
        <v>0</v>
      </c>
      <c r="AE78" s="395">
        <f>IFERROR(AB78/AC78,0)</f>
        <v>0</v>
      </c>
    </row>
    <row r="79" spans="1:31" x14ac:dyDescent="0.25">
      <c r="A79" s="387">
        <v>67</v>
      </c>
      <c r="B79" s="396" t="str">
        <f>$B$7&amp;A79</f>
        <v>UTR67</v>
      </c>
      <c r="C79" s="393">
        <f>SUM(D79:E79)</f>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G79</f>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SUM(I79:J79)</f>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C79+F79+H79</f>
        <v>0</v>
      </c>
      <c r="L79" s="393">
        <f>SUM(M79:O79)</f>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Q79</f>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SUM(S79:T79)</f>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V79</f>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SUM(X79:AA79)</f>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L79+P79+R79+U79+W79</f>
        <v>0</v>
      </c>
      <c r="AC79" s="78">
        <f>AB79+K79</f>
        <v>0</v>
      </c>
      <c r="AD79" s="395">
        <f>IFERROR(K79/AC79,0)</f>
        <v>0</v>
      </c>
      <c r="AE79" s="395">
        <f>IFERROR(AB79/AC79,0)</f>
        <v>0</v>
      </c>
    </row>
    <row r="80" spans="1:31" x14ac:dyDescent="0.25">
      <c r="A80" s="387">
        <v>68</v>
      </c>
      <c r="B80" s="396" t="str">
        <f>$B$7&amp;A80</f>
        <v>UTR68</v>
      </c>
      <c r="C80" s="393">
        <f>SUM(D80:E80)</f>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G80</f>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SUM(I80:J80)</f>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C80+F80+H80</f>
        <v>0</v>
      </c>
      <c r="L80" s="393">
        <f>SUM(M80:O80)</f>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Q80</f>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SUM(S80:T80)</f>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V80</f>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SUM(X80:AA80)</f>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L80+P80+R80+U80+W80</f>
        <v>0</v>
      </c>
      <c r="AC80" s="78">
        <f>AB80+K80</f>
        <v>0</v>
      </c>
      <c r="AD80" s="395">
        <f>IFERROR(K80/AC80,0)</f>
        <v>0</v>
      </c>
      <c r="AE80" s="395">
        <f>IFERROR(AB80/AC80,0)</f>
        <v>0</v>
      </c>
    </row>
    <row r="81" spans="1:31" x14ac:dyDescent="0.25">
      <c r="A81" s="387">
        <v>69</v>
      </c>
      <c r="B81" s="396" t="str">
        <f>$B$7&amp;A81</f>
        <v>UTR69</v>
      </c>
      <c r="C81" s="393">
        <f>SUM(D81:E81)</f>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G81</f>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SUM(I81:J81)</f>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C81+F81+H81</f>
        <v>0</v>
      </c>
      <c r="L81" s="393">
        <f>SUM(M81:O81)</f>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Q81</f>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SUM(S81:T81)</f>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V81</f>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SUM(X81:AA81)</f>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L81+P81+R81+U81+W81</f>
        <v>0</v>
      </c>
      <c r="AC81" s="78">
        <f>AB81+K81</f>
        <v>0</v>
      </c>
      <c r="AD81" s="395">
        <f>IFERROR(K81/AC81,0)</f>
        <v>0</v>
      </c>
      <c r="AE81" s="395">
        <f>IFERROR(AB81/AC81,0)</f>
        <v>0</v>
      </c>
    </row>
    <row r="82" spans="1:31" x14ac:dyDescent="0.25">
      <c r="A82" s="387">
        <v>70</v>
      </c>
      <c r="B82" s="396" t="str">
        <f>$B$7&amp;A82</f>
        <v>UTR70</v>
      </c>
      <c r="C82" s="393">
        <f>SUM(D82:E82)</f>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G82</f>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SUM(I82:J82)</f>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C82+F82+H82</f>
        <v>0</v>
      </c>
      <c r="L82" s="393">
        <f>SUM(M82:O82)</f>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Q82</f>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SUM(S82:T82)</f>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V82</f>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SUM(X82:AA82)</f>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L82+P82+R82+U82+W82</f>
        <v>0</v>
      </c>
      <c r="AC82" s="78">
        <f>AB82+K82</f>
        <v>0</v>
      </c>
      <c r="AD82" s="395">
        <f>IFERROR(K82/AC82,0)</f>
        <v>0</v>
      </c>
      <c r="AE82" s="395">
        <f>IFERROR(AB82/AC82,0)</f>
        <v>0</v>
      </c>
    </row>
    <row r="83" spans="1:31" x14ac:dyDescent="0.25">
      <c r="A83" s="387">
        <v>71</v>
      </c>
      <c r="B83" s="396" t="str">
        <f>$B$7&amp;A83</f>
        <v>UTR71</v>
      </c>
      <c r="C83" s="393">
        <f>SUM(D83:E83)</f>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G83</f>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SUM(I83:J83)</f>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C83+F83+H83</f>
        <v>0</v>
      </c>
      <c r="L83" s="393">
        <f>SUM(M83:O83)</f>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Q83</f>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SUM(S83:T83)</f>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V83</f>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SUM(X83:AA83)</f>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L83+P83+R83+U83+W83</f>
        <v>0</v>
      </c>
      <c r="AC83" s="78">
        <f>AB83+K83</f>
        <v>0</v>
      </c>
      <c r="AD83" s="395">
        <f>IFERROR(K83/AC83,0)</f>
        <v>0</v>
      </c>
      <c r="AE83" s="395">
        <f>IFERROR(AB83/AC83,0)</f>
        <v>0</v>
      </c>
    </row>
    <row r="84" spans="1:31" x14ac:dyDescent="0.25">
      <c r="A84" s="387">
        <v>72</v>
      </c>
      <c r="B84" s="396" t="str">
        <f>$B$7&amp;A84</f>
        <v>UTR72</v>
      </c>
      <c r="C84" s="393">
        <f>SUM(D84:E84)</f>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G84</f>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SUM(I84:J84)</f>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C84+F84+H84</f>
        <v>0</v>
      </c>
      <c r="L84" s="393">
        <f>SUM(M84:O84)</f>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Q84</f>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SUM(S84:T84)</f>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V84</f>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SUM(X84:AA84)</f>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L84+P84+R84+U84+W84</f>
        <v>0</v>
      </c>
      <c r="AC84" s="78">
        <f>AB84+K84</f>
        <v>0</v>
      </c>
      <c r="AD84" s="395">
        <f>IFERROR(K84/AC84,0)</f>
        <v>0</v>
      </c>
      <c r="AE84" s="395">
        <f>IFERROR(AB84/AC84,0)</f>
        <v>0</v>
      </c>
    </row>
    <row r="85" spans="1:31" x14ac:dyDescent="0.25">
      <c r="A85" s="387">
        <v>73</v>
      </c>
      <c r="B85" s="396" t="str">
        <f>$B$7&amp;A85</f>
        <v>UTR73</v>
      </c>
      <c r="C85" s="393">
        <f>SUM(D85:E85)</f>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G85</f>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SUM(I85:J85)</f>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C85+F85+H85</f>
        <v>0</v>
      </c>
      <c r="L85" s="393">
        <f>SUM(M85:O85)</f>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Q85</f>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SUM(S85:T85)</f>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V85</f>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SUM(X85:AA85)</f>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L85+P85+R85+U85+W85</f>
        <v>0</v>
      </c>
      <c r="AC85" s="78">
        <f>AB85+K85</f>
        <v>0</v>
      </c>
      <c r="AD85" s="395">
        <f>IFERROR(K85/AC85,0)</f>
        <v>0</v>
      </c>
      <c r="AE85" s="395">
        <f>IFERROR(AB85/AC85,0)</f>
        <v>0</v>
      </c>
    </row>
    <row r="86" spans="1:31" x14ac:dyDescent="0.25">
      <c r="A86" s="387">
        <v>74</v>
      </c>
      <c r="B86" s="396" t="str">
        <f>$B$7&amp;A86</f>
        <v>UTR74</v>
      </c>
      <c r="C86" s="393">
        <f>SUM(D86:E86)</f>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G86</f>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SUM(I86:J86)</f>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C86+F86+H86</f>
        <v>0</v>
      </c>
      <c r="L86" s="393">
        <f>SUM(M86:O86)</f>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Q86</f>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SUM(S86:T86)</f>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V86</f>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SUM(X86:AA86)</f>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L86+P86+R86+U86+W86</f>
        <v>0</v>
      </c>
      <c r="AC86" s="78">
        <f>AB86+K86</f>
        <v>0</v>
      </c>
      <c r="AD86" s="395">
        <f>IFERROR(K86/AC86,0)</f>
        <v>0</v>
      </c>
      <c r="AE86" s="395">
        <f>IFERROR(AB86/AC86,0)</f>
        <v>0</v>
      </c>
    </row>
    <row r="87" spans="1:31" x14ac:dyDescent="0.25">
      <c r="A87" s="387">
        <v>75</v>
      </c>
      <c r="B87" s="396" t="str">
        <f>$B$7&amp;A87</f>
        <v>UTR75</v>
      </c>
      <c r="C87" s="393">
        <f>SUM(D87:E87)</f>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G87</f>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SUM(I87:J87)</f>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C87+F87+H87</f>
        <v>0</v>
      </c>
      <c r="L87" s="393">
        <f>SUM(M87:O87)</f>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Q87</f>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SUM(S87:T87)</f>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V87</f>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SUM(X87:AA87)</f>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L87+P87+R87+U87+W87</f>
        <v>0</v>
      </c>
      <c r="AC87" s="78">
        <f>AB87+K87</f>
        <v>0</v>
      </c>
      <c r="AD87" s="395">
        <f>IFERROR(K87/AC87,0)</f>
        <v>0</v>
      </c>
      <c r="AE87" s="395">
        <f>IFERROR(AB87/AC87,0)</f>
        <v>0</v>
      </c>
    </row>
    <row r="88" spans="1:31" x14ac:dyDescent="0.25">
      <c r="A88" s="387">
        <v>76</v>
      </c>
      <c r="B88" s="396" t="str">
        <f>$B$7&amp;A88</f>
        <v>UTR76</v>
      </c>
      <c r="C88" s="393">
        <f>SUM(D88:E88)</f>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G88</f>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SUM(I88:J88)</f>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C88+F88+H88</f>
        <v>0</v>
      </c>
      <c r="L88" s="393">
        <f>SUM(M88:O88)</f>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Q88</f>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SUM(S88:T88)</f>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V88</f>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SUM(X88:AA88)</f>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L88+P88+R88+U88+W88</f>
        <v>0</v>
      </c>
      <c r="AC88" s="78">
        <f>AB88+K88</f>
        <v>0</v>
      </c>
      <c r="AD88" s="395">
        <f>IFERROR(K88/AC88,0)</f>
        <v>0</v>
      </c>
      <c r="AE88" s="395">
        <f>IFERROR(AB88/AC88,0)</f>
        <v>0</v>
      </c>
    </row>
    <row r="89" spans="1:31" x14ac:dyDescent="0.25">
      <c r="A89" s="387">
        <v>77</v>
      </c>
      <c r="B89" s="396" t="str">
        <f>$B$7&amp;A89</f>
        <v>UTR77</v>
      </c>
      <c r="C89" s="393">
        <f>SUM(D89:E89)</f>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G89</f>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SUM(I89:J89)</f>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C89+F89+H89</f>
        <v>0</v>
      </c>
      <c r="L89" s="393">
        <f>SUM(M89:O89)</f>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Q89</f>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SUM(S89:T89)</f>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V89</f>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SUM(X89:AA89)</f>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L89+P89+R89+U89+W89</f>
        <v>0</v>
      </c>
      <c r="AC89" s="78">
        <f>AB89+K89</f>
        <v>0</v>
      </c>
      <c r="AD89" s="395">
        <f>IFERROR(K89/AC89,0)</f>
        <v>0</v>
      </c>
      <c r="AE89" s="395">
        <f>IFERROR(AB89/AC89,0)</f>
        <v>0</v>
      </c>
    </row>
    <row r="90" spans="1:31" x14ac:dyDescent="0.25">
      <c r="A90" s="387">
        <v>78</v>
      </c>
      <c r="B90" s="396" t="str">
        <f>$B$7&amp;A90</f>
        <v>UTR78</v>
      </c>
      <c r="C90" s="393">
        <f>SUM(D90:E90)</f>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G90</f>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SUM(I90:J90)</f>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C90+F90+H90</f>
        <v>0</v>
      </c>
      <c r="L90" s="393">
        <f>SUM(M90:O90)</f>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Q90</f>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SUM(S90:T90)</f>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V90</f>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SUM(X90:AA90)</f>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L90+P90+R90+U90+W90</f>
        <v>0</v>
      </c>
      <c r="AC90" s="78">
        <f>AB90+K90</f>
        <v>0</v>
      </c>
      <c r="AD90" s="395">
        <f>IFERROR(K90/AC90,0)</f>
        <v>0</v>
      </c>
      <c r="AE90" s="395">
        <f>IFERROR(AB90/AC90,0)</f>
        <v>0</v>
      </c>
    </row>
    <row r="91" spans="1:31" x14ac:dyDescent="0.25">
      <c r="A91" s="387">
        <v>79</v>
      </c>
      <c r="B91" s="396" t="str">
        <f>$B$7&amp;A91</f>
        <v>UTR79</v>
      </c>
      <c r="C91" s="393">
        <f>SUM(D91:E91)</f>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G91</f>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SUM(I91:J91)</f>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C91+F91+H91</f>
        <v>0</v>
      </c>
      <c r="L91" s="393">
        <f>SUM(M91:O91)</f>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Q91</f>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SUM(S91:T91)</f>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V91</f>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SUM(X91:AA91)</f>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L91+P91+R91+U91+W91</f>
        <v>0</v>
      </c>
      <c r="AC91" s="78">
        <f>AB91+K91</f>
        <v>0</v>
      </c>
      <c r="AD91" s="395">
        <f>IFERROR(K91/AC91,0)</f>
        <v>0</v>
      </c>
      <c r="AE91" s="395">
        <f>IFERROR(AB91/AC91,0)</f>
        <v>0</v>
      </c>
    </row>
    <row r="92" spans="1:31" x14ac:dyDescent="0.25">
      <c r="A92" s="387">
        <v>80</v>
      </c>
      <c r="B92" s="396" t="str">
        <f>$B$7&amp;A92</f>
        <v>UTR80</v>
      </c>
      <c r="C92" s="393">
        <f>SUM(D92:E92)</f>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G92</f>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SUM(I92:J92)</f>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C92+F92+H92</f>
        <v>0</v>
      </c>
      <c r="L92" s="393">
        <f>SUM(M92:O92)</f>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Q92</f>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SUM(S92:T92)</f>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V92</f>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SUM(X92:AA92)</f>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L92+P92+R92+U92+W92</f>
        <v>0</v>
      </c>
      <c r="AC92" s="78">
        <f>AB92+K92</f>
        <v>0</v>
      </c>
      <c r="AD92" s="395">
        <f>IFERROR(K92/AC92,0)</f>
        <v>0</v>
      </c>
      <c r="AE92" s="395">
        <f>IFERROR(AB92/AC92,0)</f>
        <v>0</v>
      </c>
    </row>
    <row r="93" spans="1:31" x14ac:dyDescent="0.25">
      <c r="A93" s="387">
        <v>81</v>
      </c>
      <c r="B93" s="396" t="str">
        <f>$B$7&amp;A93</f>
        <v>UTR81</v>
      </c>
      <c r="C93" s="393">
        <f>SUM(D93:E93)</f>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G93</f>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SUM(I93:J93)</f>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C93+F93+H93</f>
        <v>0</v>
      </c>
      <c r="L93" s="393">
        <f>SUM(M93:O93)</f>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Q93</f>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SUM(S93:T93)</f>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V93</f>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SUM(X93:AA93)</f>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L93+P93+R93+U93+W93</f>
        <v>0</v>
      </c>
      <c r="AC93" s="78">
        <f>AB93+K93</f>
        <v>0</v>
      </c>
      <c r="AD93" s="395">
        <f>IFERROR(K93/AC93,0)</f>
        <v>0</v>
      </c>
      <c r="AE93" s="395">
        <f>IFERROR(AB93/AC93,0)</f>
        <v>0</v>
      </c>
    </row>
    <row r="94" spans="1:31" x14ac:dyDescent="0.25">
      <c r="A94" s="387">
        <v>82</v>
      </c>
      <c r="B94" s="396" t="str">
        <f>$B$7&amp;A94</f>
        <v>UTR82</v>
      </c>
      <c r="C94" s="393">
        <f>SUM(D94:E94)</f>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G94</f>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SUM(I94:J94)</f>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C94+F94+H94</f>
        <v>0</v>
      </c>
      <c r="L94" s="393">
        <f>SUM(M94:O94)</f>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Q94</f>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SUM(S94:T94)</f>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V94</f>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SUM(X94:AA94)</f>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L94+P94+R94+U94+W94</f>
        <v>0</v>
      </c>
      <c r="AC94" s="78">
        <f>AB94+K94</f>
        <v>0</v>
      </c>
      <c r="AD94" s="395">
        <f>IFERROR(K94/AC94,0)</f>
        <v>0</v>
      </c>
      <c r="AE94" s="395">
        <f>IFERROR(AB94/AC94,0)</f>
        <v>0</v>
      </c>
    </row>
    <row r="95" spans="1:31" x14ac:dyDescent="0.25">
      <c r="A95" s="387">
        <v>83</v>
      </c>
      <c r="B95" s="396" t="str">
        <f>$B$7&amp;A95</f>
        <v>UTR83</v>
      </c>
      <c r="C95" s="393">
        <f>SUM(D95:E95)</f>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G95</f>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SUM(I95:J95)</f>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C95+F95+H95</f>
        <v>0</v>
      </c>
      <c r="L95" s="393">
        <f>SUM(M95:O95)</f>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Q95</f>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SUM(S95:T95)</f>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V95</f>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SUM(X95:AA95)</f>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L95+P95+R95+U95+W95</f>
        <v>0</v>
      </c>
      <c r="AC95" s="78">
        <f>AB95+K95</f>
        <v>0</v>
      </c>
      <c r="AD95" s="395">
        <f>IFERROR(K95/AC95,0)</f>
        <v>0</v>
      </c>
      <c r="AE95" s="395">
        <f>IFERROR(AB95/AC95,0)</f>
        <v>0</v>
      </c>
    </row>
    <row r="96" spans="1:31" x14ac:dyDescent="0.25">
      <c r="A96" s="387">
        <v>84</v>
      </c>
      <c r="B96" s="396" t="str">
        <f>$B$7&amp;A96</f>
        <v>UTR84</v>
      </c>
      <c r="C96" s="393">
        <f>SUM(D96:E96)</f>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G96</f>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SUM(I96:J96)</f>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C96+F96+H96</f>
        <v>0</v>
      </c>
      <c r="L96" s="393">
        <f>SUM(M96:O96)</f>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Q96</f>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SUM(S96:T96)</f>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V96</f>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SUM(X96:AA96)</f>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L96+P96+R96+U96+W96</f>
        <v>0</v>
      </c>
      <c r="AC96" s="78">
        <f>AB96+K96</f>
        <v>0</v>
      </c>
      <c r="AD96" s="395">
        <f>IFERROR(K96/AC96,0)</f>
        <v>0</v>
      </c>
      <c r="AE96" s="395">
        <f>IFERROR(AB96/AC96,0)</f>
        <v>0</v>
      </c>
    </row>
    <row r="97" spans="1:31" x14ac:dyDescent="0.25">
      <c r="A97" s="387">
        <v>85</v>
      </c>
      <c r="B97" s="396" t="str">
        <f>$B$7&amp;A97</f>
        <v>UTR85</v>
      </c>
      <c r="C97" s="393">
        <f>SUM(D97:E97)</f>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G97</f>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SUM(I97:J97)</f>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C97+F97+H97</f>
        <v>0</v>
      </c>
      <c r="L97" s="393">
        <f>SUM(M97:O97)</f>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Q97</f>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SUM(S97:T97)</f>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V97</f>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SUM(X97:AA97)</f>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L97+P97+R97+U97+W97</f>
        <v>0</v>
      </c>
      <c r="AC97" s="78">
        <f>AB97+K97</f>
        <v>0</v>
      </c>
      <c r="AD97" s="395">
        <f>IFERROR(K97/AC97,0)</f>
        <v>0</v>
      </c>
      <c r="AE97" s="395">
        <f>IFERROR(AB97/AC97,0)</f>
        <v>0</v>
      </c>
    </row>
    <row r="98" spans="1:31" x14ac:dyDescent="0.25">
      <c r="A98" s="387">
        <v>86</v>
      </c>
      <c r="B98" s="396" t="str">
        <f>$B$7&amp;A98</f>
        <v>UTR86</v>
      </c>
      <c r="C98" s="393">
        <f>SUM(D98:E98)</f>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G98</f>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SUM(I98:J98)</f>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C98+F98+H98</f>
        <v>0</v>
      </c>
      <c r="L98" s="393">
        <f>SUM(M98:O98)</f>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Q98</f>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SUM(S98:T98)</f>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V98</f>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SUM(X98:AA98)</f>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L98+P98+R98+U98+W98</f>
        <v>0</v>
      </c>
      <c r="AC98" s="78">
        <f>AB98+K98</f>
        <v>0</v>
      </c>
      <c r="AD98" s="395">
        <f>IFERROR(K98/AC98,0)</f>
        <v>0</v>
      </c>
      <c r="AE98" s="395">
        <f>IFERROR(AB98/AC98,0)</f>
        <v>0</v>
      </c>
    </row>
    <row r="99" spans="1:31" x14ac:dyDescent="0.25">
      <c r="A99" s="387">
        <v>87</v>
      </c>
      <c r="B99" s="396" t="str">
        <f>$B$7&amp;A99</f>
        <v>UTR87</v>
      </c>
      <c r="C99" s="393">
        <f>SUM(D99:E99)</f>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G99</f>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SUM(I99:J99)</f>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C99+F99+H99</f>
        <v>0</v>
      </c>
      <c r="L99" s="393">
        <f>SUM(M99:O99)</f>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Q99</f>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SUM(S99:T99)</f>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V99</f>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SUM(X99:AA99)</f>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L99+P99+R99+U99+W99</f>
        <v>0</v>
      </c>
      <c r="AC99" s="78">
        <f>AB99+K99</f>
        <v>0</v>
      </c>
      <c r="AD99" s="395">
        <f>IFERROR(K99/AC99,0)</f>
        <v>0</v>
      </c>
      <c r="AE99" s="395">
        <f>IFERROR(AB99/AC99,0)</f>
        <v>0</v>
      </c>
    </row>
    <row r="100" spans="1:31" x14ac:dyDescent="0.25">
      <c r="A100" s="387">
        <v>88</v>
      </c>
      <c r="B100" s="396" t="str">
        <f>$B$7&amp;A100</f>
        <v>UTR88</v>
      </c>
      <c r="C100" s="393">
        <f>SUM(D100:E100)</f>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G100</f>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SUM(I100:J100)</f>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C100+F100+H100</f>
        <v>0</v>
      </c>
      <c r="L100" s="393">
        <f>SUM(M100:O100)</f>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Q100</f>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SUM(S100:T100)</f>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V100</f>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SUM(X100:AA100)</f>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L100+P100+R100+U100+W100</f>
        <v>0</v>
      </c>
      <c r="AC100" s="78">
        <f>AB100+K100</f>
        <v>0</v>
      </c>
      <c r="AD100" s="395">
        <f>IFERROR(K100/AC100,0)</f>
        <v>0</v>
      </c>
      <c r="AE100" s="395">
        <f>IFERROR(AB100/AC100,0)</f>
        <v>0</v>
      </c>
    </row>
    <row r="101" spans="1:31" x14ac:dyDescent="0.25">
      <c r="A101" s="387">
        <v>89</v>
      </c>
      <c r="B101" s="396" t="str">
        <f>$B$7&amp;A101</f>
        <v>UTR89</v>
      </c>
      <c r="C101" s="393">
        <f>SUM(D101:E101)</f>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G101</f>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SUM(I101:J101)</f>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C101+F101+H101</f>
        <v>0</v>
      </c>
      <c r="L101" s="393">
        <f>SUM(M101:O101)</f>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Q101</f>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SUM(S101:T101)</f>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V101</f>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SUM(X101:AA101)</f>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L101+P101+R101+U101+W101</f>
        <v>0</v>
      </c>
      <c r="AC101" s="78">
        <f>AB101+K101</f>
        <v>0</v>
      </c>
      <c r="AD101" s="395">
        <f>IFERROR(K101/AC101,0)</f>
        <v>0</v>
      </c>
      <c r="AE101" s="395">
        <f>IFERROR(AB101/AC101,0)</f>
        <v>0</v>
      </c>
    </row>
    <row r="102" spans="1:31" x14ac:dyDescent="0.25">
      <c r="A102" s="387">
        <v>90</v>
      </c>
      <c r="B102" s="396" t="str">
        <f>$B$7&amp;A102</f>
        <v>UTR90</v>
      </c>
      <c r="C102" s="393">
        <f>SUM(D102:E102)</f>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G102</f>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SUM(I102:J102)</f>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C102+F102+H102</f>
        <v>0</v>
      </c>
      <c r="L102" s="393">
        <f>SUM(M102:O102)</f>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Q102</f>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SUM(S102:T102)</f>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V102</f>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SUM(X102:AA102)</f>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L102+P102+R102+U102+W102</f>
        <v>0</v>
      </c>
      <c r="AC102" s="78">
        <f>AB102+K102</f>
        <v>0</v>
      </c>
      <c r="AD102" s="395">
        <f>IFERROR(K102/AC102,0)</f>
        <v>0</v>
      </c>
      <c r="AE102" s="395">
        <f>IFERROR(AB102/AC102,0)</f>
        <v>0</v>
      </c>
    </row>
    <row r="103" spans="1:31" x14ac:dyDescent="0.25">
      <c r="A103" s="387">
        <v>91</v>
      </c>
      <c r="B103" s="396" t="str">
        <f>$B$7&amp;A103</f>
        <v>UTR91</v>
      </c>
      <c r="C103" s="393">
        <f>SUM(D103:E103)</f>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G103</f>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SUM(I103:J103)</f>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C103+F103+H103</f>
        <v>0</v>
      </c>
      <c r="L103" s="393">
        <f>SUM(M103:O103)</f>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Q103</f>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SUM(S103:T103)</f>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V103</f>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SUM(X103:AA103)</f>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L103+P103+R103+U103+W103</f>
        <v>0</v>
      </c>
      <c r="AC103" s="78">
        <f>AB103+K103</f>
        <v>0</v>
      </c>
      <c r="AD103" s="395">
        <f>IFERROR(K103/AC103,0)</f>
        <v>0</v>
      </c>
      <c r="AE103" s="395">
        <f>IFERROR(AB103/AC103,0)</f>
        <v>0</v>
      </c>
    </row>
    <row r="104" spans="1:31" x14ac:dyDescent="0.25">
      <c r="A104" s="387">
        <v>92</v>
      </c>
      <c r="B104" s="396" t="str">
        <f>$B$7&amp;A104</f>
        <v>UTR92</v>
      </c>
      <c r="C104" s="393">
        <f>SUM(D104:E104)</f>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G104</f>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SUM(I104:J104)</f>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C104+F104+H104</f>
        <v>0</v>
      </c>
      <c r="L104" s="393">
        <f>SUM(M104:O104)</f>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Q104</f>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SUM(S104:T104)</f>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V104</f>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SUM(X104:AA104)</f>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L104+P104+R104+U104+W104</f>
        <v>0</v>
      </c>
      <c r="AC104" s="78">
        <f>AB104+K104</f>
        <v>0</v>
      </c>
      <c r="AD104" s="395">
        <f>IFERROR(K104/AC104,0)</f>
        <v>0</v>
      </c>
      <c r="AE104" s="395">
        <f>IFERROR(AB104/AC104,0)</f>
        <v>0</v>
      </c>
    </row>
    <row r="105" spans="1:31" x14ac:dyDescent="0.25">
      <c r="A105" s="387">
        <v>93</v>
      </c>
      <c r="B105" s="396" t="str">
        <f>$B$7&amp;A105</f>
        <v>UTR93</v>
      </c>
      <c r="C105" s="393">
        <f>SUM(D105:E105)</f>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G105</f>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SUM(I105:J105)</f>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C105+F105+H105</f>
        <v>0</v>
      </c>
      <c r="L105" s="393">
        <f>SUM(M105:O105)</f>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Q105</f>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SUM(S105:T105)</f>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V105</f>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SUM(X105:AA105)</f>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L105+P105+R105+U105+W105</f>
        <v>0</v>
      </c>
      <c r="AC105" s="78">
        <f>AB105+K105</f>
        <v>0</v>
      </c>
      <c r="AD105" s="395">
        <f>IFERROR(K105/AC105,0)</f>
        <v>0</v>
      </c>
      <c r="AE105" s="395">
        <f>IFERROR(AB105/AC105,0)</f>
        <v>0</v>
      </c>
    </row>
    <row r="106" spans="1:31" x14ac:dyDescent="0.25">
      <c r="A106" s="387">
        <v>94</v>
      </c>
      <c r="B106" s="396" t="str">
        <f>$B$7&amp;A106</f>
        <v>UTR94</v>
      </c>
      <c r="C106" s="393">
        <f>SUM(D106:E106)</f>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G106</f>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SUM(I106:J106)</f>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C106+F106+H106</f>
        <v>0</v>
      </c>
      <c r="L106" s="393">
        <f>SUM(M106:O106)</f>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Q106</f>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SUM(S106:T106)</f>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V106</f>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SUM(X106:AA106)</f>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L106+P106+R106+U106+W106</f>
        <v>0</v>
      </c>
      <c r="AC106" s="78">
        <f>AB106+K106</f>
        <v>0</v>
      </c>
      <c r="AD106" s="395">
        <f>IFERROR(K106/AC106,0)</f>
        <v>0</v>
      </c>
      <c r="AE106" s="395">
        <f>IFERROR(AB106/AC106,0)</f>
        <v>0</v>
      </c>
    </row>
    <row r="107" spans="1:31" x14ac:dyDescent="0.25">
      <c r="A107" s="387">
        <v>95</v>
      </c>
      <c r="B107" s="396" t="str">
        <f>$B$7&amp;A107</f>
        <v>UTR95</v>
      </c>
      <c r="C107" s="393">
        <f>SUM(D107:E107)</f>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G107</f>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SUM(I107:J107)</f>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C107+F107+H107</f>
        <v>0</v>
      </c>
      <c r="L107" s="393">
        <f>SUM(M107:O107)</f>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Q107</f>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SUM(S107:T107)</f>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V107</f>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SUM(X107:AA107)</f>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L107+P107+R107+U107+W107</f>
        <v>0</v>
      </c>
      <c r="AC107" s="78">
        <f>AB107+K107</f>
        <v>0</v>
      </c>
      <c r="AD107" s="395">
        <f>IFERROR(K107/AC107,0)</f>
        <v>0</v>
      </c>
      <c r="AE107" s="395">
        <f>IFERROR(AB107/AC107,0)</f>
        <v>0</v>
      </c>
    </row>
    <row r="108" spans="1:31" x14ac:dyDescent="0.25">
      <c r="A108" s="387">
        <v>96</v>
      </c>
      <c r="B108" s="396" t="str">
        <f>$B$7&amp;A108</f>
        <v>UTR96</v>
      </c>
      <c r="C108" s="393">
        <f>SUM(D108:E108)</f>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G108</f>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SUM(I108:J108)</f>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C108+F108+H108</f>
        <v>0</v>
      </c>
      <c r="L108" s="393">
        <f>SUM(M108:O108)</f>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Q108</f>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SUM(S108:T108)</f>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V108</f>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SUM(X108:AA108)</f>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L108+P108+R108+U108+W108</f>
        <v>0</v>
      </c>
      <c r="AC108" s="78">
        <f>AB108+K108</f>
        <v>0</v>
      </c>
      <c r="AD108" s="395">
        <f>IFERROR(K108/AC108,0)</f>
        <v>0</v>
      </c>
      <c r="AE108" s="395">
        <f>IFERROR(AB108/AC108,0)</f>
        <v>0</v>
      </c>
    </row>
    <row r="109" spans="1:31" x14ac:dyDescent="0.25">
      <c r="A109" s="387">
        <v>97</v>
      </c>
      <c r="B109" s="396" t="str">
        <f>$B$7&amp;A109</f>
        <v>UTR97</v>
      </c>
      <c r="C109" s="393">
        <f>SUM(D109:E109)</f>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G109</f>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SUM(I109:J109)</f>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C109+F109+H109</f>
        <v>0</v>
      </c>
      <c r="L109" s="393">
        <f>SUM(M109:O109)</f>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Q109</f>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SUM(S109:T109)</f>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V109</f>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SUM(X109:AA109)</f>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L109+P109+R109+U109+W109</f>
        <v>0</v>
      </c>
      <c r="AC109" s="78">
        <f>AB109+K109</f>
        <v>0</v>
      </c>
      <c r="AD109" s="395">
        <f>IFERROR(K109/AC109,0)</f>
        <v>0</v>
      </c>
      <c r="AE109" s="395">
        <f>IFERROR(AB109/AC109,0)</f>
        <v>0</v>
      </c>
    </row>
    <row r="110" spans="1:31" x14ac:dyDescent="0.25">
      <c r="A110" s="387">
        <v>98</v>
      </c>
      <c r="B110" s="396" t="str">
        <f>$B$7&amp;A110</f>
        <v>UTR98</v>
      </c>
      <c r="C110" s="393">
        <f>SUM(D110:E110)</f>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G110</f>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SUM(I110:J110)</f>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C110+F110+H110</f>
        <v>0</v>
      </c>
      <c r="L110" s="393">
        <f>SUM(M110:O110)</f>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Q110</f>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SUM(S110:T110)</f>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V110</f>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SUM(X110:AA110)</f>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L110+P110+R110+U110+W110</f>
        <v>0</v>
      </c>
      <c r="AC110" s="78">
        <f>AB110+K110</f>
        <v>0</v>
      </c>
      <c r="AD110" s="395">
        <f>IFERROR(K110/AC110,0)</f>
        <v>0</v>
      </c>
      <c r="AE110" s="395">
        <f>IFERROR(AB110/AC110,0)</f>
        <v>0</v>
      </c>
    </row>
    <row r="111" spans="1:31" x14ac:dyDescent="0.25">
      <c r="A111" s="387">
        <v>99</v>
      </c>
      <c r="B111" s="396" t="str">
        <f>$B$7&amp;A111</f>
        <v>UTR99</v>
      </c>
      <c r="C111" s="393">
        <f>SUM(D111:E111)</f>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G111</f>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SUM(I111:J111)</f>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C111+F111+H111</f>
        <v>0</v>
      </c>
      <c r="L111" s="393">
        <f>SUM(M111:O111)</f>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Q111</f>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SUM(S111:T111)</f>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V111</f>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SUM(X111:AA111)</f>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L111+P111+R111+U111+W111</f>
        <v>0</v>
      </c>
      <c r="AC111" s="78">
        <f>AB111+K111</f>
        <v>0</v>
      </c>
      <c r="AD111" s="395">
        <f>IFERROR(K111/AC111,0)</f>
        <v>0</v>
      </c>
      <c r="AE111" s="395">
        <f>IFERROR(AB111/AC111,0)</f>
        <v>0</v>
      </c>
    </row>
    <row r="112" spans="1:31" x14ac:dyDescent="0.25">
      <c r="A112" s="387">
        <v>100</v>
      </c>
      <c r="B112" s="396" t="str">
        <f>$B$7&amp;A112</f>
        <v>UTR100</v>
      </c>
      <c r="C112" s="393">
        <f>SUM(D112:E112)</f>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G112</f>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SUM(I112:J112)</f>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C112+F112+H112</f>
        <v>0</v>
      </c>
      <c r="L112" s="393">
        <f>SUM(M112:O112)</f>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Q112</f>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SUM(S112:T112)</f>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V112</f>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SUM(X112:AA112)</f>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L112+P112+R112+U112+W112</f>
        <v>0</v>
      </c>
      <c r="AC112" s="78">
        <f>AB112+K112</f>
        <v>0</v>
      </c>
      <c r="AD112" s="395">
        <f>IFERROR(K112/AC112,0)</f>
        <v>0</v>
      </c>
      <c r="AE112" s="395">
        <f>IFERROR(AB112/AC112,0)</f>
        <v>0</v>
      </c>
    </row>
    <row r="113" spans="1:31" x14ac:dyDescent="0.25">
      <c r="A113" s="387">
        <v>101</v>
      </c>
      <c r="B113" s="396" t="str">
        <f>$B$7&amp;A113</f>
        <v>UTR101</v>
      </c>
      <c r="C113" s="393">
        <f>SUM(D113:E113)</f>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G113</f>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SUM(I113:J113)</f>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C113+F113+H113</f>
        <v>0</v>
      </c>
      <c r="L113" s="393">
        <f>SUM(M113:O113)</f>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Q113</f>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SUM(S113:T113)</f>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V113</f>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SUM(X113:AA113)</f>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L113+P113+R113+U113+W113</f>
        <v>0</v>
      </c>
      <c r="AC113" s="78">
        <f>AB113+K113</f>
        <v>0</v>
      </c>
      <c r="AD113" s="395">
        <f>IFERROR(K113/AC113,0)</f>
        <v>0</v>
      </c>
      <c r="AE113" s="395">
        <f>IFERROR(AB113/AC113,0)</f>
        <v>0</v>
      </c>
    </row>
    <row r="114" spans="1:31" x14ac:dyDescent="0.25">
      <c r="A114" s="387">
        <v>102</v>
      </c>
      <c r="B114" s="396" t="str">
        <f>$B$7&amp;A114</f>
        <v>UTR102</v>
      </c>
      <c r="C114" s="393">
        <f>SUM(D114:E114)</f>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G114</f>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SUM(I114:J114)</f>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C114+F114+H114</f>
        <v>0</v>
      </c>
      <c r="L114" s="393">
        <f>SUM(M114:O114)</f>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Q114</f>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SUM(S114:T114)</f>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V114</f>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SUM(X114:AA114)</f>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L114+P114+R114+U114+W114</f>
        <v>0</v>
      </c>
      <c r="AC114" s="78">
        <f>AB114+K114</f>
        <v>0</v>
      </c>
      <c r="AD114" s="395">
        <f>IFERROR(K114/AC114,0)</f>
        <v>0</v>
      </c>
      <c r="AE114" s="395">
        <f>IFERROR(AB114/AC114,0)</f>
        <v>0</v>
      </c>
    </row>
    <row r="115" spans="1:31" x14ac:dyDescent="0.25">
      <c r="A115" s="387">
        <v>103</v>
      </c>
      <c r="B115" s="396" t="str">
        <f>$B$7&amp;A115</f>
        <v>UTR103</v>
      </c>
      <c r="C115" s="393">
        <f>SUM(D115:E115)</f>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G115</f>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SUM(I115:J115)</f>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C115+F115+H115</f>
        <v>0</v>
      </c>
      <c r="L115" s="393">
        <f>SUM(M115:O115)</f>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Q115</f>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SUM(S115:T115)</f>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V115</f>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SUM(X115:AA115)</f>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L115+P115+R115+U115+W115</f>
        <v>0</v>
      </c>
      <c r="AC115" s="78">
        <f>AB115+K115</f>
        <v>0</v>
      </c>
      <c r="AD115" s="395">
        <f>IFERROR(K115/AC115,0)</f>
        <v>0</v>
      </c>
      <c r="AE115" s="395">
        <f>IFERROR(AB115/AC115,0)</f>
        <v>0</v>
      </c>
    </row>
    <row r="116" spans="1:31" x14ac:dyDescent="0.25">
      <c r="A116" s="387">
        <v>104</v>
      </c>
      <c r="B116" s="396" t="str">
        <f>$B$7&amp;A116</f>
        <v>UTR104</v>
      </c>
      <c r="C116" s="393">
        <f>SUM(D116:E116)</f>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G116</f>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SUM(I116:J116)</f>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C116+F116+H116</f>
        <v>0</v>
      </c>
      <c r="L116" s="393">
        <f>SUM(M116:O116)</f>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Q116</f>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SUM(S116:T116)</f>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V116</f>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SUM(X116:AA116)</f>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L116+P116+R116+U116+W116</f>
        <v>0</v>
      </c>
      <c r="AC116" s="78">
        <f>AB116+K116</f>
        <v>0</v>
      </c>
      <c r="AD116" s="395">
        <f>IFERROR(K116/AC116,0)</f>
        <v>0</v>
      </c>
      <c r="AE116" s="395">
        <f>IFERROR(AB116/AC116,0)</f>
        <v>0</v>
      </c>
    </row>
    <row r="117" spans="1:31" x14ac:dyDescent="0.25">
      <c r="A117" s="387">
        <v>105</v>
      </c>
      <c r="B117" s="396" t="str">
        <f>$B$7&amp;A117</f>
        <v>UTR105</v>
      </c>
      <c r="C117" s="393">
        <f>SUM(D117:E117)</f>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G117</f>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SUM(I117:J117)</f>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C117+F117+H117</f>
        <v>0</v>
      </c>
      <c r="L117" s="393">
        <f>SUM(M117:O117)</f>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Q117</f>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SUM(S117:T117)</f>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V117</f>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SUM(X117:AA117)</f>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L117+P117+R117+U117+W117</f>
        <v>0</v>
      </c>
      <c r="AC117" s="78">
        <f>AB117+K117</f>
        <v>0</v>
      </c>
      <c r="AD117" s="395">
        <f>IFERROR(K117/AC117,0)</f>
        <v>0</v>
      </c>
      <c r="AE117" s="395">
        <f>IFERROR(AB117/AC117,0)</f>
        <v>0</v>
      </c>
    </row>
    <row r="118" spans="1:31" x14ac:dyDescent="0.25">
      <c r="A118" s="387">
        <v>106</v>
      </c>
      <c r="B118" s="396" t="str">
        <f>$B$7&amp;A118</f>
        <v>UTR106</v>
      </c>
      <c r="C118" s="393">
        <f>SUM(D118:E118)</f>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G118</f>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SUM(I118:J118)</f>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C118+F118+H118</f>
        <v>0</v>
      </c>
      <c r="L118" s="393">
        <f>SUM(M118:O118)</f>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Q118</f>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SUM(S118:T118)</f>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V118</f>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SUM(X118:AA118)</f>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L118+P118+R118+U118+W118</f>
        <v>0</v>
      </c>
      <c r="AC118" s="78">
        <f>AB118+K118</f>
        <v>0</v>
      </c>
      <c r="AD118" s="395">
        <f>IFERROR(K118/AC118,0)</f>
        <v>0</v>
      </c>
      <c r="AE118" s="395">
        <f>IFERROR(AB118/AC118,0)</f>
        <v>0</v>
      </c>
    </row>
    <row r="119" spans="1:31" x14ac:dyDescent="0.25">
      <c r="A119" s="387">
        <v>107</v>
      </c>
      <c r="B119" s="396" t="str">
        <f>$B$7&amp;A119</f>
        <v>UTR107</v>
      </c>
      <c r="C119" s="393">
        <f>SUM(D119:E119)</f>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G119</f>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SUM(I119:J119)</f>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C119+F119+H119</f>
        <v>0</v>
      </c>
      <c r="L119" s="393">
        <f>SUM(M119:O119)</f>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Q119</f>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SUM(S119:T119)</f>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V119</f>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SUM(X119:AA119)</f>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L119+P119+R119+U119+W119</f>
        <v>0</v>
      </c>
      <c r="AC119" s="78">
        <f>AB119+K119</f>
        <v>0</v>
      </c>
      <c r="AD119" s="395">
        <f>IFERROR(K119/AC119,0)</f>
        <v>0</v>
      </c>
      <c r="AE119" s="395">
        <f>IFERROR(AB119/AC119,0)</f>
        <v>0</v>
      </c>
    </row>
    <row r="120" spans="1:31" x14ac:dyDescent="0.25">
      <c r="A120" s="387">
        <v>108</v>
      </c>
      <c r="B120" s="396" t="str">
        <f>$B$7&amp;A120</f>
        <v>UTR108</v>
      </c>
      <c r="C120" s="393">
        <f>SUM(D120:E120)</f>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G120</f>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SUM(I120:J120)</f>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C120+F120+H120</f>
        <v>0</v>
      </c>
      <c r="L120" s="393">
        <f>SUM(M120:O120)</f>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Q120</f>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SUM(S120:T120)</f>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V120</f>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SUM(X120:AA120)</f>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L120+P120+R120+U120+W120</f>
        <v>0</v>
      </c>
      <c r="AC120" s="78">
        <f>AB120+K120</f>
        <v>0</v>
      </c>
      <c r="AD120" s="395">
        <f>IFERROR(K120/AC120,0)</f>
        <v>0</v>
      </c>
      <c r="AE120" s="395">
        <f>IFERROR(AB120/AC120,0)</f>
        <v>0</v>
      </c>
    </row>
    <row r="121" spans="1:31" x14ac:dyDescent="0.25">
      <c r="A121" s="387">
        <v>109</v>
      </c>
      <c r="B121" s="396" t="str">
        <f>$B$7&amp;A121</f>
        <v>UTR109</v>
      </c>
      <c r="C121" s="393">
        <f>SUM(D121:E121)</f>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G121</f>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SUM(I121:J121)</f>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C121+F121+H121</f>
        <v>0</v>
      </c>
      <c r="L121" s="393">
        <f>SUM(M121:O121)</f>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Q121</f>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SUM(S121:T121)</f>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V121</f>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SUM(X121:AA121)</f>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L121+P121+R121+U121+W121</f>
        <v>0</v>
      </c>
      <c r="AC121" s="78">
        <f>AB121+K121</f>
        <v>0</v>
      </c>
      <c r="AD121" s="395">
        <f>IFERROR(K121/AC121,0)</f>
        <v>0</v>
      </c>
      <c r="AE121" s="395">
        <f>IFERROR(AB121/AC121,0)</f>
        <v>0</v>
      </c>
    </row>
    <row r="122" spans="1:31" x14ac:dyDescent="0.25">
      <c r="A122" s="387">
        <v>110</v>
      </c>
      <c r="B122" s="396" t="str">
        <f>$B$7&amp;A122</f>
        <v>UTR110</v>
      </c>
      <c r="C122" s="393">
        <f>SUM(D122:E122)</f>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G122</f>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SUM(I122:J122)</f>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C122+F122+H122</f>
        <v>0</v>
      </c>
      <c r="L122" s="393">
        <f>SUM(M122:O122)</f>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Q122</f>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SUM(S122:T122)</f>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V122</f>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SUM(X122:AA122)</f>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L122+P122+R122+U122+W122</f>
        <v>0</v>
      </c>
      <c r="AC122" s="78">
        <f>AB122+K122</f>
        <v>0</v>
      </c>
      <c r="AD122" s="395">
        <f>IFERROR(K122/AC122,0)</f>
        <v>0</v>
      </c>
      <c r="AE122" s="395">
        <f>IFERROR(AB122/AC122,0)</f>
        <v>0</v>
      </c>
    </row>
    <row r="123" spans="1:31" x14ac:dyDescent="0.25">
      <c r="A123" s="387">
        <v>111</v>
      </c>
      <c r="B123" s="396" t="str">
        <f>$B$7&amp;A123</f>
        <v>UTR111</v>
      </c>
      <c r="C123" s="393">
        <f>SUM(D123:E123)</f>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G123</f>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SUM(I123:J123)</f>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C123+F123+H123</f>
        <v>0</v>
      </c>
      <c r="L123" s="393">
        <f>SUM(M123:O123)</f>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Q123</f>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SUM(S123:T123)</f>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V123</f>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SUM(X123:AA123)</f>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L123+P123+R123+U123+W123</f>
        <v>0</v>
      </c>
      <c r="AC123" s="78">
        <f>AB123+K123</f>
        <v>0</v>
      </c>
      <c r="AD123" s="395">
        <f>IFERROR(K123/AC123,0)</f>
        <v>0</v>
      </c>
      <c r="AE123" s="395">
        <f>IFERROR(AB123/AC123,0)</f>
        <v>0</v>
      </c>
    </row>
    <row r="124" spans="1:31" x14ac:dyDescent="0.25">
      <c r="A124" s="387">
        <v>112</v>
      </c>
      <c r="B124" s="396" t="str">
        <f>$B$7&amp;A124</f>
        <v>UTR112</v>
      </c>
      <c r="C124" s="393">
        <f>SUM(D124:E124)</f>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G124</f>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SUM(I124:J124)</f>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C124+F124+H124</f>
        <v>0</v>
      </c>
      <c r="L124" s="393">
        <f>SUM(M124:O124)</f>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Q124</f>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SUM(S124:T124)</f>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V124</f>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SUM(X124:AA124)</f>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L124+P124+R124+U124+W124</f>
        <v>0</v>
      </c>
      <c r="AC124" s="78">
        <f>AB124+K124</f>
        <v>0</v>
      </c>
      <c r="AD124" s="395">
        <f>IFERROR(K124/AC124,0)</f>
        <v>0</v>
      </c>
      <c r="AE124" s="395">
        <f>IFERROR(AB124/AC124,0)</f>
        <v>0</v>
      </c>
    </row>
    <row r="125" spans="1:31" x14ac:dyDescent="0.25">
      <c r="A125" s="387">
        <v>113</v>
      </c>
      <c r="B125" s="396" t="str">
        <f>$B$7&amp;A125</f>
        <v>UTR113</v>
      </c>
      <c r="C125" s="393">
        <f>SUM(D125:E125)</f>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G125</f>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SUM(I125:J125)</f>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C125+F125+H125</f>
        <v>0</v>
      </c>
      <c r="L125" s="393">
        <f>SUM(M125:O125)</f>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Q125</f>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SUM(S125:T125)</f>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V125</f>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SUM(X125:AA125)</f>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L125+P125+R125+U125+W125</f>
        <v>0</v>
      </c>
      <c r="AC125" s="78">
        <f>AB125+K125</f>
        <v>0</v>
      </c>
      <c r="AD125" s="395">
        <f>IFERROR(K125/AC125,0)</f>
        <v>0</v>
      </c>
      <c r="AE125" s="395">
        <f>IFERROR(AB125/AC125,0)</f>
        <v>0</v>
      </c>
    </row>
    <row r="126" spans="1:31" x14ac:dyDescent="0.25">
      <c r="A126" s="387">
        <v>114</v>
      </c>
      <c r="B126" s="396" t="str">
        <f>$B$7&amp;A126</f>
        <v>UTR114</v>
      </c>
      <c r="C126" s="393">
        <f>SUM(D126:E126)</f>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G126</f>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SUM(I126:J126)</f>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C126+F126+H126</f>
        <v>0</v>
      </c>
      <c r="L126" s="393">
        <f>SUM(M126:O126)</f>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Q126</f>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SUM(S126:T126)</f>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V126</f>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SUM(X126:AA126)</f>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L126+P126+R126+U126+W126</f>
        <v>0</v>
      </c>
      <c r="AC126" s="78">
        <f>AB126+K126</f>
        <v>0</v>
      </c>
      <c r="AD126" s="395">
        <f>IFERROR(K126/AC126,0)</f>
        <v>0</v>
      </c>
      <c r="AE126" s="395">
        <f>IFERROR(AB126/AC126,0)</f>
        <v>0</v>
      </c>
    </row>
    <row r="127" spans="1:31" x14ac:dyDescent="0.25">
      <c r="A127" s="387">
        <v>115</v>
      </c>
      <c r="B127" s="396" t="str">
        <f>$B$7&amp;A127</f>
        <v>UTR115</v>
      </c>
      <c r="C127" s="393">
        <f>SUM(D127:E127)</f>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G127</f>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SUM(I127:J127)</f>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C127+F127+H127</f>
        <v>0</v>
      </c>
      <c r="L127" s="393">
        <f>SUM(M127:O127)</f>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Q127</f>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SUM(S127:T127)</f>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V127</f>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SUM(X127:AA127)</f>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L127+P127+R127+U127+W127</f>
        <v>0</v>
      </c>
      <c r="AC127" s="78">
        <f>AB127+K127</f>
        <v>0</v>
      </c>
      <c r="AD127" s="395">
        <f>IFERROR(K127/AC127,0)</f>
        <v>0</v>
      </c>
      <c r="AE127" s="395">
        <f>IFERROR(AB127/AC127,0)</f>
        <v>0</v>
      </c>
    </row>
    <row r="128" spans="1:31" x14ac:dyDescent="0.25">
      <c r="A128" s="387">
        <v>116</v>
      </c>
      <c r="B128" s="396" t="str">
        <f>$B$7&amp;A128</f>
        <v>UTR116</v>
      </c>
      <c r="C128" s="393">
        <f>SUM(D128:E128)</f>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G128</f>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SUM(I128:J128)</f>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C128+F128+H128</f>
        <v>0</v>
      </c>
      <c r="L128" s="393">
        <f>SUM(M128:O128)</f>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Q128</f>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SUM(S128:T128)</f>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V128</f>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SUM(X128:AA128)</f>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L128+P128+R128+U128+W128</f>
        <v>0</v>
      </c>
      <c r="AC128" s="78">
        <f>AB128+K128</f>
        <v>0</v>
      </c>
      <c r="AD128" s="395">
        <f>IFERROR(K128/AC128,0)</f>
        <v>0</v>
      </c>
      <c r="AE128" s="395">
        <f>IFERROR(AB128/AC128,0)</f>
        <v>0</v>
      </c>
    </row>
    <row r="129" spans="1:31" x14ac:dyDescent="0.25">
      <c r="A129" s="387">
        <v>117</v>
      </c>
      <c r="B129" s="396" t="str">
        <f>$B$7&amp;A129</f>
        <v>UTR117</v>
      </c>
      <c r="C129" s="393">
        <f>SUM(D129:E129)</f>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G129</f>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SUM(I129:J129)</f>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C129+F129+H129</f>
        <v>0</v>
      </c>
      <c r="L129" s="393">
        <f>SUM(M129:O129)</f>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Q129</f>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SUM(S129:T129)</f>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V129</f>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SUM(X129:AA129)</f>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L129+P129+R129+U129+W129</f>
        <v>0</v>
      </c>
      <c r="AC129" s="78">
        <f>AB129+K129</f>
        <v>0</v>
      </c>
      <c r="AD129" s="395">
        <f>IFERROR(K129/AC129,0)</f>
        <v>0</v>
      </c>
      <c r="AE129" s="395">
        <f>IFERROR(AB129/AC129,0)</f>
        <v>0</v>
      </c>
    </row>
    <row r="130" spans="1:31" x14ac:dyDescent="0.25">
      <c r="A130" s="387">
        <v>118</v>
      </c>
      <c r="B130" s="396" t="str">
        <f>$B$7&amp;A130</f>
        <v>UTR118</v>
      </c>
      <c r="C130" s="393">
        <f>SUM(D130:E130)</f>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G130</f>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SUM(I130:J130)</f>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C130+F130+H130</f>
        <v>0</v>
      </c>
      <c r="L130" s="393">
        <f>SUM(M130:O130)</f>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Q130</f>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SUM(S130:T130)</f>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V130</f>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SUM(X130:AA130)</f>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L130+P130+R130+U130+W130</f>
        <v>0</v>
      </c>
      <c r="AC130" s="78">
        <f>AB130+K130</f>
        <v>0</v>
      </c>
      <c r="AD130" s="395">
        <f>IFERROR(K130/AC130,0)</f>
        <v>0</v>
      </c>
      <c r="AE130" s="395">
        <f>IFERROR(AB130/AC130,0)</f>
        <v>0</v>
      </c>
    </row>
    <row r="131" spans="1:31" x14ac:dyDescent="0.25">
      <c r="A131" s="387">
        <v>119</v>
      </c>
      <c r="B131" s="396" t="str">
        <f>$B$7&amp;A131</f>
        <v>UTR119</v>
      </c>
      <c r="C131" s="393">
        <f>SUM(D131:E131)</f>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G131</f>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SUM(I131:J131)</f>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C131+F131+H131</f>
        <v>0</v>
      </c>
      <c r="L131" s="393">
        <f>SUM(M131:O131)</f>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Q131</f>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SUM(S131:T131)</f>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V131</f>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SUM(X131:AA131)</f>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L131+P131+R131+U131+W131</f>
        <v>0</v>
      </c>
      <c r="AC131" s="78">
        <f>AB131+K131</f>
        <v>0</v>
      </c>
      <c r="AD131" s="395">
        <f>IFERROR(K131/AC131,0)</f>
        <v>0</v>
      </c>
      <c r="AE131" s="395">
        <f>IFERROR(AB131/AC131,0)</f>
        <v>0</v>
      </c>
    </row>
    <row r="132" spans="1:31" x14ac:dyDescent="0.25">
      <c r="A132" s="387">
        <v>120</v>
      </c>
      <c r="B132" s="396" t="str">
        <f>$B$7&amp;A132</f>
        <v>UTR120</v>
      </c>
      <c r="C132" s="393">
        <f>SUM(D132:E132)</f>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G132</f>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SUM(I132:J132)</f>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C132+F132+H132</f>
        <v>0</v>
      </c>
      <c r="L132" s="393">
        <f>SUM(M132:O132)</f>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Q132</f>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SUM(S132:T132)</f>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V132</f>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SUM(X132:AA132)</f>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L132+P132+R132+U132+W132</f>
        <v>0</v>
      </c>
      <c r="AC132" s="78">
        <f>AB132+K132</f>
        <v>0</v>
      </c>
      <c r="AD132" s="395">
        <f>IFERROR(K132/AC132,0)</f>
        <v>0</v>
      </c>
      <c r="AE132" s="395">
        <f>IFERROR(AB132/AC132,0)</f>
        <v>0</v>
      </c>
    </row>
    <row r="133" spans="1:31" x14ac:dyDescent="0.25">
      <c r="A133" s="387">
        <v>121</v>
      </c>
      <c r="B133" s="396" t="str">
        <f>$B$7&amp;A133</f>
        <v>UTR121</v>
      </c>
      <c r="C133" s="393">
        <f>SUM(D133:E133)</f>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G133</f>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SUM(I133:J133)</f>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C133+F133+H133</f>
        <v>0</v>
      </c>
      <c r="L133" s="393">
        <f>SUM(M133:O133)</f>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Q133</f>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SUM(S133:T133)</f>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V133</f>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SUM(X133:AA133)</f>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L133+P133+R133+U133+W133</f>
        <v>0</v>
      </c>
      <c r="AC133" s="78">
        <f>AB133+K133</f>
        <v>0</v>
      </c>
      <c r="AD133" s="395">
        <f>IFERROR(K133/AC133,0)</f>
        <v>0</v>
      </c>
      <c r="AE133" s="395">
        <f>IFERROR(AB133/AC133,0)</f>
        <v>0</v>
      </c>
    </row>
    <row r="134" spans="1:31" x14ac:dyDescent="0.25">
      <c r="A134" s="387">
        <v>122</v>
      </c>
      <c r="B134" s="396" t="str">
        <f>$B$7&amp;A134</f>
        <v>UTR122</v>
      </c>
      <c r="C134" s="393">
        <f>SUM(D134:E134)</f>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G134</f>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SUM(I134:J134)</f>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C134+F134+H134</f>
        <v>0</v>
      </c>
      <c r="L134" s="393">
        <f>SUM(M134:O134)</f>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Q134</f>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SUM(S134:T134)</f>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V134</f>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SUM(X134:AA134)</f>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L134+P134+R134+U134+W134</f>
        <v>0</v>
      </c>
      <c r="AC134" s="78">
        <f>AB134+K134</f>
        <v>0</v>
      </c>
      <c r="AD134" s="395">
        <f>IFERROR(K134/AC134,0)</f>
        <v>0</v>
      </c>
      <c r="AE134" s="395">
        <f>IFERROR(AB134/AC134,0)</f>
        <v>0</v>
      </c>
    </row>
    <row r="135" spans="1:31" x14ac:dyDescent="0.25">
      <c r="A135" s="387">
        <v>123</v>
      </c>
      <c r="B135" s="396" t="str">
        <f>$B$7&amp;A135</f>
        <v>UTR123</v>
      </c>
      <c r="C135" s="393">
        <f>SUM(D135:E135)</f>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G135</f>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SUM(I135:J135)</f>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C135+F135+H135</f>
        <v>0</v>
      </c>
      <c r="L135" s="393">
        <f>SUM(M135:O135)</f>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Q135</f>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SUM(S135:T135)</f>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V135</f>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SUM(X135:AA135)</f>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L135+P135+R135+U135+W135</f>
        <v>0</v>
      </c>
      <c r="AC135" s="78">
        <f>AB135+K135</f>
        <v>0</v>
      </c>
      <c r="AD135" s="395">
        <f>IFERROR(K135/AC135,0)</f>
        <v>0</v>
      </c>
      <c r="AE135" s="395">
        <f>IFERROR(AB135/AC135,0)</f>
        <v>0</v>
      </c>
    </row>
    <row r="136" spans="1:31" x14ac:dyDescent="0.25">
      <c r="A136" s="387">
        <v>124</v>
      </c>
      <c r="B136" s="396" t="str">
        <f>$B$7&amp;A136</f>
        <v>UTR124</v>
      </c>
      <c r="C136" s="393">
        <f>SUM(D136:E136)</f>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G136</f>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SUM(I136:J136)</f>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C136+F136+H136</f>
        <v>0</v>
      </c>
      <c r="L136" s="393">
        <f>SUM(M136:O136)</f>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Q136</f>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SUM(S136:T136)</f>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V136</f>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SUM(X136:AA136)</f>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L136+P136+R136+U136+W136</f>
        <v>0</v>
      </c>
      <c r="AC136" s="78">
        <f>AB136+K136</f>
        <v>0</v>
      </c>
      <c r="AD136" s="395">
        <f>IFERROR(K136/AC136,0)</f>
        <v>0</v>
      </c>
      <c r="AE136" s="395">
        <f>IFERROR(AB136/AC136,0)</f>
        <v>0</v>
      </c>
    </row>
    <row r="137" spans="1:31" x14ac:dyDescent="0.25">
      <c r="A137" s="387">
        <v>125</v>
      </c>
      <c r="B137" s="396" t="str">
        <f>$B$7&amp;A137</f>
        <v>UTR125</v>
      </c>
      <c r="C137" s="393">
        <f>SUM(D137:E137)</f>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G137</f>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SUM(I137:J137)</f>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C137+F137+H137</f>
        <v>0</v>
      </c>
      <c r="L137" s="393">
        <f>SUM(M137:O137)</f>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Q137</f>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SUM(S137:T137)</f>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V137</f>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SUM(X137:AA137)</f>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L137+P137+R137+U137+W137</f>
        <v>0</v>
      </c>
      <c r="AC137" s="78">
        <f>AB137+K137</f>
        <v>0</v>
      </c>
      <c r="AD137" s="395">
        <f>IFERROR(K137/AC137,0)</f>
        <v>0</v>
      </c>
      <c r="AE137" s="395">
        <f>IFERROR(AB137/AC137,0)</f>
        <v>0</v>
      </c>
    </row>
    <row r="138" spans="1:31" x14ac:dyDescent="0.25">
      <c r="A138" s="387">
        <v>126</v>
      </c>
      <c r="B138" s="396" t="str">
        <f>$B$7&amp;A138</f>
        <v>UTR126</v>
      </c>
      <c r="C138" s="393">
        <f>SUM(D138:E138)</f>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G138</f>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SUM(I138:J138)</f>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C138+F138+H138</f>
        <v>0</v>
      </c>
      <c r="L138" s="393">
        <f>SUM(M138:O138)</f>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Q138</f>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SUM(S138:T138)</f>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V138</f>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SUM(X138:AA138)</f>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L138+P138+R138+U138+W138</f>
        <v>0</v>
      </c>
      <c r="AC138" s="78">
        <f>AB138+K138</f>
        <v>0</v>
      </c>
      <c r="AD138" s="395">
        <f>IFERROR(K138/AC138,0)</f>
        <v>0</v>
      </c>
      <c r="AE138" s="395">
        <f>IFERROR(AB138/AC138,0)</f>
        <v>0</v>
      </c>
    </row>
    <row r="139" spans="1:31" x14ac:dyDescent="0.25">
      <c r="A139" s="387">
        <v>127</v>
      </c>
      <c r="B139" s="396" t="str">
        <f>$B$7&amp;A139</f>
        <v>UTR127</v>
      </c>
      <c r="C139" s="393">
        <f>SUM(D139:E139)</f>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G139</f>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SUM(I139:J139)</f>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C139+F139+H139</f>
        <v>0</v>
      </c>
      <c r="L139" s="393">
        <f>SUM(M139:O139)</f>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Q139</f>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SUM(S139:T139)</f>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V139</f>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SUM(X139:AA139)</f>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L139+P139+R139+U139+W139</f>
        <v>0</v>
      </c>
      <c r="AC139" s="78">
        <f>AB139+K139</f>
        <v>0</v>
      </c>
      <c r="AD139" s="395">
        <f>IFERROR(K139/AC139,0)</f>
        <v>0</v>
      </c>
      <c r="AE139" s="395">
        <f>IFERROR(AB139/AC139,0)</f>
        <v>0</v>
      </c>
    </row>
    <row r="140" spans="1:31" x14ac:dyDescent="0.25">
      <c r="A140" s="387">
        <v>128</v>
      </c>
      <c r="B140" s="396" t="str">
        <f>$B$7&amp;A140</f>
        <v>UTR128</v>
      </c>
      <c r="C140" s="393">
        <f>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C140+F140+H140</f>
        <v>0</v>
      </c>
      <c r="L140" s="393">
        <f>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L140+P140+R140+U140+W140</f>
        <v>0</v>
      </c>
      <c r="AC140" s="78">
        <f>AB140+K140</f>
        <v>0</v>
      </c>
      <c r="AD140" s="395">
        <f>IFERROR(K140/AC140,0)</f>
        <v>0</v>
      </c>
      <c r="AE140" s="395">
        <f>IFERROR(AB140/AC140,0)</f>
        <v>0</v>
      </c>
    </row>
    <row r="141" spans="1:31" x14ac:dyDescent="0.25">
      <c r="A141" s="387">
        <v>129</v>
      </c>
      <c r="B141" s="396" t="str">
        <f>$B$7&amp;A141</f>
        <v>UTR129</v>
      </c>
      <c r="C141" s="393">
        <f>SUM(D141:E141)</f>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G141</f>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SUM(I141:J141)</f>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C141+F141+H141</f>
        <v>0</v>
      </c>
      <c r="L141" s="393">
        <f>SUM(M141:O141)</f>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Q141</f>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SUM(S141:T141)</f>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V141</f>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SUM(X141:AA141)</f>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L141+P141+R141+U141+W141</f>
        <v>0</v>
      </c>
      <c r="AC141" s="78">
        <f>AB141+K141</f>
        <v>0</v>
      </c>
      <c r="AD141" s="395">
        <f>IFERROR(K141/AC141,0)</f>
        <v>0</v>
      </c>
      <c r="AE141" s="395">
        <f>IFERROR(AB141/AC141,0)</f>
        <v>0</v>
      </c>
    </row>
    <row r="142" spans="1:31" x14ac:dyDescent="0.25">
      <c r="A142" s="387">
        <v>130</v>
      </c>
      <c r="B142" s="396" t="str">
        <f>$B$7&amp;A142</f>
        <v>UTR130</v>
      </c>
      <c r="C142" s="393">
        <f>SUM(D142:E142)</f>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G142</f>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SUM(I142:J142)</f>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C142+F142+H142</f>
        <v>0</v>
      </c>
      <c r="L142" s="393">
        <f>SUM(M142:O142)</f>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Q142</f>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SUM(S142:T142)</f>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V142</f>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SUM(X142:AA142)</f>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L142+P142+R142+U142+W142</f>
        <v>0</v>
      </c>
      <c r="AC142" s="78">
        <f>AB142+K142</f>
        <v>0</v>
      </c>
      <c r="AD142" s="395">
        <f>IFERROR(K142/AC142,0)</f>
        <v>0</v>
      </c>
      <c r="AE142" s="395">
        <f>IFERROR(AB142/AC142,0)</f>
        <v>0</v>
      </c>
    </row>
    <row r="143" spans="1:31" x14ac:dyDescent="0.25">
      <c r="A143" s="387">
        <v>131</v>
      </c>
      <c r="B143" s="396" t="str">
        <f>$B$7&amp;A143</f>
        <v>UTR131</v>
      </c>
      <c r="C143" s="393">
        <f>SUM(D143:E143)</f>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G143</f>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SUM(I143:J143)</f>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C143+F143+H143</f>
        <v>0</v>
      </c>
      <c r="L143" s="393">
        <f>SUM(M143:O143)</f>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Q143</f>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SUM(S143:T143)</f>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V143</f>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SUM(X143:AA143)</f>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L143+P143+R143+U143+W143</f>
        <v>0</v>
      </c>
      <c r="AC143" s="78">
        <f>AB143+K143</f>
        <v>0</v>
      </c>
      <c r="AD143" s="395">
        <f>IFERROR(K143/AC143,0)</f>
        <v>0</v>
      </c>
      <c r="AE143" s="395">
        <f>IFERROR(AB143/AC143,0)</f>
        <v>0</v>
      </c>
    </row>
    <row r="144" spans="1:31" x14ac:dyDescent="0.25">
      <c r="A144" s="387">
        <v>132</v>
      </c>
      <c r="B144" s="396" t="str">
        <f>$B$7&amp;A144</f>
        <v>UTR132</v>
      </c>
      <c r="C144" s="393">
        <f>SUM(D144:E144)</f>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G144</f>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SUM(I144:J144)</f>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C144+F144+H144</f>
        <v>0</v>
      </c>
      <c r="L144" s="393">
        <f>SUM(M144:O144)</f>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Q144</f>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SUM(S144:T144)</f>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V144</f>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SUM(X144:AA144)</f>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L144+P144+R144+U144+W144</f>
        <v>0</v>
      </c>
      <c r="AC144" s="78">
        <f>AB144+K144</f>
        <v>0</v>
      </c>
      <c r="AD144" s="395">
        <f>IFERROR(K144/AC144,0)</f>
        <v>0</v>
      </c>
      <c r="AE144" s="395">
        <f>IFERROR(AB144/AC144,0)</f>
        <v>0</v>
      </c>
    </row>
    <row r="145" spans="1:31" x14ac:dyDescent="0.25">
      <c r="A145" s="387">
        <v>133</v>
      </c>
      <c r="B145" s="396" t="str">
        <f>$B$7&amp;A145</f>
        <v>UTR133</v>
      </c>
      <c r="C145" s="393">
        <f>SUM(D145:E145)</f>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G145</f>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SUM(I145:J145)</f>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C145+F145+H145</f>
        <v>0</v>
      </c>
      <c r="L145" s="393">
        <f>SUM(M145:O145)</f>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Q145</f>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SUM(S145:T145)</f>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V145</f>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SUM(X145:AA145)</f>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L145+P145+R145+U145+W145</f>
        <v>0</v>
      </c>
      <c r="AC145" s="78">
        <f>AB145+K145</f>
        <v>0</v>
      </c>
      <c r="AD145" s="395">
        <f>IFERROR(K145/AC145,0)</f>
        <v>0</v>
      </c>
      <c r="AE145" s="395">
        <f>IFERROR(AB145/AC145,0)</f>
        <v>0</v>
      </c>
    </row>
    <row r="146" spans="1:31" x14ac:dyDescent="0.25">
      <c r="A146" s="387">
        <v>134</v>
      </c>
      <c r="B146" s="396" t="str">
        <f>$B$7&amp;A146</f>
        <v>UTR134</v>
      </c>
      <c r="C146" s="393">
        <f>SUM(D146:E146)</f>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G146</f>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SUM(I146:J146)</f>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C146+F146+H146</f>
        <v>0</v>
      </c>
      <c r="L146" s="393">
        <f>SUM(M146:O146)</f>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Q146</f>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SUM(S146:T146)</f>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V146</f>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SUM(X146:AA146)</f>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L146+P146+R146+U146+W146</f>
        <v>0</v>
      </c>
      <c r="AC146" s="78">
        <f>AB146+K146</f>
        <v>0</v>
      </c>
      <c r="AD146" s="395">
        <f>IFERROR(K146/AC146,0)</f>
        <v>0</v>
      </c>
      <c r="AE146" s="395">
        <f>IFERROR(AB146/AC146,0)</f>
        <v>0</v>
      </c>
    </row>
    <row r="147" spans="1:31" x14ac:dyDescent="0.25">
      <c r="A147" s="387">
        <v>135</v>
      </c>
      <c r="B147" s="396" t="str">
        <f>$B$7&amp;A147</f>
        <v>UTR135</v>
      </c>
      <c r="C147" s="393">
        <f>SUM(D147:E147)</f>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G147</f>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SUM(I147:J147)</f>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C147+F147+H147</f>
        <v>0</v>
      </c>
      <c r="L147" s="393">
        <f>SUM(M147:O147)</f>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Q147</f>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SUM(S147:T147)</f>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V147</f>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SUM(X147:AA147)</f>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L147+P147+R147+U147+W147</f>
        <v>0</v>
      </c>
      <c r="AC147" s="78">
        <f>AB147+K147</f>
        <v>0</v>
      </c>
      <c r="AD147" s="395">
        <f>IFERROR(K147/AC147,0)</f>
        <v>0</v>
      </c>
      <c r="AE147" s="395">
        <f>IFERROR(AB147/AC147,0)</f>
        <v>0</v>
      </c>
    </row>
    <row r="148" spans="1:31" x14ac:dyDescent="0.25">
      <c r="A148" s="387">
        <v>136</v>
      </c>
      <c r="B148" s="396" t="str">
        <f>$B$7&amp;A148</f>
        <v>UTR136</v>
      </c>
      <c r="C148" s="393">
        <f>SUM(D148:E148)</f>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G148</f>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SUM(I148:J148)</f>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C148+F148+H148</f>
        <v>0</v>
      </c>
      <c r="L148" s="393">
        <f>SUM(M148:O148)</f>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Q148</f>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SUM(S148:T148)</f>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V148</f>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SUM(X148:AA148)</f>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L148+P148+R148+U148+W148</f>
        <v>0</v>
      </c>
      <c r="AC148" s="78">
        <f>AB148+K148</f>
        <v>0</v>
      </c>
      <c r="AD148" s="395">
        <f>IFERROR(K148/AC148,0)</f>
        <v>0</v>
      </c>
      <c r="AE148" s="395">
        <f>IFERROR(AB148/AC148,0)</f>
        <v>0</v>
      </c>
    </row>
    <row r="149" spans="1:31" x14ac:dyDescent="0.25">
      <c r="A149" s="387">
        <v>137</v>
      </c>
      <c r="B149" s="396" t="str">
        <f>$B$7&amp;A149</f>
        <v>UTR137</v>
      </c>
      <c r="C149" s="393">
        <f>SUM(D149:E149)</f>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G149</f>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SUM(I149:J149)</f>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C149+F149+H149</f>
        <v>0</v>
      </c>
      <c r="L149" s="393">
        <f>SUM(M149:O149)</f>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Q149</f>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SUM(S149:T149)</f>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V149</f>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SUM(X149:AA149)</f>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L149+P149+R149+U149+W149</f>
        <v>0</v>
      </c>
      <c r="AC149" s="78">
        <f>AB149+K149</f>
        <v>0</v>
      </c>
      <c r="AD149" s="395">
        <f>IFERROR(K149/AC149,0)</f>
        <v>0</v>
      </c>
      <c r="AE149" s="395">
        <f>IFERROR(AB149/AC149,0)</f>
        <v>0</v>
      </c>
    </row>
    <row r="150" spans="1:31" x14ac:dyDescent="0.25">
      <c r="A150" s="387">
        <v>138</v>
      </c>
      <c r="B150" s="396" t="str">
        <f>$B$7&amp;A150</f>
        <v>UTR138</v>
      </c>
      <c r="C150" s="393">
        <f>SUM(D150:E150)</f>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G150</f>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SUM(I150:J150)</f>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C150+F150+H150</f>
        <v>0</v>
      </c>
      <c r="L150" s="393">
        <f>SUM(M150:O150)</f>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Q150</f>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SUM(S150:T150)</f>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V150</f>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SUM(X150:AA150)</f>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L150+P150+R150+U150+W150</f>
        <v>0</v>
      </c>
      <c r="AC150" s="78">
        <f>AB150+K150</f>
        <v>0</v>
      </c>
      <c r="AD150" s="395">
        <f>IFERROR(K150/AC150,0)</f>
        <v>0</v>
      </c>
      <c r="AE150" s="395">
        <f>IFERROR(AB150/AC150,0)</f>
        <v>0</v>
      </c>
    </row>
    <row r="151" spans="1:31" x14ac:dyDescent="0.25">
      <c r="A151" s="387">
        <v>139</v>
      </c>
      <c r="B151" s="396" t="str">
        <f>$B$7&amp;A151</f>
        <v>UTR139</v>
      </c>
      <c r="C151" s="393">
        <f>SUM(D151:E151)</f>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G151</f>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SUM(I151:J151)</f>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C151+F151+H151</f>
        <v>0</v>
      </c>
      <c r="L151" s="393">
        <f>SUM(M151:O151)</f>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Q151</f>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SUM(S151:T151)</f>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V151</f>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SUM(X151:AA151)</f>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L151+P151+R151+U151+W151</f>
        <v>0</v>
      </c>
      <c r="AC151" s="78">
        <f>AB151+K151</f>
        <v>0</v>
      </c>
      <c r="AD151" s="395">
        <f>IFERROR(K151/AC151,0)</f>
        <v>0</v>
      </c>
      <c r="AE151" s="395">
        <f>IFERROR(AB151/AC151,0)</f>
        <v>0</v>
      </c>
    </row>
    <row r="152" spans="1:31" x14ac:dyDescent="0.25">
      <c r="A152" s="387">
        <v>140</v>
      </c>
      <c r="B152" s="396" t="str">
        <f>$B$7&amp;A152</f>
        <v>UTR140</v>
      </c>
      <c r="C152" s="393">
        <f>SUM(D152:E152)</f>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G152</f>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SUM(I152:J152)</f>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C152+F152+H152</f>
        <v>0</v>
      </c>
      <c r="L152" s="393">
        <f>SUM(M152:O152)</f>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Q152</f>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SUM(S152:T152)</f>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V152</f>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SUM(X152:AA152)</f>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L152+P152+R152+U152+W152</f>
        <v>0</v>
      </c>
      <c r="AC152" s="78">
        <f>AB152+K152</f>
        <v>0</v>
      </c>
      <c r="AD152" s="395">
        <f>IFERROR(K152/AC152,0)</f>
        <v>0</v>
      </c>
      <c r="AE152" s="395">
        <f>IFERROR(AB152/AC152,0)</f>
        <v>0</v>
      </c>
    </row>
    <row r="153" spans="1:31" x14ac:dyDescent="0.25">
      <c r="A153" s="387">
        <v>141</v>
      </c>
      <c r="B153" s="396" t="str">
        <f>$B$7&amp;A153</f>
        <v>UTR141</v>
      </c>
      <c r="C153" s="393">
        <f>SUM(D153:E153)</f>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G153</f>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SUM(I153:J153)</f>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C153+F153+H153</f>
        <v>0</v>
      </c>
      <c r="L153" s="393">
        <f>SUM(M153:O153)</f>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Q153</f>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SUM(S153:T153)</f>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V153</f>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SUM(X153:AA153)</f>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L153+P153+R153+U153+W153</f>
        <v>0</v>
      </c>
      <c r="AC153" s="78">
        <f>AB153+K153</f>
        <v>0</v>
      </c>
      <c r="AD153" s="395">
        <f>IFERROR(K153/AC153,0)</f>
        <v>0</v>
      </c>
      <c r="AE153" s="395">
        <f>IFERROR(AB153/AC153,0)</f>
        <v>0</v>
      </c>
    </row>
    <row r="154" spans="1:31" x14ac:dyDescent="0.25">
      <c r="A154" s="387">
        <v>142</v>
      </c>
      <c r="B154" s="396" t="str">
        <f>$B$7&amp;A154</f>
        <v>UTR142</v>
      </c>
      <c r="C154" s="393">
        <f>SUM(D154:E154)</f>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G154</f>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SUM(I154:J154)</f>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C154+F154+H154</f>
        <v>0</v>
      </c>
      <c r="L154" s="393">
        <f>SUM(M154:O154)</f>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Q154</f>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SUM(S154:T154)</f>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V154</f>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SUM(X154:AA154)</f>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L154+P154+R154+U154+W154</f>
        <v>0</v>
      </c>
      <c r="AC154" s="78">
        <f>AB154+K154</f>
        <v>0</v>
      </c>
      <c r="AD154" s="395">
        <f>IFERROR(K154/AC154,0)</f>
        <v>0</v>
      </c>
      <c r="AE154" s="395">
        <f>IFERROR(AB154/AC154,0)</f>
        <v>0</v>
      </c>
    </row>
    <row r="155" spans="1:31" x14ac:dyDescent="0.25">
      <c r="A155" s="387">
        <v>143</v>
      </c>
      <c r="B155" s="396" t="str">
        <f>$B$7&amp;A155</f>
        <v>UTR143</v>
      </c>
      <c r="C155" s="393">
        <f>SUM(D155:E155)</f>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G155</f>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SUM(I155:J155)</f>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C155+F155+H155</f>
        <v>0</v>
      </c>
      <c r="L155" s="393">
        <f>SUM(M155:O155)</f>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Q155</f>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SUM(S155:T155)</f>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V155</f>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SUM(X155:AA155)</f>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L155+P155+R155+U155+W155</f>
        <v>0</v>
      </c>
      <c r="AC155" s="78">
        <f>AB155+K155</f>
        <v>0</v>
      </c>
      <c r="AD155" s="395">
        <f>IFERROR(K155/AC155,0)</f>
        <v>0</v>
      </c>
      <c r="AE155" s="395">
        <f>IFERROR(AB155/AC155,0)</f>
        <v>0</v>
      </c>
    </row>
    <row r="156" spans="1:31" x14ac:dyDescent="0.25">
      <c r="A156" s="387">
        <v>144</v>
      </c>
      <c r="B156" s="396" t="str">
        <f>$B$7&amp;A156</f>
        <v>UTR144</v>
      </c>
      <c r="C156" s="393">
        <f>SUM(D156:E156)</f>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G156</f>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SUM(I156:J156)</f>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C156+F156+H156</f>
        <v>0</v>
      </c>
      <c r="L156" s="393">
        <f>SUM(M156:O156)</f>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Q156</f>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SUM(S156:T156)</f>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V156</f>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SUM(X156:AA156)</f>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L156+P156+R156+U156+W156</f>
        <v>0</v>
      </c>
      <c r="AC156" s="78">
        <f>AB156+K156</f>
        <v>0</v>
      </c>
      <c r="AD156" s="395">
        <f>IFERROR(K156/AC156,0)</f>
        <v>0</v>
      </c>
      <c r="AE156" s="395">
        <f>IFERROR(AB156/AC156,0)</f>
        <v>0</v>
      </c>
    </row>
    <row r="157" spans="1:31" x14ac:dyDescent="0.25">
      <c r="A157" s="387">
        <v>145</v>
      </c>
      <c r="B157" s="396" t="str">
        <f>$B$7&amp;A157</f>
        <v>UTR145</v>
      </c>
      <c r="C157" s="393">
        <f>SUM(D157:E157)</f>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G157</f>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SUM(I157:J157)</f>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C157+F157+H157</f>
        <v>0</v>
      </c>
      <c r="L157" s="393">
        <f>SUM(M157:O157)</f>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Q157</f>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SUM(S157:T157)</f>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V157</f>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SUM(X157:AA157)</f>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L157+P157+R157+U157+W157</f>
        <v>0</v>
      </c>
      <c r="AC157" s="78">
        <f>AB157+K157</f>
        <v>0</v>
      </c>
      <c r="AD157" s="395">
        <f>IFERROR(K157/AC157,0)</f>
        <v>0</v>
      </c>
      <c r="AE157" s="395">
        <f>IFERROR(AB157/AC157,0)</f>
        <v>0</v>
      </c>
    </row>
    <row r="158" spans="1:31" x14ac:dyDescent="0.25">
      <c r="A158" s="387">
        <v>146</v>
      </c>
      <c r="B158" s="396" t="str">
        <f>$B$7&amp;A158</f>
        <v>UTR146</v>
      </c>
      <c r="C158" s="393">
        <f>SUM(D158:E158)</f>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G158</f>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SUM(I158:J158)</f>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C158+F158+H158</f>
        <v>0</v>
      </c>
      <c r="L158" s="393">
        <f>SUM(M158:O158)</f>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Q158</f>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SUM(S158:T158)</f>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V158</f>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SUM(X158:AA158)</f>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L158+P158+R158+U158+W158</f>
        <v>0</v>
      </c>
      <c r="AC158" s="78">
        <f>AB158+K158</f>
        <v>0</v>
      </c>
      <c r="AD158" s="395">
        <f>IFERROR(K158/AC158,0)</f>
        <v>0</v>
      </c>
      <c r="AE158" s="395">
        <f>IFERROR(AB158/AC158,0)</f>
        <v>0</v>
      </c>
    </row>
    <row r="159" spans="1:31" x14ac:dyDescent="0.25">
      <c r="A159" s="387">
        <v>147</v>
      </c>
      <c r="B159" s="396" t="str">
        <f>$B$7&amp;A159</f>
        <v>UTR147</v>
      </c>
      <c r="C159" s="393">
        <f>SUM(D159:E159)</f>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G159</f>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SUM(I159:J159)</f>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C159+F159+H159</f>
        <v>0</v>
      </c>
      <c r="L159" s="393">
        <f>SUM(M159:O159)</f>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Q159</f>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SUM(S159:T159)</f>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V159</f>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SUM(X159:AA159)</f>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L159+P159+R159+U159+W159</f>
        <v>0</v>
      </c>
      <c r="AC159" s="78">
        <f>AB159+K159</f>
        <v>0</v>
      </c>
      <c r="AD159" s="395">
        <f>IFERROR(K159/AC159,0)</f>
        <v>0</v>
      </c>
      <c r="AE159" s="395">
        <f>IFERROR(AB159/AC159,0)</f>
        <v>0</v>
      </c>
    </row>
    <row r="160" spans="1:31" x14ac:dyDescent="0.25">
      <c r="A160" s="387">
        <v>148</v>
      </c>
      <c r="B160" s="396" t="str">
        <f>$B$7&amp;A160</f>
        <v>UTR148</v>
      </c>
      <c r="C160" s="393">
        <f>SUM(D160:E160)</f>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G160</f>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SUM(I160:J160)</f>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C160+F160+H160</f>
        <v>0</v>
      </c>
      <c r="L160" s="393">
        <f>SUM(M160:O160)</f>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Q160</f>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SUM(S160:T160)</f>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V160</f>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SUM(X160:AA160)</f>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L160+P160+R160+U160+W160</f>
        <v>0</v>
      </c>
      <c r="AC160" s="78">
        <f>AB160+K160</f>
        <v>0</v>
      </c>
      <c r="AD160" s="395">
        <f>IFERROR(K160/AC160,0)</f>
        <v>0</v>
      </c>
      <c r="AE160" s="395">
        <f>IFERROR(AB160/AC160,0)</f>
        <v>0</v>
      </c>
    </row>
    <row r="161" spans="1:31" x14ac:dyDescent="0.25">
      <c r="A161" s="387">
        <v>149</v>
      </c>
      <c r="B161" s="396" t="str">
        <f>$B$7&amp;A161</f>
        <v>UTR149</v>
      </c>
      <c r="C161" s="393">
        <f>SUM(D161:E161)</f>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G161</f>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SUM(I161:J161)</f>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C161+F161+H161</f>
        <v>0</v>
      </c>
      <c r="L161" s="393">
        <f>SUM(M161:O161)</f>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Q161</f>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SUM(S161:T161)</f>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V161</f>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SUM(X161:AA161)</f>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L161+P161+R161+U161+W161</f>
        <v>0</v>
      </c>
      <c r="AC161" s="78">
        <f>AB161+K161</f>
        <v>0</v>
      </c>
      <c r="AD161" s="395">
        <f>IFERROR(K161/AC161,0)</f>
        <v>0</v>
      </c>
      <c r="AE161" s="395">
        <f>IFERROR(AB161/AC161,0)</f>
        <v>0</v>
      </c>
    </row>
    <row r="162" spans="1:31" x14ac:dyDescent="0.25">
      <c r="A162" s="387">
        <v>150</v>
      </c>
      <c r="B162" s="396" t="str">
        <f>$B$7&amp;A162</f>
        <v>UTR150</v>
      </c>
      <c r="C162" s="393">
        <f>SUM(D162:E162)</f>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G162</f>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SUM(I162:J162)</f>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C162+F162+H162</f>
        <v>0</v>
      </c>
      <c r="L162" s="393">
        <f>SUM(M162:O162)</f>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Q162</f>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SUM(S162:T162)</f>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V162</f>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SUM(X162:AA162)</f>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L162+P162+R162+U162+W162</f>
        <v>0</v>
      </c>
      <c r="AC162" s="78">
        <f>AB162+K162</f>
        <v>0</v>
      </c>
      <c r="AD162" s="395">
        <f>IFERROR(K162/AC162,0)</f>
        <v>0</v>
      </c>
      <c r="AE162" s="395">
        <f>IFERROR(AB162/AC162,0)</f>
        <v>0</v>
      </c>
    </row>
    <row r="163" spans="1:31" x14ac:dyDescent="0.25">
      <c r="A163" s="387">
        <v>151</v>
      </c>
      <c r="B163" s="396" t="str">
        <f>$B$7&amp;A163</f>
        <v>UTR151</v>
      </c>
      <c r="C163" s="393">
        <f>SUM(D163:E163)</f>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G163</f>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SUM(I163:J163)</f>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C163+F163+H163</f>
        <v>0</v>
      </c>
      <c r="L163" s="393">
        <f>SUM(M163:O163)</f>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Q163</f>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SUM(S163:T163)</f>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V163</f>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SUM(X163:AA163)</f>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L163+P163+R163+U163+W163</f>
        <v>0</v>
      </c>
      <c r="AC163" s="78">
        <f>AB163+K163</f>
        <v>0</v>
      </c>
      <c r="AD163" s="395">
        <f>IFERROR(K163/AC163,0)</f>
        <v>0</v>
      </c>
      <c r="AE163" s="395">
        <f>IFERROR(AB163/AC163,0)</f>
        <v>0</v>
      </c>
    </row>
    <row r="164" spans="1:31" x14ac:dyDescent="0.25">
      <c r="A164" s="387">
        <v>152</v>
      </c>
      <c r="B164" s="396" t="str">
        <f>$B$7&amp;A164</f>
        <v>UTR152</v>
      </c>
      <c r="C164" s="393">
        <f>SUM(D164:E164)</f>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G164</f>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SUM(I164:J164)</f>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C164+F164+H164</f>
        <v>0</v>
      </c>
      <c r="L164" s="393">
        <f>SUM(M164:O164)</f>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Q164</f>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SUM(S164:T164)</f>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V164</f>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SUM(X164:AA164)</f>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L164+P164+R164+U164+W164</f>
        <v>0</v>
      </c>
      <c r="AC164" s="78">
        <f>AB164+K164</f>
        <v>0</v>
      </c>
      <c r="AD164" s="395">
        <f>IFERROR(K164/AC164,0)</f>
        <v>0</v>
      </c>
      <c r="AE164" s="395">
        <f>IFERROR(AB164/AC164,0)</f>
        <v>0</v>
      </c>
    </row>
    <row r="165" spans="1:31" x14ac:dyDescent="0.25">
      <c r="A165" s="387">
        <v>153</v>
      </c>
      <c r="B165" s="396" t="str">
        <f>$B$7&amp;A165</f>
        <v>UTR153</v>
      </c>
      <c r="C165" s="393">
        <f>SUM(D165:E165)</f>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G165</f>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SUM(I165:J165)</f>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C165+F165+H165</f>
        <v>0</v>
      </c>
      <c r="L165" s="393">
        <f>SUM(M165:O165)</f>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Q165</f>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SUM(S165:T165)</f>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V165</f>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SUM(X165:AA165)</f>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L165+P165+R165+U165+W165</f>
        <v>0</v>
      </c>
      <c r="AC165" s="78">
        <f>AB165+K165</f>
        <v>0</v>
      </c>
      <c r="AD165" s="395">
        <f>IFERROR(K165/AC165,0)</f>
        <v>0</v>
      </c>
      <c r="AE165" s="395">
        <f>IFERROR(AB165/AC165,0)</f>
        <v>0</v>
      </c>
    </row>
    <row r="166" spans="1:31" x14ac:dyDescent="0.25">
      <c r="A166" s="387">
        <v>154</v>
      </c>
      <c r="B166" s="396" t="str">
        <f>$B$7&amp;A166</f>
        <v>UTR154</v>
      </c>
      <c r="C166" s="393">
        <f>SUM(D166:E166)</f>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G166</f>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SUM(I166:J166)</f>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C166+F166+H166</f>
        <v>0</v>
      </c>
      <c r="L166" s="393">
        <f>SUM(M166:O166)</f>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Q166</f>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SUM(S166:T166)</f>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V166</f>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SUM(X166:AA166)</f>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L166+P166+R166+U166+W166</f>
        <v>0</v>
      </c>
      <c r="AC166" s="78">
        <f>AB166+K166</f>
        <v>0</v>
      </c>
      <c r="AD166" s="395">
        <f>IFERROR(K166/AC166,0)</f>
        <v>0</v>
      </c>
      <c r="AE166" s="395">
        <f>IFERROR(AB166/AC166,0)</f>
        <v>0</v>
      </c>
    </row>
    <row r="167" spans="1:31" x14ac:dyDescent="0.25">
      <c r="A167" s="387">
        <v>155</v>
      </c>
      <c r="B167" s="396" t="str">
        <f>$B$7&amp;A167</f>
        <v>UTR155</v>
      </c>
      <c r="C167" s="393">
        <f>SUM(D167:E167)</f>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G167</f>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SUM(I167:J167)</f>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C167+F167+H167</f>
        <v>0</v>
      </c>
      <c r="L167" s="393">
        <f>SUM(M167:O167)</f>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Q167</f>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SUM(S167:T167)</f>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V167</f>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SUM(X167:AA167)</f>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L167+P167+R167+U167+W167</f>
        <v>0</v>
      </c>
      <c r="AC167" s="78">
        <f>AB167+K167</f>
        <v>0</v>
      </c>
      <c r="AD167" s="395">
        <f>IFERROR(K167/AC167,0)</f>
        <v>0</v>
      </c>
      <c r="AE167" s="395">
        <f>IFERROR(AB167/AC167,0)</f>
        <v>0</v>
      </c>
    </row>
    <row r="168" spans="1:31" x14ac:dyDescent="0.25">
      <c r="A168" s="387">
        <v>156</v>
      </c>
      <c r="B168" s="396" t="str">
        <f>$B$7&amp;A168</f>
        <v>UTR156</v>
      </c>
      <c r="C168" s="393">
        <f>SUM(D168:E168)</f>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G168</f>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SUM(I168:J168)</f>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C168+F168+H168</f>
        <v>0</v>
      </c>
      <c r="L168" s="393">
        <f>SUM(M168:O168)</f>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Q168</f>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SUM(S168:T168)</f>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V168</f>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SUM(X168:AA168)</f>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L168+P168+R168+U168+W168</f>
        <v>0</v>
      </c>
      <c r="AC168" s="78">
        <f>AB168+K168</f>
        <v>0</v>
      </c>
      <c r="AD168" s="395">
        <f>IFERROR(K168/AC168,0)</f>
        <v>0</v>
      </c>
      <c r="AE168" s="395">
        <f>IFERROR(AB168/AC168,0)</f>
        <v>0</v>
      </c>
    </row>
    <row r="169" spans="1:31" x14ac:dyDescent="0.25">
      <c r="A169" s="387">
        <v>157</v>
      </c>
      <c r="B169" s="396" t="str">
        <f>$B$7&amp;A169</f>
        <v>UTR157</v>
      </c>
      <c r="C169" s="393">
        <f>SUM(D169:E169)</f>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G169</f>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SUM(I169:J169)</f>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C169+F169+H169</f>
        <v>0</v>
      </c>
      <c r="L169" s="393">
        <f>SUM(M169:O169)</f>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Q169</f>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SUM(S169:T169)</f>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V169</f>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SUM(X169:AA169)</f>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L169+P169+R169+U169+W169</f>
        <v>0</v>
      </c>
      <c r="AC169" s="78">
        <f>AB169+K169</f>
        <v>0</v>
      </c>
      <c r="AD169" s="395">
        <f>IFERROR(K169/AC169,0)</f>
        <v>0</v>
      </c>
      <c r="AE169" s="395">
        <f>IFERROR(AB169/AC169,0)</f>
        <v>0</v>
      </c>
    </row>
    <row r="170" spans="1:31" x14ac:dyDescent="0.25">
      <c r="A170" s="387">
        <v>158</v>
      </c>
      <c r="B170" s="396" t="str">
        <f>$B$7&amp;A170</f>
        <v>UTR158</v>
      </c>
      <c r="C170" s="393">
        <f>SUM(D170:E170)</f>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G170</f>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SUM(I170:J170)</f>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C170+F170+H170</f>
        <v>0</v>
      </c>
      <c r="L170" s="393">
        <f>SUM(M170:O170)</f>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Q170</f>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SUM(S170:T170)</f>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V170</f>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SUM(X170:AA170)</f>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L170+P170+R170+U170+W170</f>
        <v>0</v>
      </c>
      <c r="AC170" s="78">
        <f>AB170+K170</f>
        <v>0</v>
      </c>
      <c r="AD170" s="395">
        <f>IFERROR(K170/AC170,0)</f>
        <v>0</v>
      </c>
      <c r="AE170" s="395">
        <f>IFERROR(AB170/AC170,0)</f>
        <v>0</v>
      </c>
    </row>
    <row r="171" spans="1:31" x14ac:dyDescent="0.25">
      <c r="A171" s="387">
        <v>159</v>
      </c>
      <c r="B171" s="396" t="str">
        <f>$B$7&amp;A171</f>
        <v>UTR159</v>
      </c>
      <c r="C171" s="393">
        <f>SUM(D171:E171)</f>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G171</f>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SUM(I171:J171)</f>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C171+F171+H171</f>
        <v>0</v>
      </c>
      <c r="L171" s="393">
        <f>SUM(M171:O171)</f>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Q171</f>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SUM(S171:T171)</f>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V171</f>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SUM(X171:AA171)</f>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L171+P171+R171+U171+W171</f>
        <v>0</v>
      </c>
      <c r="AC171" s="78">
        <f>AB171+K171</f>
        <v>0</v>
      </c>
      <c r="AD171" s="395">
        <f>IFERROR(K171/AC171,0)</f>
        <v>0</v>
      </c>
      <c r="AE171" s="395">
        <f>IFERROR(AB171/AC171,0)</f>
        <v>0</v>
      </c>
    </row>
    <row r="172" spans="1:31" x14ac:dyDescent="0.25">
      <c r="A172" s="387">
        <v>160</v>
      </c>
      <c r="B172" s="396" t="str">
        <f>$B$7&amp;A172</f>
        <v>UTR160</v>
      </c>
      <c r="C172" s="393">
        <f>SUM(D172:E172)</f>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G172</f>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SUM(I172:J172)</f>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C172+F172+H172</f>
        <v>0</v>
      </c>
      <c r="L172" s="393">
        <f>SUM(M172:O172)</f>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Q172</f>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SUM(S172:T172)</f>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V172</f>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SUM(X172:AA172)</f>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L172+P172+R172+U172+W172</f>
        <v>0</v>
      </c>
      <c r="AC172" s="78">
        <f>AB172+K172</f>
        <v>0</v>
      </c>
      <c r="AD172" s="395">
        <f>IFERROR(K172/AC172,0)</f>
        <v>0</v>
      </c>
      <c r="AE172" s="395">
        <f>IFERROR(AB172/AC172,0)</f>
        <v>0</v>
      </c>
    </row>
    <row r="173" spans="1:31" x14ac:dyDescent="0.25">
      <c r="A173" s="387">
        <v>161</v>
      </c>
      <c r="B173" s="396" t="str">
        <f>$B$7&amp;A173</f>
        <v>UTR161</v>
      </c>
      <c r="C173" s="393">
        <f>SUM(D173:E173)</f>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G173</f>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SUM(I173:J173)</f>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C173+F173+H173</f>
        <v>0</v>
      </c>
      <c r="L173" s="393">
        <f>SUM(M173:O173)</f>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Q173</f>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SUM(S173:T173)</f>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V173</f>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SUM(X173:AA173)</f>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L173+P173+R173+U173+W173</f>
        <v>0</v>
      </c>
      <c r="AC173" s="78">
        <f>AB173+K173</f>
        <v>0</v>
      </c>
      <c r="AD173" s="395">
        <f>IFERROR(K173/AC173,0)</f>
        <v>0</v>
      </c>
      <c r="AE173" s="395">
        <f>IFERROR(AB173/AC173,0)</f>
        <v>0</v>
      </c>
    </row>
    <row r="174" spans="1:31" x14ac:dyDescent="0.25">
      <c r="A174" s="387">
        <v>162</v>
      </c>
      <c r="B174" s="396" t="str">
        <f>$B$7&amp;A174</f>
        <v>UTR162</v>
      </c>
      <c r="C174" s="393">
        <f>SUM(D174:E174)</f>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G174</f>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SUM(I174:J174)</f>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C174+F174+H174</f>
        <v>0</v>
      </c>
      <c r="L174" s="393">
        <f>SUM(M174:O174)</f>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Q174</f>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SUM(S174:T174)</f>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V174</f>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SUM(X174:AA174)</f>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L174+P174+R174+U174+W174</f>
        <v>0</v>
      </c>
      <c r="AC174" s="78">
        <f>AB174+K174</f>
        <v>0</v>
      </c>
      <c r="AD174" s="395">
        <f>IFERROR(K174/AC174,0)</f>
        <v>0</v>
      </c>
      <c r="AE174" s="395">
        <f>IFERROR(AB174/AC174,0)</f>
        <v>0</v>
      </c>
    </row>
    <row r="175" spans="1:31" x14ac:dyDescent="0.25">
      <c r="A175" s="387">
        <v>163</v>
      </c>
      <c r="B175" s="396" t="str">
        <f>$B$7&amp;A175</f>
        <v>UTR163</v>
      </c>
      <c r="C175" s="393">
        <f>SUM(D175:E175)</f>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G175</f>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SUM(I175:J175)</f>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C175+F175+H175</f>
        <v>0</v>
      </c>
      <c r="L175" s="393">
        <f>SUM(M175:O175)</f>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Q175</f>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SUM(S175:T175)</f>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V175</f>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SUM(X175:AA175)</f>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L175+P175+R175+U175+W175</f>
        <v>0</v>
      </c>
      <c r="AC175" s="78">
        <f>AB175+K175</f>
        <v>0</v>
      </c>
      <c r="AD175" s="395">
        <f>IFERROR(K175/AC175,0)</f>
        <v>0</v>
      </c>
      <c r="AE175" s="395">
        <f>IFERROR(AB175/AC175,0)</f>
        <v>0</v>
      </c>
    </row>
    <row r="176" spans="1:31" x14ac:dyDescent="0.25">
      <c r="A176" s="387">
        <v>164</v>
      </c>
      <c r="B176" s="396" t="str">
        <f>$B$7&amp;A176</f>
        <v>UTR164</v>
      </c>
      <c r="C176" s="393">
        <f>SUM(D176:E176)</f>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G176</f>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SUM(I176:J176)</f>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C176+F176+H176</f>
        <v>0</v>
      </c>
      <c r="L176" s="393">
        <f>SUM(M176:O176)</f>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Q176</f>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SUM(S176:T176)</f>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V176</f>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SUM(X176:AA176)</f>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L176+P176+R176+U176+W176</f>
        <v>0</v>
      </c>
      <c r="AC176" s="78">
        <f>AB176+K176</f>
        <v>0</v>
      </c>
      <c r="AD176" s="395">
        <f>IFERROR(K176/AC176,0)</f>
        <v>0</v>
      </c>
      <c r="AE176" s="395">
        <f>IFERROR(AB176/AC176,0)</f>
        <v>0</v>
      </c>
    </row>
    <row r="177" spans="1:31" x14ac:dyDescent="0.25">
      <c r="A177" s="387">
        <v>165</v>
      </c>
      <c r="B177" s="396" t="str">
        <f>$B$7&amp;A177</f>
        <v>UTR165</v>
      </c>
      <c r="C177" s="393">
        <f>SUM(D177:E177)</f>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G177</f>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SUM(I177:J177)</f>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C177+F177+H177</f>
        <v>0</v>
      </c>
      <c r="L177" s="393">
        <f>SUM(M177:O177)</f>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Q177</f>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SUM(S177:T177)</f>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V177</f>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SUM(X177:AA177)</f>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L177+P177+R177+U177+W177</f>
        <v>0</v>
      </c>
      <c r="AC177" s="78">
        <f>AB177+K177</f>
        <v>0</v>
      </c>
      <c r="AD177" s="395">
        <f>IFERROR(K177/AC177,0)</f>
        <v>0</v>
      </c>
      <c r="AE177" s="395">
        <f>IFERROR(AB177/AC177,0)</f>
        <v>0</v>
      </c>
    </row>
    <row r="178" spans="1:31" x14ac:dyDescent="0.25">
      <c r="A178" s="387">
        <v>166</v>
      </c>
      <c r="B178" s="396" t="str">
        <f>$B$7&amp;A178</f>
        <v>UTR166</v>
      </c>
      <c r="C178" s="393">
        <f>SUM(D178:E178)</f>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G178</f>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SUM(I178:J178)</f>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C178+F178+H178</f>
        <v>0</v>
      </c>
      <c r="L178" s="393">
        <f>SUM(M178:O178)</f>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Q178</f>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SUM(S178:T178)</f>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V178</f>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SUM(X178:AA178)</f>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L178+P178+R178+U178+W178</f>
        <v>0</v>
      </c>
      <c r="AC178" s="78">
        <f>AB178+K178</f>
        <v>0</v>
      </c>
      <c r="AD178" s="395">
        <f>IFERROR(K178/AC178,0)</f>
        <v>0</v>
      </c>
      <c r="AE178" s="395">
        <f>IFERROR(AB178/AC178,0)</f>
        <v>0</v>
      </c>
    </row>
    <row r="179" spans="1:31" x14ac:dyDescent="0.25">
      <c r="A179" s="387">
        <v>167</v>
      </c>
      <c r="B179" s="396" t="str">
        <f>$B$7&amp;A179</f>
        <v>UTR167</v>
      </c>
      <c r="C179" s="393">
        <f>SUM(D179:E179)</f>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G179</f>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SUM(I179:J179)</f>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C179+F179+H179</f>
        <v>0</v>
      </c>
      <c r="L179" s="393">
        <f>SUM(M179:O179)</f>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Q179</f>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SUM(S179:T179)</f>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V179</f>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SUM(X179:AA179)</f>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L179+P179+R179+U179+W179</f>
        <v>0</v>
      </c>
      <c r="AC179" s="78">
        <f>AB179+K179</f>
        <v>0</v>
      </c>
      <c r="AD179" s="395">
        <f>IFERROR(K179/AC179,0)</f>
        <v>0</v>
      </c>
      <c r="AE179" s="395">
        <f>IFERROR(AB179/AC179,0)</f>
        <v>0</v>
      </c>
    </row>
    <row r="180" spans="1:31" x14ac:dyDescent="0.25">
      <c r="A180" s="387">
        <v>168</v>
      </c>
      <c r="B180" s="396" t="str">
        <f>$B$7&amp;A180</f>
        <v>UTR168</v>
      </c>
      <c r="C180" s="393">
        <f>SUM(D180:E180)</f>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G180</f>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SUM(I180:J180)</f>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C180+F180+H180</f>
        <v>0</v>
      </c>
      <c r="L180" s="393">
        <f>SUM(M180:O180)</f>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Q180</f>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SUM(S180:T180)</f>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V180</f>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SUM(X180:AA180)</f>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L180+P180+R180+U180+W180</f>
        <v>0</v>
      </c>
      <c r="AC180" s="78">
        <f>AB180+K180</f>
        <v>0</v>
      </c>
      <c r="AD180" s="395">
        <f>IFERROR(K180/AC180,0)</f>
        <v>0</v>
      </c>
      <c r="AE180" s="395">
        <f>IFERROR(AB180/AC180,0)</f>
        <v>0</v>
      </c>
    </row>
    <row r="181" spans="1:31" x14ac:dyDescent="0.25">
      <c r="A181" s="387">
        <v>169</v>
      </c>
      <c r="B181" s="396" t="str">
        <f>$B$7&amp;A181</f>
        <v>UTR169</v>
      </c>
      <c r="C181" s="393">
        <f>SUM(D181:E181)</f>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G181</f>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SUM(I181:J181)</f>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C181+F181+H181</f>
        <v>0</v>
      </c>
      <c r="L181" s="393">
        <f>SUM(M181:O181)</f>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Q181</f>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SUM(S181:T181)</f>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V181</f>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SUM(X181:AA181)</f>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L181+P181+R181+U181+W181</f>
        <v>0</v>
      </c>
      <c r="AC181" s="78">
        <f>AB181+K181</f>
        <v>0</v>
      </c>
      <c r="AD181" s="395">
        <f>IFERROR(K181/AC181,0)</f>
        <v>0</v>
      </c>
      <c r="AE181" s="395">
        <f>IFERROR(AB181/AC181,0)</f>
        <v>0</v>
      </c>
    </row>
    <row r="182" spans="1:31" x14ac:dyDescent="0.25">
      <c r="A182" s="387">
        <v>170</v>
      </c>
      <c r="B182" s="396" t="str">
        <f>$B$7&amp;A182</f>
        <v>UTR170</v>
      </c>
      <c r="C182" s="393">
        <f>SUM(D182:E182)</f>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G182</f>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SUM(I182:J182)</f>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C182+F182+H182</f>
        <v>0</v>
      </c>
      <c r="L182" s="393">
        <f>SUM(M182:O182)</f>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Q182</f>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SUM(S182:T182)</f>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V182</f>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SUM(X182:AA182)</f>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L182+P182+R182+U182+W182</f>
        <v>0</v>
      </c>
      <c r="AC182" s="78">
        <f>AB182+K182</f>
        <v>0</v>
      </c>
      <c r="AD182" s="395">
        <f>IFERROR(K182/AC182,0)</f>
        <v>0</v>
      </c>
      <c r="AE182" s="395">
        <f>IFERROR(AB182/AC182,0)</f>
        <v>0</v>
      </c>
    </row>
    <row r="183" spans="1:31" x14ac:dyDescent="0.25">
      <c r="A183" s="387">
        <v>171</v>
      </c>
      <c r="B183" s="396" t="str">
        <f>$B$7&amp;A183</f>
        <v>UTR171</v>
      </c>
      <c r="C183" s="393">
        <f>SUM(D183:E183)</f>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G183</f>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SUM(I183:J183)</f>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C183+F183+H183</f>
        <v>0</v>
      </c>
      <c r="L183" s="393">
        <f>SUM(M183:O183)</f>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Q183</f>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SUM(S183:T183)</f>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V183</f>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SUM(X183:AA183)</f>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L183+P183+R183+U183+W183</f>
        <v>0</v>
      </c>
      <c r="AC183" s="78">
        <f>AB183+K183</f>
        <v>0</v>
      </c>
      <c r="AD183" s="395">
        <f>IFERROR(K183/AC183,0)</f>
        <v>0</v>
      </c>
      <c r="AE183" s="395">
        <f>IFERROR(AB183/AC183,0)</f>
        <v>0</v>
      </c>
    </row>
    <row r="184" spans="1:31" x14ac:dyDescent="0.25">
      <c r="A184" s="387">
        <v>172</v>
      </c>
      <c r="B184" s="396" t="str">
        <f>$B$7&amp;A184</f>
        <v>UTR172</v>
      </c>
      <c r="C184" s="393">
        <f>SUM(D184:E184)</f>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G184</f>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SUM(I184:J184)</f>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C184+F184+H184</f>
        <v>0</v>
      </c>
      <c r="L184" s="393">
        <f>SUM(M184:O184)</f>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Q184</f>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SUM(S184:T184)</f>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V184</f>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SUM(X184:AA184)</f>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L184+P184+R184+U184+W184</f>
        <v>0</v>
      </c>
      <c r="AC184" s="78">
        <f>AB184+K184</f>
        <v>0</v>
      </c>
      <c r="AD184" s="395">
        <f>IFERROR(K184/AC184,0)</f>
        <v>0</v>
      </c>
      <c r="AE184" s="395">
        <f>IFERROR(AB184/AC184,0)</f>
        <v>0</v>
      </c>
    </row>
    <row r="185" spans="1:31" x14ac:dyDescent="0.25">
      <c r="A185" s="387">
        <v>173</v>
      </c>
      <c r="B185" s="396" t="str">
        <f>$B$7&amp;A185</f>
        <v>UTR173</v>
      </c>
      <c r="C185" s="393">
        <f>SUM(D185:E185)</f>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G185</f>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SUM(I185:J185)</f>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C185+F185+H185</f>
        <v>0</v>
      </c>
      <c r="L185" s="393">
        <f>SUM(M185:O185)</f>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Q185</f>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SUM(S185:T185)</f>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V185</f>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SUM(X185:AA185)</f>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L185+P185+R185+U185+W185</f>
        <v>0</v>
      </c>
      <c r="AC185" s="78">
        <f>AB185+K185</f>
        <v>0</v>
      </c>
      <c r="AD185" s="395">
        <f>IFERROR(K185/AC185,0)</f>
        <v>0</v>
      </c>
      <c r="AE185" s="395">
        <f>IFERROR(AB185/AC185,0)</f>
        <v>0</v>
      </c>
    </row>
    <row r="186" spans="1:31" x14ac:dyDescent="0.25">
      <c r="A186" s="387">
        <v>174</v>
      </c>
      <c r="B186" s="396" t="str">
        <f>$B$7&amp;A186</f>
        <v>UTR174</v>
      </c>
      <c r="C186" s="393">
        <f>SUM(D186:E186)</f>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G186</f>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SUM(I186:J186)</f>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C186+F186+H186</f>
        <v>0</v>
      </c>
      <c r="L186" s="393">
        <f>SUM(M186:O186)</f>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Q186</f>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SUM(S186:T186)</f>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V186</f>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SUM(X186:AA186)</f>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L186+P186+R186+U186+W186</f>
        <v>0</v>
      </c>
      <c r="AC186" s="78">
        <f>AB186+K186</f>
        <v>0</v>
      </c>
      <c r="AD186" s="395">
        <f>IFERROR(K186/AC186,0)</f>
        <v>0</v>
      </c>
      <c r="AE186" s="395">
        <f>IFERROR(AB186/AC186,0)</f>
        <v>0</v>
      </c>
    </row>
    <row r="187" spans="1:31" x14ac:dyDescent="0.25">
      <c r="A187" s="387">
        <v>175</v>
      </c>
      <c r="B187" s="396" t="str">
        <f>$B$7&amp;A187</f>
        <v>UTR175</v>
      </c>
      <c r="C187" s="393">
        <f>SUM(D187:E187)</f>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G187</f>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SUM(I187:J187)</f>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C187+F187+H187</f>
        <v>0</v>
      </c>
      <c r="L187" s="393">
        <f>SUM(M187:O187)</f>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Q187</f>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SUM(S187:T187)</f>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V187</f>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SUM(X187:AA187)</f>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L187+P187+R187+U187+W187</f>
        <v>0</v>
      </c>
      <c r="AC187" s="78">
        <f>AB187+K187</f>
        <v>0</v>
      </c>
      <c r="AD187" s="395">
        <f>IFERROR(K187/AC187,0)</f>
        <v>0</v>
      </c>
      <c r="AE187" s="395">
        <f>IFERROR(AB187/AC187,0)</f>
        <v>0</v>
      </c>
    </row>
    <row r="188" spans="1:31" x14ac:dyDescent="0.25">
      <c r="A188" s="387">
        <v>176</v>
      </c>
      <c r="B188" s="396" t="str">
        <f>$B$7&amp;A188</f>
        <v>UTR176</v>
      </c>
      <c r="C188" s="393">
        <f>SUM(D188:E188)</f>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G188</f>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SUM(I188:J188)</f>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C188+F188+H188</f>
        <v>0</v>
      </c>
      <c r="L188" s="393">
        <f>SUM(M188:O188)</f>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Q188</f>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SUM(S188:T188)</f>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V188</f>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SUM(X188:AA188)</f>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L188+P188+R188+U188+W188</f>
        <v>0</v>
      </c>
      <c r="AC188" s="78">
        <f>AB188+K188</f>
        <v>0</v>
      </c>
      <c r="AD188" s="395">
        <f>IFERROR(K188/AC188,0)</f>
        <v>0</v>
      </c>
      <c r="AE188" s="395">
        <f>IFERROR(AB188/AC188,0)</f>
        <v>0</v>
      </c>
    </row>
    <row r="189" spans="1:31" x14ac:dyDescent="0.25">
      <c r="A189" s="387">
        <v>177</v>
      </c>
      <c r="B189" s="396" t="str">
        <f>$B$7&amp;A189</f>
        <v>UTR177</v>
      </c>
      <c r="C189" s="393">
        <f>SUM(D189:E189)</f>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G189</f>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SUM(I189:J189)</f>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C189+F189+H189</f>
        <v>0</v>
      </c>
      <c r="L189" s="393">
        <f>SUM(M189:O189)</f>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Q189</f>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SUM(S189:T189)</f>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V189</f>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SUM(X189:AA189)</f>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L189+P189+R189+U189+W189</f>
        <v>0</v>
      </c>
      <c r="AC189" s="78">
        <f>AB189+K189</f>
        <v>0</v>
      </c>
      <c r="AD189" s="395">
        <f>IFERROR(K189/AC189,0)</f>
        <v>0</v>
      </c>
      <c r="AE189" s="395">
        <f>IFERROR(AB189/AC189,0)</f>
        <v>0</v>
      </c>
    </row>
    <row r="190" spans="1:31" x14ac:dyDescent="0.25">
      <c r="A190" s="387">
        <v>178</v>
      </c>
      <c r="B190" s="396" t="str">
        <f>$B$7&amp;A190</f>
        <v>UTR178</v>
      </c>
      <c r="C190" s="393">
        <f>SUM(D190:E190)</f>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G190</f>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SUM(I190:J190)</f>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C190+F190+H190</f>
        <v>0</v>
      </c>
      <c r="L190" s="393">
        <f>SUM(M190:O190)</f>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Q190</f>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SUM(S190:T190)</f>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V190</f>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SUM(X190:AA190)</f>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L190+P190+R190+U190+W190</f>
        <v>0</v>
      </c>
      <c r="AC190" s="78">
        <f>AB190+K190</f>
        <v>0</v>
      </c>
      <c r="AD190" s="395">
        <f>IFERROR(K190/AC190,0)</f>
        <v>0</v>
      </c>
      <c r="AE190" s="395">
        <f>IFERROR(AB190/AC190,0)</f>
        <v>0</v>
      </c>
    </row>
    <row r="191" spans="1:31" x14ac:dyDescent="0.25">
      <c r="A191" s="387">
        <v>179</v>
      </c>
      <c r="B191" s="396" t="str">
        <f>$B$7&amp;A191</f>
        <v>UTR179</v>
      </c>
      <c r="C191" s="393">
        <f>SUM(D191:E191)</f>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G191</f>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SUM(I191:J191)</f>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C191+F191+H191</f>
        <v>0</v>
      </c>
      <c r="L191" s="393">
        <f>SUM(M191:O191)</f>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Q191</f>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SUM(S191:T191)</f>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V191</f>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SUM(X191:AA191)</f>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L191+P191+R191+U191+W191</f>
        <v>0</v>
      </c>
      <c r="AC191" s="78">
        <f>AB191+K191</f>
        <v>0</v>
      </c>
      <c r="AD191" s="395">
        <f>IFERROR(K191/AC191,0)</f>
        <v>0</v>
      </c>
      <c r="AE191" s="395">
        <f>IFERROR(AB191/AC191,0)</f>
        <v>0</v>
      </c>
    </row>
    <row r="192" spans="1:31" x14ac:dyDescent="0.25">
      <c r="A192" s="387">
        <v>180</v>
      </c>
      <c r="B192" s="396" t="str">
        <f>$B$7&amp;A192</f>
        <v>UTR180</v>
      </c>
      <c r="C192" s="393">
        <f>SUM(D192:E192)</f>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G192</f>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SUM(I192:J192)</f>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C192+F192+H192</f>
        <v>0</v>
      </c>
      <c r="L192" s="393">
        <f>SUM(M192:O192)</f>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Q192</f>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SUM(S192:T192)</f>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V192</f>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SUM(X192:AA192)</f>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L192+P192+R192+U192+W192</f>
        <v>0</v>
      </c>
      <c r="AC192" s="78">
        <f>AB192+K192</f>
        <v>0</v>
      </c>
      <c r="AD192" s="395">
        <f>IFERROR(K192/AC192,0)</f>
        <v>0</v>
      </c>
      <c r="AE192" s="395">
        <f>IFERROR(AB192/AC192,0)</f>
        <v>0</v>
      </c>
    </row>
    <row r="193" spans="1:31" x14ac:dyDescent="0.25">
      <c r="A193" s="387">
        <v>181</v>
      </c>
      <c r="B193" s="396" t="str">
        <f>$B$7&amp;A193</f>
        <v>UTR181</v>
      </c>
      <c r="C193" s="393">
        <f>SUM(D193:E193)</f>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G193</f>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SUM(I193:J193)</f>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C193+F193+H193</f>
        <v>0</v>
      </c>
      <c r="L193" s="393">
        <f>SUM(M193:O193)</f>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Q193</f>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SUM(S193:T193)</f>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V193</f>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SUM(X193:AA193)</f>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L193+P193+R193+U193+W193</f>
        <v>0</v>
      </c>
      <c r="AC193" s="78">
        <f>AB193+K193</f>
        <v>0</v>
      </c>
      <c r="AD193" s="395">
        <f>IFERROR(K193/AC193,0)</f>
        <v>0</v>
      </c>
      <c r="AE193" s="395">
        <f>IFERROR(AB193/AC193,0)</f>
        <v>0</v>
      </c>
    </row>
    <row r="194" spans="1:31" x14ac:dyDescent="0.25">
      <c r="A194" s="387">
        <v>182</v>
      </c>
      <c r="B194" s="396" t="str">
        <f>$B$7&amp;A194</f>
        <v>UTR182</v>
      </c>
      <c r="C194" s="393">
        <f>SUM(D194:E194)</f>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G194</f>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SUM(I194:J194)</f>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C194+F194+H194</f>
        <v>0</v>
      </c>
      <c r="L194" s="393">
        <f>SUM(M194:O194)</f>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Q194</f>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SUM(S194:T194)</f>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V194</f>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SUM(X194:AA194)</f>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L194+P194+R194+U194+W194</f>
        <v>0</v>
      </c>
      <c r="AC194" s="78">
        <f>AB194+K194</f>
        <v>0</v>
      </c>
      <c r="AD194" s="395">
        <f>IFERROR(K194/AC194,0)</f>
        <v>0</v>
      </c>
      <c r="AE194" s="395">
        <f>IFERROR(AB194/AC194,0)</f>
        <v>0</v>
      </c>
    </row>
    <row r="195" spans="1:31" x14ac:dyDescent="0.25">
      <c r="A195" s="387">
        <v>183</v>
      </c>
      <c r="B195" s="396" t="str">
        <f>$B$7&amp;A195</f>
        <v>UTR183</v>
      </c>
      <c r="C195" s="393">
        <f>SUM(D195:E195)</f>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G195</f>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SUM(I195:J195)</f>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C195+F195+H195</f>
        <v>0</v>
      </c>
      <c r="L195" s="393">
        <f>SUM(M195:O195)</f>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Q195</f>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SUM(S195:T195)</f>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V195</f>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SUM(X195:AA195)</f>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L195+P195+R195+U195+W195</f>
        <v>0</v>
      </c>
      <c r="AC195" s="78">
        <f>AB195+K195</f>
        <v>0</v>
      </c>
      <c r="AD195" s="395">
        <f>IFERROR(K195/AC195,0)</f>
        <v>0</v>
      </c>
      <c r="AE195" s="395">
        <f>IFERROR(AB195/AC195,0)</f>
        <v>0</v>
      </c>
    </row>
    <row r="196" spans="1:31" x14ac:dyDescent="0.25">
      <c r="A196" s="387">
        <v>184</v>
      </c>
      <c r="B196" s="396" t="str">
        <f>$B$7&amp;A196</f>
        <v>UTR184</v>
      </c>
      <c r="C196" s="393">
        <f>SUM(D196:E196)</f>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G196</f>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SUM(I196:J196)</f>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C196+F196+H196</f>
        <v>0</v>
      </c>
      <c r="L196" s="393">
        <f>SUM(M196:O196)</f>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Q196</f>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SUM(S196:T196)</f>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V196</f>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SUM(X196:AA196)</f>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L196+P196+R196+U196+W196</f>
        <v>0</v>
      </c>
      <c r="AC196" s="78">
        <f>AB196+K196</f>
        <v>0</v>
      </c>
      <c r="AD196" s="395">
        <f>IFERROR(K196/AC196,0)</f>
        <v>0</v>
      </c>
      <c r="AE196" s="395">
        <f>IFERROR(AB196/AC196,0)</f>
        <v>0</v>
      </c>
    </row>
    <row r="197" spans="1:31" x14ac:dyDescent="0.25">
      <c r="A197" s="387">
        <v>185</v>
      </c>
      <c r="B197" s="396" t="str">
        <f>$B$7&amp;A197</f>
        <v>UTR185</v>
      </c>
      <c r="C197" s="393">
        <f>SUM(D197:E197)</f>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G197</f>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SUM(I197:J197)</f>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C197+F197+H197</f>
        <v>0</v>
      </c>
      <c r="L197" s="393">
        <f>SUM(M197:O197)</f>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Q197</f>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SUM(S197:T197)</f>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V197</f>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SUM(X197:AA197)</f>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L197+P197+R197+U197+W197</f>
        <v>0</v>
      </c>
      <c r="AC197" s="78">
        <f>AB197+K197</f>
        <v>0</v>
      </c>
      <c r="AD197" s="395">
        <f>IFERROR(K197/AC197,0)</f>
        <v>0</v>
      </c>
      <c r="AE197" s="395">
        <f>IFERROR(AB197/AC197,0)</f>
        <v>0</v>
      </c>
    </row>
    <row r="198" spans="1:31" x14ac:dyDescent="0.25">
      <c r="A198" s="387">
        <v>186</v>
      </c>
      <c r="B198" s="396" t="str">
        <f>$B$7&amp;A198</f>
        <v>UTR186</v>
      </c>
      <c r="C198" s="393">
        <f>SUM(D198:E198)</f>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G198</f>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SUM(I198:J198)</f>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C198+F198+H198</f>
        <v>0</v>
      </c>
      <c r="L198" s="393">
        <f>SUM(M198:O198)</f>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Q198</f>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SUM(S198:T198)</f>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V198</f>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SUM(X198:AA198)</f>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L198+P198+R198+U198+W198</f>
        <v>0</v>
      </c>
      <c r="AC198" s="78">
        <f>AB198+K198</f>
        <v>0</v>
      </c>
      <c r="AD198" s="395">
        <f>IFERROR(K198/AC198,0)</f>
        <v>0</v>
      </c>
      <c r="AE198" s="395">
        <f>IFERROR(AB198/AC198,0)</f>
        <v>0</v>
      </c>
    </row>
    <row r="199" spans="1:31" x14ac:dyDescent="0.25">
      <c r="A199" s="387">
        <v>187</v>
      </c>
      <c r="B199" s="396" t="str">
        <f>$B$7&amp;A199</f>
        <v>UTR187</v>
      </c>
      <c r="C199" s="393">
        <f>SUM(D199:E199)</f>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G199</f>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SUM(I199:J199)</f>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C199+F199+H199</f>
        <v>0</v>
      </c>
      <c r="L199" s="393">
        <f>SUM(M199:O199)</f>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Q199</f>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SUM(S199:T199)</f>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V199</f>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SUM(X199:AA199)</f>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L199+P199+R199+U199+W199</f>
        <v>0</v>
      </c>
      <c r="AC199" s="78">
        <f>AB199+K199</f>
        <v>0</v>
      </c>
      <c r="AD199" s="395">
        <f>IFERROR(K199/AC199,0)</f>
        <v>0</v>
      </c>
      <c r="AE199" s="395">
        <f>IFERROR(AB199/AC199,0)</f>
        <v>0</v>
      </c>
    </row>
    <row r="200" spans="1:31" x14ac:dyDescent="0.25">
      <c r="A200" s="387">
        <v>188</v>
      </c>
      <c r="B200" s="396" t="str">
        <f>$B$7&amp;A200</f>
        <v>UTR188</v>
      </c>
      <c r="C200" s="393">
        <f>SUM(D200:E200)</f>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G200</f>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SUM(I200:J200)</f>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C200+F200+H200</f>
        <v>0</v>
      </c>
      <c r="L200" s="393">
        <f>SUM(M200:O200)</f>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Q200</f>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SUM(S200:T200)</f>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V200</f>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SUM(X200:AA200)</f>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L200+P200+R200+U200+W200</f>
        <v>0</v>
      </c>
      <c r="AC200" s="78">
        <f>AB200+K200</f>
        <v>0</v>
      </c>
      <c r="AD200" s="395">
        <f>IFERROR(K200/AC200,0)</f>
        <v>0</v>
      </c>
      <c r="AE200" s="395">
        <f>IFERROR(AB200/AC200,0)</f>
        <v>0</v>
      </c>
    </row>
    <row r="201" spans="1:31" x14ac:dyDescent="0.25">
      <c r="A201" s="387">
        <v>189</v>
      </c>
      <c r="B201" s="396" t="str">
        <f>$B$7&amp;A201</f>
        <v>UTR189</v>
      </c>
      <c r="C201" s="393">
        <f>SUM(D201:E201)</f>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G201</f>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SUM(I201:J201)</f>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C201+F201+H201</f>
        <v>0</v>
      </c>
      <c r="L201" s="393">
        <f>SUM(M201:O201)</f>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Q201</f>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SUM(S201:T201)</f>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V201</f>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SUM(X201:AA201)</f>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L201+P201+R201+U201+W201</f>
        <v>0</v>
      </c>
      <c r="AC201" s="78">
        <f>AB201+K201</f>
        <v>0</v>
      </c>
      <c r="AD201" s="395">
        <f>IFERROR(K201/AC201,0)</f>
        <v>0</v>
      </c>
      <c r="AE201" s="395">
        <f>IFERROR(AB201/AC201,0)</f>
        <v>0</v>
      </c>
    </row>
    <row r="202" spans="1:31" x14ac:dyDescent="0.25">
      <c r="A202" s="387">
        <v>190</v>
      </c>
      <c r="B202" s="396" t="str">
        <f>$B$7&amp;A202</f>
        <v>UTR190</v>
      </c>
      <c r="C202" s="393">
        <f>SUM(D202:E202)</f>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G202</f>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SUM(I202:J202)</f>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C202+F202+H202</f>
        <v>0</v>
      </c>
      <c r="L202" s="393">
        <f>SUM(M202:O202)</f>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Q202</f>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SUM(S202:T202)</f>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V202</f>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SUM(X202:AA202)</f>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L202+P202+R202+U202+W202</f>
        <v>0</v>
      </c>
      <c r="AC202" s="78">
        <f>AB202+K202</f>
        <v>0</v>
      </c>
      <c r="AD202" s="395">
        <f>IFERROR(K202/AC202,0)</f>
        <v>0</v>
      </c>
      <c r="AE202" s="395">
        <f>IFERROR(AB202/AC202,0)</f>
        <v>0</v>
      </c>
    </row>
    <row r="203" spans="1:31" x14ac:dyDescent="0.25">
      <c r="A203" s="387">
        <v>191</v>
      </c>
      <c r="B203" s="396" t="str">
        <f>$B$7&amp;A203</f>
        <v>UTR191</v>
      </c>
      <c r="C203" s="393">
        <f>SUM(D203:E203)</f>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G203</f>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SUM(I203:J203)</f>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C203+F203+H203</f>
        <v>0</v>
      </c>
      <c r="L203" s="393">
        <f>SUM(M203:O203)</f>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Q203</f>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SUM(S203:T203)</f>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V203</f>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SUM(X203:AA203)</f>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L203+P203+R203+U203+W203</f>
        <v>0</v>
      </c>
      <c r="AC203" s="78">
        <f>AB203+K203</f>
        <v>0</v>
      </c>
      <c r="AD203" s="395">
        <f>IFERROR(K203/AC203,0)</f>
        <v>0</v>
      </c>
      <c r="AE203" s="395">
        <f>IFERROR(AB203/AC203,0)</f>
        <v>0</v>
      </c>
    </row>
    <row r="204" spans="1:31" x14ac:dyDescent="0.25">
      <c r="A204" s="387">
        <v>192</v>
      </c>
      <c r="B204" s="396" t="str">
        <f>$B$7&amp;A204</f>
        <v>UTR192</v>
      </c>
      <c r="C204" s="393">
        <f>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C204+F204+H204</f>
        <v>0</v>
      </c>
      <c r="L204" s="393">
        <f>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L204+P204+R204+U204+W204</f>
        <v>0</v>
      </c>
      <c r="AC204" s="78">
        <f>AB204+K204</f>
        <v>0</v>
      </c>
      <c r="AD204" s="395">
        <f>IFERROR(K204/AC204,0)</f>
        <v>0</v>
      </c>
      <c r="AE204" s="395">
        <f>IFERROR(AB204/AC204,0)</f>
        <v>0</v>
      </c>
    </row>
    <row r="205" spans="1:31" x14ac:dyDescent="0.25">
      <c r="A205" s="387">
        <v>193</v>
      </c>
      <c r="B205" s="396" t="str">
        <f>$B$7&amp;A205</f>
        <v>UTR193</v>
      </c>
      <c r="C205" s="393">
        <f>SUM(D205:E205)</f>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G205</f>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SUM(I205:J205)</f>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C205+F205+H205</f>
        <v>0</v>
      </c>
      <c r="L205" s="393">
        <f>SUM(M205:O205)</f>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Q205</f>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SUM(S205:T205)</f>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V205</f>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SUM(X205:AA205)</f>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L205+P205+R205+U205+W205</f>
        <v>0</v>
      </c>
      <c r="AC205" s="78">
        <f>AB205+K205</f>
        <v>0</v>
      </c>
      <c r="AD205" s="395">
        <f>IFERROR(K205/AC205,0)</f>
        <v>0</v>
      </c>
      <c r="AE205" s="395">
        <f>IFERROR(AB205/AC205,0)</f>
        <v>0</v>
      </c>
    </row>
    <row r="206" spans="1:31" x14ac:dyDescent="0.25">
      <c r="A206" s="387">
        <v>194</v>
      </c>
      <c r="B206" s="396" t="str">
        <f>$B$7&amp;A206</f>
        <v>UTR194</v>
      </c>
      <c r="C206" s="393">
        <f>SUM(D206:E206)</f>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G206</f>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SUM(I206:J206)</f>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C206+F206+H206</f>
        <v>0</v>
      </c>
      <c r="L206" s="393">
        <f>SUM(M206:O206)</f>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Q206</f>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SUM(S206:T206)</f>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V206</f>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SUM(X206:AA206)</f>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L206+P206+R206+U206+W206</f>
        <v>0</v>
      </c>
      <c r="AC206" s="78">
        <f>AB206+K206</f>
        <v>0</v>
      </c>
      <c r="AD206" s="395">
        <f>IFERROR(K206/AC206,0)</f>
        <v>0</v>
      </c>
      <c r="AE206" s="395">
        <f>IFERROR(AB206/AC206,0)</f>
        <v>0</v>
      </c>
    </row>
    <row r="207" spans="1:31" x14ac:dyDescent="0.25">
      <c r="A207" s="387">
        <v>195</v>
      </c>
      <c r="B207" s="396" t="str">
        <f>$B$7&amp;A207</f>
        <v>UTR195</v>
      </c>
      <c r="C207" s="393">
        <f>SUM(D207:E207)</f>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G207</f>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SUM(I207:J207)</f>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C207+F207+H207</f>
        <v>0</v>
      </c>
      <c r="L207" s="393">
        <f>SUM(M207:O207)</f>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Q207</f>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SUM(S207:T207)</f>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V207</f>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SUM(X207:AA207)</f>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L207+P207+R207+U207+W207</f>
        <v>0</v>
      </c>
      <c r="AC207" s="78">
        <f>AB207+K207</f>
        <v>0</v>
      </c>
      <c r="AD207" s="395">
        <f>IFERROR(K207/AC207,0)</f>
        <v>0</v>
      </c>
      <c r="AE207" s="395">
        <f>IFERROR(AB207/AC207,0)</f>
        <v>0</v>
      </c>
    </row>
    <row r="208" spans="1:31" x14ac:dyDescent="0.25">
      <c r="A208" s="387">
        <v>196</v>
      </c>
      <c r="B208" s="396" t="str">
        <f>$B$7&amp;A208</f>
        <v>UTR196</v>
      </c>
      <c r="C208" s="393">
        <f>SUM(D208:E208)</f>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G208</f>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SUM(I208:J208)</f>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C208+F208+H208</f>
        <v>0</v>
      </c>
      <c r="L208" s="393">
        <f>SUM(M208:O208)</f>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Q208</f>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SUM(S208:T208)</f>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V208</f>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SUM(X208:AA208)</f>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L208+P208+R208+U208+W208</f>
        <v>0</v>
      </c>
      <c r="AC208" s="78">
        <f>AB208+K208</f>
        <v>0</v>
      </c>
      <c r="AD208" s="395">
        <f>IFERROR(K208/AC208,0)</f>
        <v>0</v>
      </c>
      <c r="AE208" s="395">
        <f>IFERROR(AB208/AC208,0)</f>
        <v>0</v>
      </c>
    </row>
    <row r="209" spans="1:31" x14ac:dyDescent="0.25">
      <c r="A209" s="387">
        <v>197</v>
      </c>
      <c r="B209" s="396" t="str">
        <f>$B$7&amp;A209</f>
        <v>UTR197</v>
      </c>
      <c r="C209" s="393">
        <f>SUM(D209:E209)</f>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G209</f>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SUM(I209:J209)</f>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C209+F209+H209</f>
        <v>0</v>
      </c>
      <c r="L209" s="393">
        <f>SUM(M209:O209)</f>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Q209</f>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SUM(S209:T209)</f>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V209</f>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SUM(X209:AA209)</f>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L209+P209+R209+U209+W209</f>
        <v>0</v>
      </c>
      <c r="AC209" s="78">
        <f>AB209+K209</f>
        <v>0</v>
      </c>
      <c r="AD209" s="395">
        <f>IFERROR(K209/AC209,0)</f>
        <v>0</v>
      </c>
      <c r="AE209" s="395">
        <f>IFERROR(AB209/AC209,0)</f>
        <v>0</v>
      </c>
    </row>
    <row r="210" spans="1:31" x14ac:dyDescent="0.25">
      <c r="A210" s="387">
        <v>198</v>
      </c>
      <c r="B210" s="396" t="str">
        <f>$B$7&amp;A210</f>
        <v>UTR198</v>
      </c>
      <c r="C210" s="393">
        <f>SUM(D210:E210)</f>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G210</f>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SUM(I210:J210)</f>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C210+F210+H210</f>
        <v>0</v>
      </c>
      <c r="L210" s="393">
        <f>SUM(M210:O210)</f>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Q210</f>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SUM(S210:T210)</f>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V210</f>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SUM(X210:AA210)</f>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L210+P210+R210+U210+W210</f>
        <v>0</v>
      </c>
      <c r="AC210" s="78">
        <f>AB210+K210</f>
        <v>0</v>
      </c>
      <c r="AD210" s="395">
        <f>IFERROR(K210/AC210,0)</f>
        <v>0</v>
      </c>
      <c r="AE210" s="395">
        <f>IFERROR(AB210/AC210,0)</f>
        <v>0</v>
      </c>
    </row>
    <row r="211" spans="1:31" x14ac:dyDescent="0.25">
      <c r="A211" s="387">
        <v>199</v>
      </c>
      <c r="B211" s="396" t="str">
        <f>$B$7&amp;A211</f>
        <v>UTR199</v>
      </c>
      <c r="C211" s="393">
        <f>SUM(D211:E211)</f>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G211</f>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SUM(I211:J211)</f>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C211+F211+H211</f>
        <v>0</v>
      </c>
      <c r="L211" s="393">
        <f>SUM(M211:O211)</f>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Q211</f>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SUM(S211:T211)</f>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V211</f>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SUM(X211:AA211)</f>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L211+P211+R211+U211+W211</f>
        <v>0</v>
      </c>
      <c r="AC211" s="78">
        <f>AB211+K211</f>
        <v>0</v>
      </c>
      <c r="AD211" s="395">
        <f>IFERROR(K211/AC211,0)</f>
        <v>0</v>
      </c>
      <c r="AE211" s="395">
        <f>IFERROR(AB211/AC211,0)</f>
        <v>0</v>
      </c>
    </row>
    <row r="212" spans="1:31" x14ac:dyDescent="0.25">
      <c r="A212" s="387">
        <v>200</v>
      </c>
      <c r="B212" s="396" t="str">
        <f>$B$7&amp;A212</f>
        <v>UTR200</v>
      </c>
      <c r="C212" s="393">
        <f>SUM(D212:E212)</f>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G212</f>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SUM(I212:J212)</f>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C212+F212+H212</f>
        <v>0</v>
      </c>
      <c r="L212" s="393">
        <f>SUM(M212:O212)</f>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Q212</f>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SUM(S212:T212)</f>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V212</f>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SUM(X212:AA212)</f>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L212+P212+R212+U212+W212</f>
        <v>0</v>
      </c>
      <c r="AC212" s="78">
        <f>AB212+K212</f>
        <v>0</v>
      </c>
      <c r="AD212" s="395">
        <f>IFERROR(K212/AC212,0)</f>
        <v>0</v>
      </c>
      <c r="AE212" s="395">
        <f>IFERROR(AB212/AC212,0)</f>
        <v>0</v>
      </c>
    </row>
    <row r="213" spans="1:31" x14ac:dyDescent="0.25">
      <c r="A213" s="387">
        <v>201</v>
      </c>
      <c r="B213" s="396" t="str">
        <f>$B$7&amp;A213</f>
        <v>UTR201</v>
      </c>
      <c r="C213" s="393">
        <f>SUM(D213:E213)</f>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G213</f>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SUM(I213:J213)</f>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C213+F213+H213</f>
        <v>0</v>
      </c>
      <c r="L213" s="393">
        <f>SUM(M213:O213)</f>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Q213</f>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SUM(S213:T213)</f>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V213</f>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SUM(X213:AA213)</f>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L213+P213+R213+U213+W213</f>
        <v>0</v>
      </c>
      <c r="AC213" s="78">
        <f>AB213+K213</f>
        <v>0</v>
      </c>
      <c r="AD213" s="395">
        <f>IFERROR(K213/AC213,0)</f>
        <v>0</v>
      </c>
      <c r="AE213" s="395">
        <f>IFERROR(AB213/AC213,0)</f>
        <v>0</v>
      </c>
    </row>
    <row r="214" spans="1:31" x14ac:dyDescent="0.25">
      <c r="A214" s="387">
        <v>202</v>
      </c>
      <c r="B214" s="396" t="str">
        <f>$B$7&amp;A214</f>
        <v>UTR202</v>
      </c>
      <c r="C214" s="393">
        <f>SUM(D214:E214)</f>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G214</f>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SUM(I214:J214)</f>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C214+F214+H214</f>
        <v>0</v>
      </c>
      <c r="L214" s="393">
        <f>SUM(M214:O214)</f>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Q214</f>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SUM(S214:T214)</f>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V214</f>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SUM(X214:AA214)</f>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L214+P214+R214+U214+W214</f>
        <v>0</v>
      </c>
      <c r="AC214" s="78">
        <f>AB214+K214</f>
        <v>0</v>
      </c>
      <c r="AD214" s="395">
        <f>IFERROR(K214/AC214,0)</f>
        <v>0</v>
      </c>
      <c r="AE214" s="395">
        <f>IFERROR(AB214/AC214,0)</f>
        <v>0</v>
      </c>
    </row>
    <row r="215" spans="1:31" x14ac:dyDescent="0.25">
      <c r="A215" s="387">
        <v>203</v>
      </c>
      <c r="B215" s="396" t="str">
        <f>$B$7&amp;A215</f>
        <v>UTR203</v>
      </c>
      <c r="C215" s="393">
        <f>SUM(D215:E215)</f>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G215</f>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SUM(I215:J215)</f>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C215+F215+H215</f>
        <v>0</v>
      </c>
      <c r="L215" s="393">
        <f>SUM(M215:O215)</f>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Q215</f>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SUM(S215:T215)</f>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V215</f>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SUM(X215:AA215)</f>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L215+P215+R215+U215+W215</f>
        <v>0</v>
      </c>
      <c r="AC215" s="78">
        <f>AB215+K215</f>
        <v>0</v>
      </c>
      <c r="AD215" s="395">
        <f>IFERROR(K215/AC215,0)</f>
        <v>0</v>
      </c>
      <c r="AE215" s="395">
        <f>IFERROR(AB215/AC215,0)</f>
        <v>0</v>
      </c>
    </row>
    <row r="216" spans="1:31" x14ac:dyDescent="0.25">
      <c r="A216" s="387">
        <v>204</v>
      </c>
      <c r="B216" s="396" t="str">
        <f>$B$7&amp;A216</f>
        <v>UTR204</v>
      </c>
      <c r="C216" s="393">
        <f>SUM(D216:E216)</f>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G216</f>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SUM(I216:J216)</f>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C216+F216+H216</f>
        <v>0</v>
      </c>
      <c r="L216" s="393">
        <f>SUM(M216:O216)</f>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Q216</f>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SUM(S216:T216)</f>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V216</f>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SUM(X216:AA216)</f>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L216+P216+R216+U216+W216</f>
        <v>0</v>
      </c>
      <c r="AC216" s="78">
        <f>AB216+K216</f>
        <v>0</v>
      </c>
      <c r="AD216" s="395">
        <f>IFERROR(K216/AC216,0)</f>
        <v>0</v>
      </c>
      <c r="AE216" s="395">
        <f>IFERROR(AB216/AC216,0)</f>
        <v>0</v>
      </c>
    </row>
    <row r="217" spans="1:31" x14ac:dyDescent="0.25">
      <c r="A217" s="387">
        <v>205</v>
      </c>
      <c r="B217" s="396" t="str">
        <f>$B$7&amp;A217</f>
        <v>UTR205</v>
      </c>
      <c r="C217" s="393">
        <f>SUM(D217:E217)</f>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G217</f>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SUM(I217:J217)</f>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C217+F217+H217</f>
        <v>0</v>
      </c>
      <c r="L217" s="393">
        <f>SUM(M217:O217)</f>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Q217</f>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SUM(S217:T217)</f>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V217</f>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SUM(X217:AA217)</f>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L217+P217+R217+U217+W217</f>
        <v>0</v>
      </c>
      <c r="AC217" s="78">
        <f>AB217+K217</f>
        <v>0</v>
      </c>
      <c r="AD217" s="395">
        <f>IFERROR(K217/AC217,0)</f>
        <v>0</v>
      </c>
      <c r="AE217" s="395">
        <f>IFERROR(AB217/AC217,0)</f>
        <v>0</v>
      </c>
    </row>
    <row r="218" spans="1:31" x14ac:dyDescent="0.25">
      <c r="A218" s="387">
        <v>206</v>
      </c>
      <c r="B218" s="396" t="str">
        <f>$B$7&amp;A218</f>
        <v>UTR206</v>
      </c>
      <c r="C218" s="393">
        <f>SUM(D218:E218)</f>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G218</f>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SUM(I218:J218)</f>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C218+F218+H218</f>
        <v>0</v>
      </c>
      <c r="L218" s="393">
        <f>SUM(M218:O218)</f>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Q218</f>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SUM(S218:T218)</f>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V218</f>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SUM(X218:AA218)</f>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L218+P218+R218+U218+W218</f>
        <v>0</v>
      </c>
      <c r="AC218" s="78">
        <f>AB218+K218</f>
        <v>0</v>
      </c>
      <c r="AD218" s="395">
        <f>IFERROR(K218/AC218,0)</f>
        <v>0</v>
      </c>
      <c r="AE218" s="395">
        <f>IFERROR(AB218/AC218,0)</f>
        <v>0</v>
      </c>
    </row>
    <row r="219" spans="1:31" x14ac:dyDescent="0.25">
      <c r="A219" s="387">
        <v>207</v>
      </c>
      <c r="B219" s="396" t="str">
        <f>$B$7&amp;A219</f>
        <v>UTR207</v>
      </c>
      <c r="C219" s="393">
        <f>SUM(D219:E219)</f>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G219</f>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SUM(I219:J219)</f>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C219+F219+H219</f>
        <v>0</v>
      </c>
      <c r="L219" s="393">
        <f>SUM(M219:O219)</f>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Q219</f>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SUM(S219:T219)</f>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V219</f>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SUM(X219:AA219)</f>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L219+P219+R219+U219+W219</f>
        <v>0</v>
      </c>
      <c r="AC219" s="78">
        <f>AB219+K219</f>
        <v>0</v>
      </c>
      <c r="AD219" s="395">
        <f>IFERROR(K219/AC219,0)</f>
        <v>0</v>
      </c>
      <c r="AE219" s="395">
        <f>IFERROR(AB219/AC219,0)</f>
        <v>0</v>
      </c>
    </row>
    <row r="220" spans="1:31" x14ac:dyDescent="0.25">
      <c r="A220" s="387">
        <v>208</v>
      </c>
      <c r="B220" s="396" t="str">
        <f>$B$7&amp;A220</f>
        <v>UTR208</v>
      </c>
      <c r="C220" s="393">
        <f>SUM(D220:E220)</f>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G220</f>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SUM(I220:J220)</f>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C220+F220+H220</f>
        <v>0</v>
      </c>
      <c r="L220" s="393">
        <f>SUM(M220:O220)</f>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Q220</f>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SUM(S220:T220)</f>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V220</f>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SUM(X220:AA220)</f>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L220+P220+R220+U220+W220</f>
        <v>0</v>
      </c>
      <c r="AC220" s="78">
        <f>AB220+K220</f>
        <v>0</v>
      </c>
      <c r="AD220" s="395">
        <f>IFERROR(K220/AC220,0)</f>
        <v>0</v>
      </c>
      <c r="AE220" s="395">
        <f>IFERROR(AB220/AC220,0)</f>
        <v>0</v>
      </c>
    </row>
    <row r="221" spans="1:31" x14ac:dyDescent="0.25">
      <c r="A221" s="387">
        <v>209</v>
      </c>
      <c r="B221" s="396" t="str">
        <f>$B$7&amp;A221</f>
        <v>UTR209</v>
      </c>
      <c r="C221" s="393">
        <f>SUM(D221:E221)</f>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G221</f>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SUM(I221:J221)</f>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C221+F221+H221</f>
        <v>0</v>
      </c>
      <c r="L221" s="393">
        <f>SUM(M221:O221)</f>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Q221</f>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SUM(S221:T221)</f>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V221</f>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SUM(X221:AA221)</f>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L221+P221+R221+U221+W221</f>
        <v>0</v>
      </c>
      <c r="AC221" s="78">
        <f>AB221+K221</f>
        <v>0</v>
      </c>
      <c r="AD221" s="395">
        <f>IFERROR(K221/AC221,0)</f>
        <v>0</v>
      </c>
      <c r="AE221" s="395">
        <f>IFERROR(AB221/AC221,0)</f>
        <v>0</v>
      </c>
    </row>
    <row r="222" spans="1:31" x14ac:dyDescent="0.25">
      <c r="A222" s="387">
        <v>210</v>
      </c>
      <c r="B222" s="396" t="str">
        <f>$B$7&amp;A222</f>
        <v>UTR210</v>
      </c>
      <c r="C222" s="393">
        <f>SUM(D222:E222)</f>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G222</f>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SUM(I222:J222)</f>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C222+F222+H222</f>
        <v>0</v>
      </c>
      <c r="L222" s="393">
        <f>SUM(M222:O222)</f>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Q222</f>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SUM(S222:T222)</f>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V222</f>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SUM(X222:AA222)</f>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L222+P222+R222+U222+W222</f>
        <v>0</v>
      </c>
      <c r="AC222" s="78">
        <f>AB222+K222</f>
        <v>0</v>
      </c>
      <c r="AD222" s="395">
        <f>IFERROR(K222/AC222,0)</f>
        <v>0</v>
      </c>
      <c r="AE222" s="395">
        <f>IFERROR(AB222/AC222,0)</f>
        <v>0</v>
      </c>
    </row>
    <row r="223" spans="1:31" x14ac:dyDescent="0.25">
      <c r="A223" s="387">
        <v>211</v>
      </c>
      <c r="B223" s="396" t="str">
        <f>$B$7&amp;A223</f>
        <v>UTR211</v>
      </c>
      <c r="C223" s="393">
        <f>SUM(D223:E223)</f>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G223</f>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SUM(I223:J223)</f>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C223+F223+H223</f>
        <v>0</v>
      </c>
      <c r="L223" s="393">
        <f>SUM(M223:O223)</f>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Q223</f>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SUM(S223:T223)</f>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V223</f>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SUM(X223:AA223)</f>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L223+P223+R223+U223+W223</f>
        <v>0</v>
      </c>
      <c r="AC223" s="78">
        <f>AB223+K223</f>
        <v>0</v>
      </c>
      <c r="AD223" s="395">
        <f>IFERROR(K223/AC223,0)</f>
        <v>0</v>
      </c>
      <c r="AE223" s="395">
        <f>IFERROR(AB223/AC223,0)</f>
        <v>0</v>
      </c>
    </row>
    <row r="224" spans="1:31" x14ac:dyDescent="0.25">
      <c r="A224" s="387">
        <v>212</v>
      </c>
      <c r="B224" s="396" t="str">
        <f>$B$7&amp;A224</f>
        <v>UTR212</v>
      </c>
      <c r="C224" s="393">
        <f>SUM(D224:E224)</f>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G224</f>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SUM(I224:J224)</f>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C224+F224+H224</f>
        <v>0</v>
      </c>
      <c r="L224" s="393">
        <f>SUM(M224:O224)</f>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Q224</f>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SUM(S224:T224)</f>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V224</f>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SUM(X224:AA224)</f>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L224+P224+R224+U224+W224</f>
        <v>0</v>
      </c>
      <c r="AC224" s="78">
        <f>AB224+K224</f>
        <v>0</v>
      </c>
      <c r="AD224" s="395">
        <f>IFERROR(K224/AC224,0)</f>
        <v>0</v>
      </c>
      <c r="AE224" s="395">
        <f>IFERROR(AB224/AC224,0)</f>
        <v>0</v>
      </c>
    </row>
    <row r="225" spans="1:31" x14ac:dyDescent="0.25">
      <c r="A225" s="387">
        <v>213</v>
      </c>
      <c r="B225" s="396" t="str">
        <f>$B$7&amp;A225</f>
        <v>UTR213</v>
      </c>
      <c r="C225" s="393">
        <f>SUM(D225:E225)</f>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G225</f>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SUM(I225:J225)</f>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C225+F225+H225</f>
        <v>0</v>
      </c>
      <c r="L225" s="393">
        <f>SUM(M225:O225)</f>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Q225</f>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SUM(S225:T225)</f>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V225</f>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SUM(X225:AA225)</f>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L225+P225+R225+U225+W225</f>
        <v>0</v>
      </c>
      <c r="AC225" s="78">
        <f>AB225+K225</f>
        <v>0</v>
      </c>
      <c r="AD225" s="395">
        <f>IFERROR(K225/AC225,0)</f>
        <v>0</v>
      </c>
      <c r="AE225" s="395">
        <f>IFERROR(AB225/AC225,0)</f>
        <v>0</v>
      </c>
    </row>
    <row r="226" spans="1:31" x14ac:dyDescent="0.25">
      <c r="A226" s="387">
        <v>214</v>
      </c>
      <c r="B226" s="396" t="str">
        <f>$B$7&amp;A226</f>
        <v>UTR214</v>
      </c>
      <c r="C226" s="393">
        <f>SUM(D226:E226)</f>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G226</f>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SUM(I226:J226)</f>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C226+F226+H226</f>
        <v>0</v>
      </c>
      <c r="L226" s="393">
        <f>SUM(M226:O226)</f>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Q226</f>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SUM(S226:T226)</f>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V226</f>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SUM(X226:AA226)</f>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L226+P226+R226+U226+W226</f>
        <v>0</v>
      </c>
      <c r="AC226" s="78">
        <f>AB226+K226</f>
        <v>0</v>
      </c>
      <c r="AD226" s="395">
        <f>IFERROR(K226/AC226,0)</f>
        <v>0</v>
      </c>
      <c r="AE226" s="395">
        <f>IFERROR(AB226/AC226,0)</f>
        <v>0</v>
      </c>
    </row>
    <row r="227" spans="1:31" x14ac:dyDescent="0.25">
      <c r="A227" s="387">
        <v>215</v>
      </c>
      <c r="B227" s="396" t="str">
        <f>$B$7&amp;A227</f>
        <v>UTR215</v>
      </c>
      <c r="C227" s="393">
        <f>SUM(D227:E227)</f>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G227</f>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SUM(I227:J227)</f>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C227+F227+H227</f>
        <v>0</v>
      </c>
      <c r="L227" s="393">
        <f>SUM(M227:O227)</f>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Q227</f>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SUM(S227:T227)</f>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V227</f>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SUM(X227:AA227)</f>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L227+P227+R227+U227+W227</f>
        <v>0</v>
      </c>
      <c r="AC227" s="78">
        <f>AB227+K227</f>
        <v>0</v>
      </c>
      <c r="AD227" s="395">
        <f>IFERROR(K227/AC227,0)</f>
        <v>0</v>
      </c>
      <c r="AE227" s="395">
        <f>IFERROR(AB227/AC227,0)</f>
        <v>0</v>
      </c>
    </row>
    <row r="228" spans="1:31" x14ac:dyDescent="0.25">
      <c r="A228" s="387">
        <v>216</v>
      </c>
      <c r="B228" s="396" t="str">
        <f>$B$7&amp;A228</f>
        <v>UTR216</v>
      </c>
      <c r="C228" s="393">
        <f>SUM(D228:E228)</f>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G228</f>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SUM(I228:J228)</f>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C228+F228+H228</f>
        <v>0</v>
      </c>
      <c r="L228" s="393">
        <f>SUM(M228:O228)</f>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Q228</f>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SUM(S228:T228)</f>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V228</f>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SUM(X228:AA228)</f>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L228+P228+R228+U228+W228</f>
        <v>0</v>
      </c>
      <c r="AC228" s="78">
        <f>AB228+K228</f>
        <v>0</v>
      </c>
      <c r="AD228" s="395">
        <f>IFERROR(K228/AC228,0)</f>
        <v>0</v>
      </c>
      <c r="AE228" s="395">
        <f>IFERROR(AB228/AC228,0)</f>
        <v>0</v>
      </c>
    </row>
    <row r="229" spans="1:31" x14ac:dyDescent="0.25">
      <c r="A229" s="387">
        <v>217</v>
      </c>
      <c r="B229" s="396" t="str">
        <f>$B$7&amp;A229</f>
        <v>UTR217</v>
      </c>
      <c r="C229" s="393">
        <f>SUM(D229:E229)</f>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G229</f>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SUM(I229:J229)</f>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C229+F229+H229</f>
        <v>0</v>
      </c>
      <c r="L229" s="393">
        <f>SUM(M229:O229)</f>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Q229</f>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SUM(S229:T229)</f>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V229</f>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SUM(X229:AA229)</f>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L229+P229+R229+U229+W229</f>
        <v>0</v>
      </c>
      <c r="AC229" s="78">
        <f>AB229+K229</f>
        <v>0</v>
      </c>
      <c r="AD229" s="395">
        <f>IFERROR(K229/AC229,0)</f>
        <v>0</v>
      </c>
      <c r="AE229" s="395">
        <f>IFERROR(AB229/AC229,0)</f>
        <v>0</v>
      </c>
    </row>
    <row r="230" spans="1:31" x14ac:dyDescent="0.25">
      <c r="A230" s="387">
        <v>218</v>
      </c>
      <c r="B230" s="396" t="str">
        <f>$B$7&amp;A230</f>
        <v>UTR218</v>
      </c>
      <c r="C230" s="393">
        <f>SUM(D230:E230)</f>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G230</f>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SUM(I230:J230)</f>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C230+F230+H230</f>
        <v>0</v>
      </c>
      <c r="L230" s="393">
        <f>SUM(M230:O230)</f>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Q230</f>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SUM(S230:T230)</f>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V230</f>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SUM(X230:AA230)</f>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L230+P230+R230+U230+W230</f>
        <v>0</v>
      </c>
      <c r="AC230" s="78">
        <f>AB230+K230</f>
        <v>0</v>
      </c>
      <c r="AD230" s="395">
        <f>IFERROR(K230/AC230,0)</f>
        <v>0</v>
      </c>
      <c r="AE230" s="395">
        <f>IFERROR(AB230/AC230,0)</f>
        <v>0</v>
      </c>
    </row>
    <row r="231" spans="1:31" x14ac:dyDescent="0.25">
      <c r="A231" s="387">
        <v>219</v>
      </c>
      <c r="B231" s="396" t="str">
        <f>$B$7&amp;A231</f>
        <v>UTR219</v>
      </c>
      <c r="C231" s="393">
        <f>SUM(D231:E231)</f>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G231</f>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SUM(I231:J231)</f>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C231+F231+H231</f>
        <v>0</v>
      </c>
      <c r="L231" s="393">
        <f>SUM(M231:O231)</f>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Q231</f>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SUM(S231:T231)</f>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V231</f>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SUM(X231:AA231)</f>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L231+P231+R231+U231+W231</f>
        <v>0</v>
      </c>
      <c r="AC231" s="78">
        <f>AB231+K231</f>
        <v>0</v>
      </c>
      <c r="AD231" s="395">
        <f>IFERROR(K231/AC231,0)</f>
        <v>0</v>
      </c>
      <c r="AE231" s="395">
        <f>IFERROR(AB231/AC231,0)</f>
        <v>0</v>
      </c>
    </row>
    <row r="232" spans="1:31" x14ac:dyDescent="0.25">
      <c r="A232" s="387">
        <v>220</v>
      </c>
      <c r="B232" s="396" t="str">
        <f>$B$7&amp;A232</f>
        <v>UTR220</v>
      </c>
      <c r="C232" s="393">
        <f>SUM(D232:E232)</f>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G232</f>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SUM(I232:J232)</f>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C232+F232+H232</f>
        <v>0</v>
      </c>
      <c r="L232" s="393">
        <f>SUM(M232:O232)</f>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Q232</f>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SUM(S232:T232)</f>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V232</f>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SUM(X232:AA232)</f>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L232+P232+R232+U232+W232</f>
        <v>0</v>
      </c>
      <c r="AC232" s="78">
        <f>AB232+K232</f>
        <v>0</v>
      </c>
      <c r="AD232" s="395">
        <f>IFERROR(K232/AC232,0)</f>
        <v>0</v>
      </c>
      <c r="AE232" s="395">
        <f>IFERROR(AB232/AC232,0)</f>
        <v>0</v>
      </c>
    </row>
    <row r="233" spans="1:31" x14ac:dyDescent="0.25">
      <c r="A233" s="387">
        <v>221</v>
      </c>
      <c r="B233" s="396" t="str">
        <f>$B$7&amp;A233</f>
        <v>UTR221</v>
      </c>
      <c r="C233" s="393">
        <f>SUM(D233:E233)</f>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G233</f>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SUM(I233:J233)</f>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C233+F233+H233</f>
        <v>0</v>
      </c>
      <c r="L233" s="393">
        <f>SUM(M233:O233)</f>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Q233</f>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SUM(S233:T233)</f>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V233</f>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SUM(X233:AA233)</f>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L233+P233+R233+U233+W233</f>
        <v>0</v>
      </c>
      <c r="AC233" s="78">
        <f>AB233+K233</f>
        <v>0</v>
      </c>
      <c r="AD233" s="395">
        <f>IFERROR(K233/AC233,0)</f>
        <v>0</v>
      </c>
      <c r="AE233" s="395">
        <f>IFERROR(AB233/AC233,0)</f>
        <v>0</v>
      </c>
    </row>
    <row r="234" spans="1:31" x14ac:dyDescent="0.25">
      <c r="A234" s="387">
        <v>222</v>
      </c>
      <c r="B234" s="396" t="str">
        <f>$B$7&amp;A234</f>
        <v>UTR222</v>
      </c>
      <c r="C234" s="393">
        <f>SUM(D234:E234)</f>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G234</f>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SUM(I234:J234)</f>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C234+F234+H234</f>
        <v>0</v>
      </c>
      <c r="L234" s="393">
        <f>SUM(M234:O234)</f>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Q234</f>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SUM(S234:T234)</f>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V234</f>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SUM(X234:AA234)</f>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L234+P234+R234+U234+W234</f>
        <v>0</v>
      </c>
      <c r="AC234" s="78">
        <f>AB234+K234</f>
        <v>0</v>
      </c>
      <c r="AD234" s="395">
        <f>IFERROR(K234/AC234,0)</f>
        <v>0</v>
      </c>
      <c r="AE234" s="395">
        <f>IFERROR(AB234/AC234,0)</f>
        <v>0</v>
      </c>
    </row>
    <row r="235" spans="1:31" x14ac:dyDescent="0.25">
      <c r="A235" s="387">
        <v>223</v>
      </c>
      <c r="B235" s="396" t="str">
        <f>$B$7&amp;A235</f>
        <v>UTR223</v>
      </c>
      <c r="C235" s="393">
        <f>SUM(D235:E235)</f>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G235</f>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SUM(I235:J235)</f>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C235+F235+H235</f>
        <v>0</v>
      </c>
      <c r="L235" s="393">
        <f>SUM(M235:O235)</f>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Q235</f>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SUM(S235:T235)</f>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V235</f>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SUM(X235:AA235)</f>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L235+P235+R235+U235+W235</f>
        <v>0</v>
      </c>
      <c r="AC235" s="78">
        <f>AB235+K235</f>
        <v>0</v>
      </c>
      <c r="AD235" s="395">
        <f>IFERROR(K235/AC235,0)</f>
        <v>0</v>
      </c>
      <c r="AE235" s="395">
        <f>IFERROR(AB235/AC235,0)</f>
        <v>0</v>
      </c>
    </row>
    <row r="236" spans="1:31" x14ac:dyDescent="0.25">
      <c r="A236" s="387">
        <v>224</v>
      </c>
      <c r="B236" s="396" t="str">
        <f>$B$7&amp;A236</f>
        <v>UTR224</v>
      </c>
      <c r="C236" s="393">
        <f>SUM(D236:E236)</f>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G236</f>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SUM(I236:J236)</f>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C236+F236+H236</f>
        <v>0</v>
      </c>
      <c r="L236" s="393">
        <f>SUM(M236:O236)</f>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Q236</f>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SUM(S236:T236)</f>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V236</f>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SUM(X236:AA236)</f>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L236+P236+R236+U236+W236</f>
        <v>0</v>
      </c>
      <c r="AC236" s="78">
        <f>AB236+K236</f>
        <v>0</v>
      </c>
      <c r="AD236" s="395">
        <f>IFERROR(K236/AC236,0)</f>
        <v>0</v>
      </c>
      <c r="AE236" s="395">
        <f>IFERROR(AB236/AC236,0)</f>
        <v>0</v>
      </c>
    </row>
    <row r="237" spans="1:31" x14ac:dyDescent="0.25">
      <c r="A237" s="387">
        <v>225</v>
      </c>
      <c r="B237" s="396" t="str">
        <f>$B$7&amp;A237</f>
        <v>UTR225</v>
      </c>
      <c r="C237" s="393">
        <f>SUM(D237:E237)</f>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G237</f>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SUM(I237:J237)</f>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C237+F237+H237</f>
        <v>0</v>
      </c>
      <c r="L237" s="393">
        <f>SUM(M237:O237)</f>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Q237</f>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SUM(S237:T237)</f>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V237</f>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SUM(X237:AA237)</f>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L237+P237+R237+U237+W237</f>
        <v>0</v>
      </c>
      <c r="AC237" s="78">
        <f>AB237+K237</f>
        <v>0</v>
      </c>
      <c r="AD237" s="395">
        <f>IFERROR(K237/AC237,0)</f>
        <v>0</v>
      </c>
      <c r="AE237" s="395">
        <f>IFERROR(AB237/AC237,0)</f>
        <v>0</v>
      </c>
    </row>
    <row r="238" spans="1:31" x14ac:dyDescent="0.25">
      <c r="A238" s="387">
        <v>226</v>
      </c>
      <c r="B238" s="396" t="str">
        <f>$B$7&amp;A238</f>
        <v>UTR226</v>
      </c>
      <c r="C238" s="393">
        <f>SUM(D238:E238)</f>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G238</f>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SUM(I238:J238)</f>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C238+F238+H238</f>
        <v>0</v>
      </c>
      <c r="L238" s="393">
        <f>SUM(M238:O238)</f>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Q238</f>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SUM(S238:T238)</f>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V238</f>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SUM(X238:AA238)</f>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L238+P238+R238+U238+W238</f>
        <v>0</v>
      </c>
      <c r="AC238" s="78">
        <f>AB238+K238</f>
        <v>0</v>
      </c>
      <c r="AD238" s="395">
        <f>IFERROR(K238/AC238,0)</f>
        <v>0</v>
      </c>
      <c r="AE238" s="395">
        <f>IFERROR(AB238/AC238,0)</f>
        <v>0</v>
      </c>
    </row>
    <row r="239" spans="1:31" x14ac:dyDescent="0.25">
      <c r="A239" s="387">
        <v>227</v>
      </c>
      <c r="B239" s="396" t="str">
        <f>$B$7&amp;A239</f>
        <v>UTR227</v>
      </c>
      <c r="C239" s="393">
        <f>SUM(D239:E239)</f>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G239</f>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SUM(I239:J239)</f>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C239+F239+H239</f>
        <v>0</v>
      </c>
      <c r="L239" s="393">
        <f>SUM(M239:O239)</f>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Q239</f>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SUM(S239:T239)</f>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V239</f>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SUM(X239:AA239)</f>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L239+P239+R239+U239+W239</f>
        <v>0</v>
      </c>
      <c r="AC239" s="78">
        <f>AB239+K239</f>
        <v>0</v>
      </c>
      <c r="AD239" s="395">
        <f>IFERROR(K239/AC239,0)</f>
        <v>0</v>
      </c>
      <c r="AE239" s="395">
        <f>IFERROR(AB239/AC239,0)</f>
        <v>0</v>
      </c>
    </row>
    <row r="240" spans="1:31" x14ac:dyDescent="0.25">
      <c r="A240" s="387">
        <v>228</v>
      </c>
      <c r="B240" s="396" t="str">
        <f>$B$7&amp;A240</f>
        <v>UTR228</v>
      </c>
      <c r="C240" s="393">
        <f>SUM(D240:E240)</f>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G240</f>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SUM(I240:J240)</f>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C240+F240+H240</f>
        <v>0</v>
      </c>
      <c r="L240" s="393">
        <f>SUM(M240:O240)</f>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Q240</f>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SUM(S240:T240)</f>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V240</f>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SUM(X240:AA240)</f>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L240+P240+R240+U240+W240</f>
        <v>0</v>
      </c>
      <c r="AC240" s="78">
        <f>AB240+K240</f>
        <v>0</v>
      </c>
      <c r="AD240" s="395">
        <f>IFERROR(K240/AC240,0)</f>
        <v>0</v>
      </c>
      <c r="AE240" s="395">
        <f>IFERROR(AB240/AC240,0)</f>
        <v>0</v>
      </c>
    </row>
    <row r="241" spans="1:31" x14ac:dyDescent="0.25">
      <c r="A241" s="387">
        <v>229</v>
      </c>
      <c r="B241" s="396" t="str">
        <f>$B$7&amp;A241</f>
        <v>UTR229</v>
      </c>
      <c r="C241" s="393">
        <f>SUM(D241:E241)</f>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G241</f>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SUM(I241:J241)</f>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C241+F241+H241</f>
        <v>0</v>
      </c>
      <c r="L241" s="393">
        <f>SUM(M241:O241)</f>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Q241</f>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SUM(S241:T241)</f>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V241</f>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SUM(X241:AA241)</f>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L241+P241+R241+U241+W241</f>
        <v>0</v>
      </c>
      <c r="AC241" s="78">
        <f>AB241+K241</f>
        <v>0</v>
      </c>
      <c r="AD241" s="395">
        <f>IFERROR(K241/AC241,0)</f>
        <v>0</v>
      </c>
      <c r="AE241" s="395">
        <f>IFERROR(AB241/AC241,0)</f>
        <v>0</v>
      </c>
    </row>
    <row r="242" spans="1:31" x14ac:dyDescent="0.25">
      <c r="A242" s="387">
        <v>230</v>
      </c>
      <c r="B242" s="396" t="str">
        <f>$B$7&amp;A242</f>
        <v>UTR230</v>
      </c>
      <c r="C242" s="393">
        <f>SUM(D242:E242)</f>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G242</f>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SUM(I242:J242)</f>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C242+F242+H242</f>
        <v>0</v>
      </c>
      <c r="L242" s="393">
        <f>SUM(M242:O242)</f>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Q242</f>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SUM(S242:T242)</f>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V242</f>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SUM(X242:AA242)</f>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L242+P242+R242+U242+W242</f>
        <v>0</v>
      </c>
      <c r="AC242" s="78">
        <f>AB242+K242</f>
        <v>0</v>
      </c>
      <c r="AD242" s="395">
        <f>IFERROR(K242/AC242,0)</f>
        <v>0</v>
      </c>
      <c r="AE242" s="395">
        <f>IFERROR(AB242/AC242,0)</f>
        <v>0</v>
      </c>
    </row>
    <row r="243" spans="1:31" x14ac:dyDescent="0.25">
      <c r="A243" s="387">
        <v>231</v>
      </c>
      <c r="B243" s="396" t="str">
        <f>$B$7&amp;A243</f>
        <v>UTR231</v>
      </c>
      <c r="C243" s="393">
        <f>SUM(D243:E243)</f>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G243</f>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SUM(I243:J243)</f>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C243+F243+H243</f>
        <v>0</v>
      </c>
      <c r="L243" s="393">
        <f>SUM(M243:O243)</f>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Q243</f>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SUM(S243:T243)</f>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V243</f>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SUM(X243:AA243)</f>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L243+P243+R243+U243+W243</f>
        <v>0</v>
      </c>
      <c r="AC243" s="78">
        <f>AB243+K243</f>
        <v>0</v>
      </c>
      <c r="AD243" s="395">
        <f>IFERROR(K243/AC243,0)</f>
        <v>0</v>
      </c>
      <c r="AE243" s="395">
        <f>IFERROR(AB243/AC243,0)</f>
        <v>0</v>
      </c>
    </row>
    <row r="244" spans="1:31" x14ac:dyDescent="0.25">
      <c r="A244" s="387">
        <v>232</v>
      </c>
      <c r="B244" s="396" t="str">
        <f>$B$7&amp;A244</f>
        <v>UTR232</v>
      </c>
      <c r="C244" s="393">
        <f>SUM(D244:E244)</f>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G244</f>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SUM(I244:J244)</f>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C244+F244+H244</f>
        <v>0</v>
      </c>
      <c r="L244" s="393">
        <f>SUM(M244:O244)</f>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Q244</f>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SUM(S244:T244)</f>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V244</f>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SUM(X244:AA244)</f>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L244+P244+R244+U244+W244</f>
        <v>0</v>
      </c>
      <c r="AC244" s="78">
        <f>AB244+K244</f>
        <v>0</v>
      </c>
      <c r="AD244" s="395">
        <f>IFERROR(K244/AC244,0)</f>
        <v>0</v>
      </c>
      <c r="AE244" s="395">
        <f>IFERROR(AB244/AC244,0)</f>
        <v>0</v>
      </c>
    </row>
    <row r="245" spans="1:31" x14ac:dyDescent="0.25">
      <c r="A245" s="387">
        <v>233</v>
      </c>
      <c r="B245" s="396" t="str">
        <f>$B$7&amp;A245</f>
        <v>UTR233</v>
      </c>
      <c r="C245" s="393">
        <f>SUM(D245:E245)</f>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G245</f>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SUM(I245:J245)</f>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C245+F245+H245</f>
        <v>0</v>
      </c>
      <c r="L245" s="393">
        <f>SUM(M245:O245)</f>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Q245</f>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SUM(S245:T245)</f>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V245</f>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SUM(X245:AA245)</f>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L245+P245+R245+U245+W245</f>
        <v>0</v>
      </c>
      <c r="AC245" s="78">
        <f>AB245+K245</f>
        <v>0</v>
      </c>
      <c r="AD245" s="395">
        <f>IFERROR(K245/AC245,0)</f>
        <v>0</v>
      </c>
      <c r="AE245" s="395">
        <f>IFERROR(AB245/AC245,0)</f>
        <v>0</v>
      </c>
    </row>
    <row r="246" spans="1:31" x14ac:dyDescent="0.25">
      <c r="A246" s="387">
        <v>234</v>
      </c>
      <c r="B246" s="396" t="str">
        <f>$B$7&amp;A246</f>
        <v>UTR234</v>
      </c>
      <c r="C246" s="393">
        <f>SUM(D246:E246)</f>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G246</f>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SUM(I246:J246)</f>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C246+F246+H246</f>
        <v>0</v>
      </c>
      <c r="L246" s="393">
        <f>SUM(M246:O246)</f>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Q246</f>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SUM(S246:T246)</f>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V246</f>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SUM(X246:AA246)</f>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L246+P246+R246+U246+W246</f>
        <v>0</v>
      </c>
      <c r="AC246" s="78">
        <f>AB246+K246</f>
        <v>0</v>
      </c>
      <c r="AD246" s="395">
        <f>IFERROR(K246/AC246,0)</f>
        <v>0</v>
      </c>
      <c r="AE246" s="395">
        <f>IFERROR(AB246/AC246,0)</f>
        <v>0</v>
      </c>
    </row>
    <row r="247" spans="1:31" x14ac:dyDescent="0.25">
      <c r="A247" s="387">
        <v>235</v>
      </c>
      <c r="B247" s="396" t="str">
        <f>$B$7&amp;A247</f>
        <v>UTR235</v>
      </c>
      <c r="C247" s="393">
        <f>SUM(D247:E247)</f>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G247</f>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SUM(I247:J247)</f>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C247+F247+H247</f>
        <v>0</v>
      </c>
      <c r="L247" s="393">
        <f>SUM(M247:O247)</f>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Q247</f>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SUM(S247:T247)</f>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V247</f>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SUM(X247:AA247)</f>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L247+P247+R247+U247+W247</f>
        <v>0</v>
      </c>
      <c r="AC247" s="78">
        <f>AB247+K247</f>
        <v>0</v>
      </c>
      <c r="AD247" s="395">
        <f>IFERROR(K247/AC247,0)</f>
        <v>0</v>
      </c>
      <c r="AE247" s="395">
        <f>IFERROR(AB247/AC247,0)</f>
        <v>0</v>
      </c>
    </row>
    <row r="248" spans="1:31" x14ac:dyDescent="0.25">
      <c r="A248" s="387">
        <v>236</v>
      </c>
      <c r="B248" s="396" t="str">
        <f>$B$7&amp;A248</f>
        <v>UTR236</v>
      </c>
      <c r="C248" s="393">
        <f>SUM(D248:E248)</f>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G248</f>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SUM(I248:J248)</f>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C248+F248+H248</f>
        <v>0</v>
      </c>
      <c r="L248" s="393">
        <f>SUM(M248:O248)</f>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Q248</f>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SUM(S248:T248)</f>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V248</f>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SUM(X248:AA248)</f>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L248+P248+R248+U248+W248</f>
        <v>0</v>
      </c>
      <c r="AC248" s="78">
        <f>AB248+K248</f>
        <v>0</v>
      </c>
      <c r="AD248" s="395">
        <f>IFERROR(K248/AC248,0)</f>
        <v>0</v>
      </c>
      <c r="AE248" s="395">
        <f>IFERROR(AB248/AC248,0)</f>
        <v>0</v>
      </c>
    </row>
    <row r="249" spans="1:31" x14ac:dyDescent="0.25">
      <c r="A249" s="387">
        <v>237</v>
      </c>
      <c r="B249" s="396" t="str">
        <f>$B$7&amp;A249</f>
        <v>UTR237</v>
      </c>
      <c r="C249" s="393">
        <f>SUM(D249:E249)</f>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G249</f>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SUM(I249:J249)</f>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C249+F249+H249</f>
        <v>0</v>
      </c>
      <c r="L249" s="393">
        <f>SUM(M249:O249)</f>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Q249</f>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SUM(S249:T249)</f>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V249</f>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SUM(X249:AA249)</f>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L249+P249+R249+U249+W249</f>
        <v>0</v>
      </c>
      <c r="AC249" s="78">
        <f>AB249+K249</f>
        <v>0</v>
      </c>
      <c r="AD249" s="395">
        <f>IFERROR(K249/AC249,0)</f>
        <v>0</v>
      </c>
      <c r="AE249" s="395">
        <f>IFERROR(AB249/AC249,0)</f>
        <v>0</v>
      </c>
    </row>
    <row r="250" spans="1:31" x14ac:dyDescent="0.25">
      <c r="A250" s="387">
        <v>238</v>
      </c>
      <c r="B250" s="396" t="str">
        <f>$B$7&amp;A250</f>
        <v>UTR238</v>
      </c>
      <c r="C250" s="393">
        <f>SUM(D250:E250)</f>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G250</f>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SUM(I250:J250)</f>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C250+F250+H250</f>
        <v>0</v>
      </c>
      <c r="L250" s="393">
        <f>SUM(M250:O250)</f>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Q250</f>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SUM(S250:T250)</f>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V250</f>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SUM(X250:AA250)</f>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L250+P250+R250+U250+W250</f>
        <v>0</v>
      </c>
      <c r="AC250" s="78">
        <f>AB250+K250</f>
        <v>0</v>
      </c>
      <c r="AD250" s="395">
        <f>IFERROR(K250/AC250,0)</f>
        <v>0</v>
      </c>
      <c r="AE250" s="395">
        <f>IFERROR(AB250/AC250,0)</f>
        <v>0</v>
      </c>
    </row>
    <row r="251" spans="1:31" x14ac:dyDescent="0.25">
      <c r="A251" s="387">
        <v>239</v>
      </c>
      <c r="B251" s="396" t="str">
        <f>$B$7&amp;A251</f>
        <v>UTR239</v>
      </c>
      <c r="C251" s="393">
        <f>SUM(D251:E251)</f>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G251</f>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SUM(I251:J251)</f>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C251+F251+H251</f>
        <v>0</v>
      </c>
      <c r="L251" s="393">
        <f>SUM(M251:O251)</f>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Q251</f>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SUM(S251:T251)</f>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V251</f>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SUM(X251:AA251)</f>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L251+P251+R251+U251+W251</f>
        <v>0</v>
      </c>
      <c r="AC251" s="78">
        <f>AB251+K251</f>
        <v>0</v>
      </c>
      <c r="AD251" s="395">
        <f>IFERROR(K251/AC251,0)</f>
        <v>0</v>
      </c>
      <c r="AE251" s="395">
        <f>IFERROR(AB251/AC251,0)</f>
        <v>0</v>
      </c>
    </row>
    <row r="252" spans="1:31" x14ac:dyDescent="0.25">
      <c r="A252" s="387">
        <v>240</v>
      </c>
      <c r="B252" s="396" t="str">
        <f>$B$7&amp;A252</f>
        <v>UTR240</v>
      </c>
      <c r="C252" s="393">
        <f>SUM(D252:E252)</f>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G252</f>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SUM(I252:J252)</f>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C252+F252+H252</f>
        <v>0</v>
      </c>
      <c r="L252" s="393">
        <f>SUM(M252:O252)</f>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Q252</f>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SUM(S252:T252)</f>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V252</f>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SUM(X252:AA252)</f>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L252+P252+R252+U252+W252</f>
        <v>0</v>
      </c>
      <c r="AC252" s="78">
        <f>AB252+K252</f>
        <v>0</v>
      </c>
      <c r="AD252" s="395">
        <f>IFERROR(K252/AC252,0)</f>
        <v>0</v>
      </c>
      <c r="AE252" s="395">
        <f>IFERROR(AB252/AC252,0)</f>
        <v>0</v>
      </c>
    </row>
    <row r="253" spans="1:31" x14ac:dyDescent="0.25">
      <c r="A253" s="387">
        <v>241</v>
      </c>
      <c r="B253" s="396" t="str">
        <f>$B$7&amp;A253</f>
        <v>UTR241</v>
      </c>
      <c r="C253" s="393">
        <f>SUM(D253:E253)</f>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G253</f>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SUM(I253:J253)</f>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C253+F253+H253</f>
        <v>0</v>
      </c>
      <c r="L253" s="393">
        <f>SUM(M253:O253)</f>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Q253</f>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SUM(S253:T253)</f>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V253</f>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SUM(X253:AA253)</f>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L253+P253+R253+U253+W253</f>
        <v>0</v>
      </c>
      <c r="AC253" s="78">
        <f>AB253+K253</f>
        <v>0</v>
      </c>
      <c r="AD253" s="395">
        <f>IFERROR(K253/AC253,0)</f>
        <v>0</v>
      </c>
      <c r="AE253" s="395">
        <f>IFERROR(AB253/AC253,0)</f>
        <v>0</v>
      </c>
    </row>
    <row r="254" spans="1:31" x14ac:dyDescent="0.25">
      <c r="A254" s="387">
        <v>242</v>
      </c>
      <c r="B254" s="396" t="str">
        <f>$B$7&amp;A254</f>
        <v>UTR242</v>
      </c>
      <c r="C254" s="393">
        <f>SUM(D254:E254)</f>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G254</f>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SUM(I254:J254)</f>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C254+F254+H254</f>
        <v>0</v>
      </c>
      <c r="L254" s="393">
        <f>SUM(M254:O254)</f>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Q254</f>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SUM(S254:T254)</f>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V254</f>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SUM(X254:AA254)</f>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L254+P254+R254+U254+W254</f>
        <v>0</v>
      </c>
      <c r="AC254" s="78">
        <f>AB254+K254</f>
        <v>0</v>
      </c>
      <c r="AD254" s="395">
        <f>IFERROR(K254/AC254,0)</f>
        <v>0</v>
      </c>
      <c r="AE254" s="395">
        <f>IFERROR(AB254/AC254,0)</f>
        <v>0</v>
      </c>
    </row>
    <row r="255" spans="1:31" x14ac:dyDescent="0.25">
      <c r="A255" s="387">
        <v>243</v>
      </c>
      <c r="B255" s="396" t="str">
        <f>$B$7&amp;A255</f>
        <v>UTR243</v>
      </c>
      <c r="C255" s="393">
        <f>SUM(D255:E255)</f>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G255</f>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SUM(I255:J255)</f>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C255+F255+H255</f>
        <v>0</v>
      </c>
      <c r="L255" s="393">
        <f>SUM(M255:O255)</f>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Q255</f>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SUM(S255:T255)</f>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V255</f>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SUM(X255:AA255)</f>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L255+P255+R255+U255+W255</f>
        <v>0</v>
      </c>
      <c r="AC255" s="78">
        <f>AB255+K255</f>
        <v>0</v>
      </c>
      <c r="AD255" s="395">
        <f>IFERROR(K255/AC255,0)</f>
        <v>0</v>
      </c>
      <c r="AE255" s="395">
        <f>IFERROR(AB255/AC255,0)</f>
        <v>0</v>
      </c>
    </row>
    <row r="256" spans="1:31" x14ac:dyDescent="0.25">
      <c r="A256" s="387">
        <v>244</v>
      </c>
      <c r="B256" s="396" t="str">
        <f>$B$7&amp;A256</f>
        <v>UTR244</v>
      </c>
      <c r="C256" s="393">
        <f>SUM(D256:E256)</f>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G256</f>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SUM(I256:J256)</f>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C256+F256+H256</f>
        <v>0</v>
      </c>
      <c r="L256" s="393">
        <f>SUM(M256:O256)</f>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Q256</f>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SUM(S256:T256)</f>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V256</f>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SUM(X256:AA256)</f>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L256+P256+R256+U256+W256</f>
        <v>0</v>
      </c>
      <c r="AC256" s="78">
        <f>AB256+K256</f>
        <v>0</v>
      </c>
      <c r="AD256" s="395">
        <f>IFERROR(K256/AC256,0)</f>
        <v>0</v>
      </c>
      <c r="AE256" s="395">
        <f>IFERROR(AB256/AC256,0)</f>
        <v>0</v>
      </c>
    </row>
    <row r="257" spans="1:31" x14ac:dyDescent="0.25">
      <c r="A257" s="387">
        <v>245</v>
      </c>
      <c r="B257" s="396" t="str">
        <f>$B$7&amp;A257</f>
        <v>UTR245</v>
      </c>
      <c r="C257" s="393">
        <f>SUM(D257:E257)</f>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G257</f>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SUM(I257:J257)</f>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C257+F257+H257</f>
        <v>0</v>
      </c>
      <c r="L257" s="393">
        <f>SUM(M257:O257)</f>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Q257</f>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SUM(S257:T257)</f>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V257</f>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SUM(X257:AA257)</f>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L257+P257+R257+U257+W257</f>
        <v>0</v>
      </c>
      <c r="AC257" s="78">
        <f>AB257+K257</f>
        <v>0</v>
      </c>
      <c r="AD257" s="395">
        <f>IFERROR(K257/AC257,0)</f>
        <v>0</v>
      </c>
      <c r="AE257" s="395">
        <f>IFERROR(AB257/AC257,0)</f>
        <v>0</v>
      </c>
    </row>
    <row r="258" spans="1:31" x14ac:dyDescent="0.25">
      <c r="A258" s="387">
        <v>246</v>
      </c>
      <c r="B258" s="396" t="str">
        <f>$B$7&amp;A258</f>
        <v>UTR246</v>
      </c>
      <c r="C258" s="393">
        <f>SUM(D258:E258)</f>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G258</f>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SUM(I258:J258)</f>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C258+F258+H258</f>
        <v>0</v>
      </c>
      <c r="L258" s="393">
        <f>SUM(M258:O258)</f>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Q258</f>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SUM(S258:T258)</f>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V258</f>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SUM(X258:AA258)</f>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L258+P258+R258+U258+W258</f>
        <v>0</v>
      </c>
      <c r="AC258" s="78">
        <f>AB258+K258</f>
        <v>0</v>
      </c>
      <c r="AD258" s="395">
        <f>IFERROR(K258/AC258,0)</f>
        <v>0</v>
      </c>
      <c r="AE258" s="395">
        <f>IFERROR(AB258/AC258,0)</f>
        <v>0</v>
      </c>
    </row>
    <row r="259" spans="1:31" x14ac:dyDescent="0.25">
      <c r="A259" s="387">
        <v>247</v>
      </c>
      <c r="B259" s="396" t="str">
        <f>$B$7&amp;A259</f>
        <v>UTR247</v>
      </c>
      <c r="C259" s="393">
        <f>SUM(D259:E259)</f>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G259</f>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SUM(I259:J259)</f>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C259+F259+H259</f>
        <v>0</v>
      </c>
      <c r="L259" s="393">
        <f>SUM(M259:O259)</f>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Q259</f>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SUM(S259:T259)</f>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V259</f>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SUM(X259:AA259)</f>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L259+P259+R259+U259+W259</f>
        <v>0</v>
      </c>
      <c r="AC259" s="78">
        <f>AB259+K259</f>
        <v>0</v>
      </c>
      <c r="AD259" s="395">
        <f>IFERROR(K259/AC259,0)</f>
        <v>0</v>
      </c>
      <c r="AE259" s="395">
        <f>IFERROR(AB259/AC259,0)</f>
        <v>0</v>
      </c>
    </row>
    <row r="260" spans="1:31" x14ac:dyDescent="0.25">
      <c r="A260" s="387">
        <v>248</v>
      </c>
      <c r="B260" s="396" t="str">
        <f>$B$7&amp;A260</f>
        <v>UTR248</v>
      </c>
      <c r="C260" s="393">
        <f>SUM(D260:E260)</f>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G260</f>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SUM(I260:J260)</f>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C260+F260+H260</f>
        <v>0</v>
      </c>
      <c r="L260" s="393">
        <f>SUM(M260:O260)</f>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Q260</f>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SUM(S260:T260)</f>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V260</f>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SUM(X260:AA260)</f>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L260+P260+R260+U260+W260</f>
        <v>0</v>
      </c>
      <c r="AC260" s="78">
        <f>AB260+K260</f>
        <v>0</v>
      </c>
      <c r="AD260" s="395">
        <f>IFERROR(K260/AC260,0)</f>
        <v>0</v>
      </c>
      <c r="AE260" s="395">
        <f>IFERROR(AB260/AC260,0)</f>
        <v>0</v>
      </c>
    </row>
    <row r="261" spans="1:31" x14ac:dyDescent="0.25">
      <c r="A261" s="387">
        <v>249</v>
      </c>
      <c r="B261" s="396" t="str">
        <f>$B$7&amp;A261</f>
        <v>UTR249</v>
      </c>
      <c r="C261" s="393">
        <f>SUM(D261:E261)</f>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G261</f>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SUM(I261:J261)</f>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C261+F261+H261</f>
        <v>0</v>
      </c>
      <c r="L261" s="393">
        <f>SUM(M261:O261)</f>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Q261</f>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SUM(S261:T261)</f>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V261</f>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SUM(X261:AA261)</f>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L261+P261+R261+U261+W261</f>
        <v>0</v>
      </c>
      <c r="AC261" s="78">
        <f>AB261+K261</f>
        <v>0</v>
      </c>
      <c r="AD261" s="395">
        <f>IFERROR(K261/AC261,0)</f>
        <v>0</v>
      </c>
      <c r="AE261" s="395">
        <f>IFERROR(AB261/AC261,0)</f>
        <v>0</v>
      </c>
    </row>
    <row r="262" spans="1:31" x14ac:dyDescent="0.25">
      <c r="A262" s="387">
        <v>250</v>
      </c>
      <c r="B262" s="396" t="str">
        <f>$B$7&amp;A262</f>
        <v>UTR250</v>
      </c>
      <c r="C262" s="393">
        <f>SUM(D262:E262)</f>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G262</f>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SUM(I262:J262)</f>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C262+F262+H262</f>
        <v>0</v>
      </c>
      <c r="L262" s="393">
        <f>SUM(M262:O262)</f>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Q262</f>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SUM(S262:T262)</f>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V262</f>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SUM(X262:AA262)</f>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L262+P262+R262+U262+W262</f>
        <v>0</v>
      </c>
      <c r="AC262" s="78">
        <f>AB262+K262</f>
        <v>0</v>
      </c>
      <c r="AD262" s="395">
        <f>IFERROR(K262/AC262,0)</f>
        <v>0</v>
      </c>
      <c r="AE262" s="395">
        <f>IFERROR(AB262/AC262,0)</f>
        <v>0</v>
      </c>
    </row>
    <row r="263" spans="1:31" x14ac:dyDescent="0.25">
      <c r="A263" s="387">
        <v>251</v>
      </c>
      <c r="B263" s="396" t="str">
        <f>$B$7&amp;A263</f>
        <v>UTR251</v>
      </c>
      <c r="C263" s="393">
        <f>SUM(D263:E263)</f>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G263</f>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SUM(I263:J263)</f>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C263+F263+H263</f>
        <v>0</v>
      </c>
      <c r="L263" s="393">
        <f>SUM(M263:O263)</f>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Q263</f>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SUM(S263:T263)</f>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V263</f>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SUM(X263:AA263)</f>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L263+P263+R263+U263+W263</f>
        <v>0</v>
      </c>
      <c r="AC263" s="78">
        <f>AB263+K263</f>
        <v>0</v>
      </c>
      <c r="AD263" s="395">
        <f>IFERROR(K263/AC263,0)</f>
        <v>0</v>
      </c>
      <c r="AE263" s="395">
        <f>IFERROR(AB263/AC263,0)</f>
        <v>0</v>
      </c>
    </row>
    <row r="264" spans="1:31" x14ac:dyDescent="0.25">
      <c r="A264" s="387">
        <v>252</v>
      </c>
      <c r="B264" s="396" t="str">
        <f>$B$7&amp;A264</f>
        <v>UTR252</v>
      </c>
      <c r="C264" s="393">
        <f>SUM(D264:E264)</f>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G264</f>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SUM(I264:J264)</f>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C264+F264+H264</f>
        <v>0</v>
      </c>
      <c r="L264" s="393">
        <f>SUM(M264:O264)</f>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Q264</f>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SUM(S264:T264)</f>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V264</f>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SUM(X264:AA264)</f>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L264+P264+R264+U264+W264</f>
        <v>0</v>
      </c>
      <c r="AC264" s="78">
        <f>AB264+K264</f>
        <v>0</v>
      </c>
      <c r="AD264" s="395">
        <f>IFERROR(K264/AC264,0)</f>
        <v>0</v>
      </c>
      <c r="AE264" s="395">
        <f>IFERROR(AB264/AC264,0)</f>
        <v>0</v>
      </c>
    </row>
    <row r="265" spans="1:31" x14ac:dyDescent="0.25">
      <c r="A265" s="387">
        <v>253</v>
      </c>
      <c r="B265" s="396" t="str">
        <f>$B$7&amp;A265</f>
        <v>UTR253</v>
      </c>
      <c r="C265" s="393">
        <f>SUM(D265:E265)</f>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G265</f>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SUM(I265:J265)</f>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C265+F265+H265</f>
        <v>0</v>
      </c>
      <c r="L265" s="393">
        <f>SUM(M265:O265)</f>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Q265</f>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SUM(S265:T265)</f>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V265</f>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SUM(X265:AA265)</f>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L265+P265+R265+U265+W265</f>
        <v>0</v>
      </c>
      <c r="AC265" s="78">
        <f>AB265+K265</f>
        <v>0</v>
      </c>
      <c r="AD265" s="395">
        <f>IFERROR(K265/AC265,0)</f>
        <v>0</v>
      </c>
      <c r="AE265" s="395">
        <f>IFERROR(AB265/AC265,0)</f>
        <v>0</v>
      </c>
    </row>
    <row r="266" spans="1:31" x14ac:dyDescent="0.25">
      <c r="A266" s="387">
        <v>254</v>
      </c>
      <c r="B266" s="396" t="str">
        <f>$B$7&amp;A266</f>
        <v>UTR254</v>
      </c>
      <c r="C266" s="393">
        <f>SUM(D266:E266)</f>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G266</f>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SUM(I266:J266)</f>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C266+F266+H266</f>
        <v>0</v>
      </c>
      <c r="L266" s="393">
        <f>SUM(M266:O266)</f>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Q266</f>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SUM(S266:T266)</f>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V266</f>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SUM(X266:AA266)</f>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L266+P266+R266+U266+W266</f>
        <v>0</v>
      </c>
      <c r="AC266" s="78">
        <f>AB266+K266</f>
        <v>0</v>
      </c>
      <c r="AD266" s="395">
        <f>IFERROR(K266/AC266,0)</f>
        <v>0</v>
      </c>
      <c r="AE266" s="395">
        <f>IFERROR(AB266/AC266,0)</f>
        <v>0</v>
      </c>
    </row>
    <row r="267" spans="1:31" x14ac:dyDescent="0.25">
      <c r="A267" s="387">
        <v>255</v>
      </c>
      <c r="B267" s="396" t="str">
        <f>$B$7&amp;A267</f>
        <v>UTR255</v>
      </c>
      <c r="C267" s="393">
        <f>SUM(D267:E267)</f>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G267</f>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SUM(I267:J267)</f>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C267+F267+H267</f>
        <v>0</v>
      </c>
      <c r="L267" s="393">
        <f>SUM(M267:O267)</f>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Q267</f>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SUM(S267:T267)</f>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V267</f>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SUM(X267:AA267)</f>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L267+P267+R267+U267+W267</f>
        <v>0</v>
      </c>
      <c r="AC267" s="78">
        <f>AB267+K267</f>
        <v>0</v>
      </c>
      <c r="AD267" s="395">
        <f>IFERROR(K267/AC267,0)</f>
        <v>0</v>
      </c>
      <c r="AE267" s="395">
        <f>IFERROR(AB267/AC267,0)</f>
        <v>0</v>
      </c>
    </row>
    <row r="268" spans="1:31" x14ac:dyDescent="0.25">
      <c r="A268" s="387">
        <v>256</v>
      </c>
      <c r="B268" s="396" t="str">
        <f>$B$7&amp;A268</f>
        <v>UTR256</v>
      </c>
      <c r="C268" s="393">
        <f>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C268+F268+H268</f>
        <v>0</v>
      </c>
      <c r="L268" s="393">
        <f>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L268+P268+R268+U268+W268</f>
        <v>0</v>
      </c>
      <c r="AC268" s="78">
        <f>AB268+K268</f>
        <v>0</v>
      </c>
      <c r="AD268" s="395">
        <f>IFERROR(K268/AC268,0)</f>
        <v>0</v>
      </c>
      <c r="AE268" s="395">
        <f>IFERROR(AB268/AC268,0)</f>
        <v>0</v>
      </c>
    </row>
    <row r="269" spans="1:31" x14ac:dyDescent="0.25">
      <c r="A269" s="387">
        <v>257</v>
      </c>
      <c r="B269" s="396" t="str">
        <f>$B$7&amp;A269</f>
        <v>UTR257</v>
      </c>
      <c r="C269" s="393">
        <f>SUM(D269:E269)</f>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G269</f>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SUM(I269:J269)</f>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C269+F269+H269</f>
        <v>0</v>
      </c>
      <c r="L269" s="393">
        <f>SUM(M269:O269)</f>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Q269</f>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SUM(S269:T269)</f>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V269</f>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SUM(X269:AA269)</f>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L269+P269+R269+U269+W269</f>
        <v>0</v>
      </c>
      <c r="AC269" s="78">
        <f>AB269+K269</f>
        <v>0</v>
      </c>
      <c r="AD269" s="395">
        <f>IFERROR(K269/AC269,0)</f>
        <v>0</v>
      </c>
      <c r="AE269" s="395">
        <f>IFERROR(AB269/AC269,0)</f>
        <v>0</v>
      </c>
    </row>
    <row r="270" spans="1:31" x14ac:dyDescent="0.25">
      <c r="A270" s="387">
        <v>258</v>
      </c>
      <c r="B270" s="396" t="str">
        <f>$B$7&amp;A270</f>
        <v>UTR258</v>
      </c>
      <c r="C270" s="393">
        <f>SUM(D270:E270)</f>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G270</f>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SUM(I270:J270)</f>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C270+F270+H270</f>
        <v>0</v>
      </c>
      <c r="L270" s="393">
        <f>SUM(M270:O270)</f>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Q270</f>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SUM(S270:T270)</f>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V270</f>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SUM(X270:AA270)</f>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L270+P270+R270+U270+W270</f>
        <v>0</v>
      </c>
      <c r="AC270" s="78">
        <f>AB270+K270</f>
        <v>0</v>
      </c>
      <c r="AD270" s="395">
        <f>IFERROR(K270/AC270,0)</f>
        <v>0</v>
      </c>
      <c r="AE270" s="395">
        <f>IFERROR(AB270/AC270,0)</f>
        <v>0</v>
      </c>
    </row>
    <row r="271" spans="1:31" x14ac:dyDescent="0.25">
      <c r="A271" s="387">
        <v>259</v>
      </c>
      <c r="B271" s="396" t="str">
        <f>$B$7&amp;A271</f>
        <v>UTR259</v>
      </c>
      <c r="C271" s="393">
        <f>SUM(D271:E271)</f>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G271</f>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SUM(I271:J271)</f>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C271+F271+H271</f>
        <v>0</v>
      </c>
      <c r="L271" s="393">
        <f>SUM(M271:O271)</f>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Q271</f>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SUM(S271:T271)</f>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V271</f>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SUM(X271:AA271)</f>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L271+P271+R271+U271+W271</f>
        <v>0</v>
      </c>
      <c r="AC271" s="78">
        <f>AB271+K271</f>
        <v>0</v>
      </c>
      <c r="AD271" s="395">
        <f>IFERROR(K271/AC271,0)</f>
        <v>0</v>
      </c>
      <c r="AE271" s="395">
        <f>IFERROR(AB271/AC271,0)</f>
        <v>0</v>
      </c>
    </row>
    <row r="272" spans="1:31" x14ac:dyDescent="0.25">
      <c r="A272" s="387">
        <v>260</v>
      </c>
      <c r="B272" s="396" t="str">
        <f>$B$7&amp;A272</f>
        <v>UTR260</v>
      </c>
      <c r="C272" s="393">
        <f>SUM(D272:E272)</f>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G272</f>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SUM(I272:J272)</f>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C272+F272+H272</f>
        <v>0</v>
      </c>
      <c r="L272" s="393">
        <f>SUM(M272:O272)</f>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Q272</f>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SUM(S272:T272)</f>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V272</f>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SUM(X272:AA272)</f>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L272+P272+R272+U272+W272</f>
        <v>0</v>
      </c>
      <c r="AC272" s="78">
        <f>AB272+K272</f>
        <v>0</v>
      </c>
      <c r="AD272" s="395">
        <f>IFERROR(K272/AC272,0)</f>
        <v>0</v>
      </c>
      <c r="AE272" s="395">
        <f>IFERROR(AB272/AC272,0)</f>
        <v>0</v>
      </c>
    </row>
    <row r="273" spans="1:31" x14ac:dyDescent="0.25">
      <c r="A273" s="387">
        <v>261</v>
      </c>
      <c r="B273" s="396" t="str">
        <f>$B$7&amp;A273</f>
        <v>UTR261</v>
      </c>
      <c r="C273" s="393">
        <f>SUM(D273:E273)</f>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G273</f>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SUM(I273:J273)</f>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C273+F273+H273</f>
        <v>0</v>
      </c>
      <c r="L273" s="393">
        <f>SUM(M273:O273)</f>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Q273</f>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SUM(S273:T273)</f>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V273</f>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SUM(X273:AA273)</f>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L273+P273+R273+U273+W273</f>
        <v>0</v>
      </c>
      <c r="AC273" s="78">
        <f>AB273+K273</f>
        <v>0</v>
      </c>
      <c r="AD273" s="395">
        <f>IFERROR(K273/AC273,0)</f>
        <v>0</v>
      </c>
      <c r="AE273" s="395">
        <f>IFERROR(AB273/AC273,0)</f>
        <v>0</v>
      </c>
    </row>
    <row r="274" spans="1:31" x14ac:dyDescent="0.25">
      <c r="A274" s="387">
        <v>262</v>
      </c>
      <c r="B274" s="396" t="str">
        <f>$B$7&amp;A274</f>
        <v>UTR262</v>
      </c>
      <c r="C274" s="393">
        <f>SUM(D274:E274)</f>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G274</f>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SUM(I274:J274)</f>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C274+F274+H274</f>
        <v>0</v>
      </c>
      <c r="L274" s="393">
        <f>SUM(M274:O274)</f>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Q274</f>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SUM(S274:T274)</f>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V274</f>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SUM(X274:AA274)</f>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L274+P274+R274+U274+W274</f>
        <v>0</v>
      </c>
      <c r="AC274" s="78">
        <f>AB274+K274</f>
        <v>0</v>
      </c>
      <c r="AD274" s="395">
        <f>IFERROR(K274/AC274,0)</f>
        <v>0</v>
      </c>
      <c r="AE274" s="395">
        <f>IFERROR(AB274/AC274,0)</f>
        <v>0</v>
      </c>
    </row>
    <row r="275" spans="1:31" x14ac:dyDescent="0.25">
      <c r="A275" s="387">
        <v>263</v>
      </c>
      <c r="B275" s="396" t="str">
        <f>$B$7&amp;A275</f>
        <v>UTR263</v>
      </c>
      <c r="C275" s="393">
        <f>SUM(D275:E275)</f>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G275</f>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SUM(I275:J275)</f>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C275+F275+H275</f>
        <v>0</v>
      </c>
      <c r="L275" s="393">
        <f>SUM(M275:O275)</f>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Q275</f>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SUM(S275:T275)</f>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V275</f>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SUM(X275:AA275)</f>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L275+P275+R275+U275+W275</f>
        <v>0</v>
      </c>
      <c r="AC275" s="78">
        <f>AB275+K275</f>
        <v>0</v>
      </c>
      <c r="AD275" s="395">
        <f>IFERROR(K275/AC275,0)</f>
        <v>0</v>
      </c>
      <c r="AE275" s="395">
        <f>IFERROR(AB275/AC275,0)</f>
        <v>0</v>
      </c>
    </row>
    <row r="276" spans="1:31" x14ac:dyDescent="0.25">
      <c r="A276" s="387">
        <v>264</v>
      </c>
      <c r="B276" s="396" t="str">
        <f>$B$7&amp;A276</f>
        <v>UTR264</v>
      </c>
      <c r="C276" s="393">
        <f>SUM(D276:E276)</f>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G276</f>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SUM(I276:J276)</f>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C276+F276+H276</f>
        <v>0</v>
      </c>
      <c r="L276" s="393">
        <f>SUM(M276:O276)</f>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Q276</f>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SUM(S276:T276)</f>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V276</f>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SUM(X276:AA276)</f>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L276+P276+R276+U276+W276</f>
        <v>0</v>
      </c>
      <c r="AC276" s="78">
        <f>AB276+K276</f>
        <v>0</v>
      </c>
      <c r="AD276" s="395">
        <f>IFERROR(K276/AC276,0)</f>
        <v>0</v>
      </c>
      <c r="AE276" s="395">
        <f>IFERROR(AB276/AC276,0)</f>
        <v>0</v>
      </c>
    </row>
    <row r="277" spans="1:31" x14ac:dyDescent="0.25">
      <c r="A277" s="387">
        <v>265</v>
      </c>
      <c r="B277" s="396" t="str">
        <f>$B$7&amp;A277</f>
        <v>UTR265</v>
      </c>
      <c r="C277" s="393">
        <f>SUM(D277:E277)</f>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G277</f>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SUM(I277:J277)</f>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C277+F277+H277</f>
        <v>0</v>
      </c>
      <c r="L277" s="393">
        <f>SUM(M277:O277)</f>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Q277</f>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SUM(S277:T277)</f>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V277</f>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SUM(X277:AA277)</f>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L277+P277+R277+U277+W277</f>
        <v>0</v>
      </c>
      <c r="AC277" s="78">
        <f>AB277+K277</f>
        <v>0</v>
      </c>
      <c r="AD277" s="395">
        <f>IFERROR(K277/AC277,0)</f>
        <v>0</v>
      </c>
      <c r="AE277" s="395">
        <f>IFERROR(AB277/AC277,0)</f>
        <v>0</v>
      </c>
    </row>
    <row r="278" spans="1:31" x14ac:dyDescent="0.25">
      <c r="A278" s="387">
        <v>266</v>
      </c>
      <c r="B278" s="396" t="str">
        <f>$B$7&amp;A278</f>
        <v>UTR266</v>
      </c>
      <c r="C278" s="393">
        <f>SUM(D278:E278)</f>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G278</f>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SUM(I278:J278)</f>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C278+F278+H278</f>
        <v>0</v>
      </c>
      <c r="L278" s="393">
        <f>SUM(M278:O278)</f>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Q278</f>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SUM(S278:T278)</f>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V278</f>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SUM(X278:AA278)</f>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L278+P278+R278+U278+W278</f>
        <v>0</v>
      </c>
      <c r="AC278" s="78">
        <f>AB278+K278</f>
        <v>0</v>
      </c>
      <c r="AD278" s="395">
        <f>IFERROR(K278/AC278,0)</f>
        <v>0</v>
      </c>
      <c r="AE278" s="395">
        <f>IFERROR(AB278/AC278,0)</f>
        <v>0</v>
      </c>
    </row>
    <row r="279" spans="1:31" x14ac:dyDescent="0.25">
      <c r="A279" s="387">
        <v>267</v>
      </c>
      <c r="B279" s="396" t="str">
        <f>$B$7&amp;A279</f>
        <v>UTR267</v>
      </c>
      <c r="C279" s="393">
        <f>SUM(D279:E279)</f>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G279</f>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SUM(I279:J279)</f>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C279+F279+H279</f>
        <v>0</v>
      </c>
      <c r="L279" s="393">
        <f>SUM(M279:O279)</f>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Q279</f>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SUM(S279:T279)</f>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V279</f>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SUM(X279:AA279)</f>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L279+P279+R279+U279+W279</f>
        <v>0</v>
      </c>
      <c r="AC279" s="78">
        <f>AB279+K279</f>
        <v>0</v>
      </c>
      <c r="AD279" s="395">
        <f>IFERROR(K279/AC279,0)</f>
        <v>0</v>
      </c>
      <c r="AE279" s="395">
        <f>IFERROR(AB279/AC279,0)</f>
        <v>0</v>
      </c>
    </row>
    <row r="280" spans="1:31" x14ac:dyDescent="0.25">
      <c r="A280" s="387">
        <v>268</v>
      </c>
      <c r="B280" s="396" t="str">
        <f>$B$7&amp;A280</f>
        <v>UTR268</v>
      </c>
      <c r="C280" s="393">
        <f>SUM(D280:E280)</f>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G280</f>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SUM(I280:J280)</f>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C280+F280+H280</f>
        <v>0</v>
      </c>
      <c r="L280" s="393">
        <f>SUM(M280:O280)</f>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Q280</f>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SUM(S280:T280)</f>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V280</f>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SUM(X280:AA280)</f>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L280+P280+R280+U280+W280</f>
        <v>0</v>
      </c>
      <c r="AC280" s="78">
        <f>AB280+K280</f>
        <v>0</v>
      </c>
      <c r="AD280" s="395">
        <f>IFERROR(K280/AC280,0)</f>
        <v>0</v>
      </c>
      <c r="AE280" s="395">
        <f>IFERROR(AB280/AC280,0)</f>
        <v>0</v>
      </c>
    </row>
    <row r="281" spans="1:31" x14ac:dyDescent="0.25">
      <c r="A281" s="387">
        <v>269</v>
      </c>
      <c r="B281" s="396" t="str">
        <f>$B$7&amp;A281</f>
        <v>UTR269</v>
      </c>
      <c r="C281" s="393">
        <f>SUM(D281:E281)</f>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G281</f>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SUM(I281:J281)</f>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C281+F281+H281</f>
        <v>0</v>
      </c>
      <c r="L281" s="393">
        <f>SUM(M281:O281)</f>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Q281</f>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SUM(S281:T281)</f>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V281</f>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SUM(X281:AA281)</f>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L281+P281+R281+U281+W281</f>
        <v>0</v>
      </c>
      <c r="AC281" s="78">
        <f>AB281+K281</f>
        <v>0</v>
      </c>
      <c r="AD281" s="395">
        <f>IFERROR(K281/AC281,0)</f>
        <v>0</v>
      </c>
      <c r="AE281" s="395">
        <f>IFERROR(AB281/AC281,0)</f>
        <v>0</v>
      </c>
    </row>
    <row r="282" spans="1:31" x14ac:dyDescent="0.25">
      <c r="A282" s="387">
        <v>270</v>
      </c>
      <c r="B282" s="396" t="str">
        <f>$B$7&amp;A282</f>
        <v>UTR270</v>
      </c>
      <c r="C282" s="393">
        <f>SUM(D282:E282)</f>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G282</f>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SUM(I282:J282)</f>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C282+F282+H282</f>
        <v>0</v>
      </c>
      <c r="L282" s="393">
        <f>SUM(M282:O282)</f>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Q282</f>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SUM(S282:T282)</f>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V282</f>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SUM(X282:AA282)</f>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L282+P282+R282+U282+W282</f>
        <v>0</v>
      </c>
      <c r="AC282" s="78">
        <f>AB282+K282</f>
        <v>0</v>
      </c>
      <c r="AD282" s="395">
        <f>IFERROR(K282/AC282,0)</f>
        <v>0</v>
      </c>
      <c r="AE282" s="395">
        <f>IFERROR(AB282/AC282,0)</f>
        <v>0</v>
      </c>
    </row>
    <row r="283" spans="1:31" x14ac:dyDescent="0.25">
      <c r="A283" s="387">
        <v>271</v>
      </c>
      <c r="B283" s="396" t="str">
        <f>$B$7&amp;A283</f>
        <v>UTR271</v>
      </c>
      <c r="C283" s="393">
        <f>SUM(D283:E283)</f>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G283</f>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SUM(I283:J283)</f>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C283+F283+H283</f>
        <v>0</v>
      </c>
      <c r="L283" s="393">
        <f>SUM(M283:O283)</f>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Q283</f>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SUM(S283:T283)</f>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V283</f>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SUM(X283:AA283)</f>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L283+P283+R283+U283+W283</f>
        <v>0</v>
      </c>
      <c r="AC283" s="78">
        <f>AB283+K283</f>
        <v>0</v>
      </c>
      <c r="AD283" s="395">
        <f>IFERROR(K283/AC283,0)</f>
        <v>0</v>
      </c>
      <c r="AE283" s="395">
        <f>IFERROR(AB283/AC283,0)</f>
        <v>0</v>
      </c>
    </row>
    <row r="284" spans="1:31" x14ac:dyDescent="0.25">
      <c r="A284" s="387">
        <v>272</v>
      </c>
      <c r="B284" s="396" t="str">
        <f>$B$7&amp;A284</f>
        <v>UTR272</v>
      </c>
      <c r="C284" s="393">
        <f>SUM(D284:E284)</f>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G284</f>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SUM(I284:J284)</f>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C284+F284+H284</f>
        <v>0</v>
      </c>
      <c r="L284" s="393">
        <f>SUM(M284:O284)</f>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Q284</f>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SUM(S284:T284)</f>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V284</f>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SUM(X284:AA284)</f>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L284+P284+R284+U284+W284</f>
        <v>0</v>
      </c>
      <c r="AC284" s="78">
        <f>AB284+K284</f>
        <v>0</v>
      </c>
      <c r="AD284" s="395">
        <f>IFERROR(K284/AC284,0)</f>
        <v>0</v>
      </c>
      <c r="AE284" s="395">
        <f>IFERROR(AB284/AC284,0)</f>
        <v>0</v>
      </c>
    </row>
    <row r="285" spans="1:31" x14ac:dyDescent="0.25">
      <c r="A285" s="387">
        <v>273</v>
      </c>
      <c r="B285" s="396" t="str">
        <f>$B$7&amp;A285</f>
        <v>UTR273</v>
      </c>
      <c r="C285" s="393">
        <f>SUM(D285:E285)</f>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G285</f>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SUM(I285:J285)</f>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C285+F285+H285</f>
        <v>0</v>
      </c>
      <c r="L285" s="393">
        <f>SUM(M285:O285)</f>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Q285</f>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SUM(S285:T285)</f>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V285</f>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SUM(X285:AA285)</f>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L285+P285+R285+U285+W285</f>
        <v>0</v>
      </c>
      <c r="AC285" s="78">
        <f>AB285+K285</f>
        <v>0</v>
      </c>
      <c r="AD285" s="395">
        <f>IFERROR(K285/AC285,0)</f>
        <v>0</v>
      </c>
      <c r="AE285" s="395">
        <f>IFERROR(AB285/AC285,0)</f>
        <v>0</v>
      </c>
    </row>
    <row r="286" spans="1:31" x14ac:dyDescent="0.25">
      <c r="A286" s="387">
        <v>274</v>
      </c>
      <c r="B286" s="396" t="str">
        <f>$B$7&amp;A286</f>
        <v>UTR274</v>
      </c>
      <c r="C286" s="393">
        <f>SUM(D286:E286)</f>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G286</f>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SUM(I286:J286)</f>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C286+F286+H286</f>
        <v>0</v>
      </c>
      <c r="L286" s="393">
        <f>SUM(M286:O286)</f>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Q286</f>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SUM(S286:T286)</f>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V286</f>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SUM(X286:AA286)</f>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L286+P286+R286+U286+W286</f>
        <v>0</v>
      </c>
      <c r="AC286" s="78">
        <f>AB286+K286</f>
        <v>0</v>
      </c>
      <c r="AD286" s="395">
        <f>IFERROR(K286/AC286,0)</f>
        <v>0</v>
      </c>
      <c r="AE286" s="395">
        <f>IFERROR(AB286/AC286,0)</f>
        <v>0</v>
      </c>
    </row>
    <row r="287" spans="1:31" x14ac:dyDescent="0.25">
      <c r="A287" s="387">
        <v>275</v>
      </c>
      <c r="B287" s="396" t="str">
        <f>$B$7&amp;A287</f>
        <v>UTR275</v>
      </c>
      <c r="C287" s="393">
        <f>SUM(D287:E287)</f>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G287</f>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SUM(I287:J287)</f>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C287+F287+H287</f>
        <v>0</v>
      </c>
      <c r="L287" s="393">
        <f>SUM(M287:O287)</f>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Q287</f>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SUM(S287:T287)</f>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V287</f>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SUM(X287:AA287)</f>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L287+P287+R287+U287+W287</f>
        <v>0</v>
      </c>
      <c r="AC287" s="78">
        <f>AB287+K287</f>
        <v>0</v>
      </c>
      <c r="AD287" s="395">
        <f>IFERROR(K287/AC287,0)</f>
        <v>0</v>
      </c>
      <c r="AE287" s="395">
        <f>IFERROR(AB287/AC287,0)</f>
        <v>0</v>
      </c>
    </row>
    <row r="288" spans="1:31" x14ac:dyDescent="0.25">
      <c r="A288" s="387">
        <v>276</v>
      </c>
      <c r="B288" s="396" t="str">
        <f>$B$7&amp;A288</f>
        <v>UTR276</v>
      </c>
      <c r="C288" s="393">
        <f>SUM(D288:E288)</f>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G288</f>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SUM(I288:J288)</f>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C288+F288+H288</f>
        <v>0</v>
      </c>
      <c r="L288" s="393">
        <f>SUM(M288:O288)</f>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Q288</f>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SUM(S288:T288)</f>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V288</f>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SUM(X288:AA288)</f>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L288+P288+R288+U288+W288</f>
        <v>0</v>
      </c>
      <c r="AC288" s="78">
        <f>AB288+K288</f>
        <v>0</v>
      </c>
      <c r="AD288" s="395">
        <f>IFERROR(K288/AC288,0)</f>
        <v>0</v>
      </c>
      <c r="AE288" s="395">
        <f>IFERROR(AB288/AC288,0)</f>
        <v>0</v>
      </c>
    </row>
    <row r="289" spans="1:31" x14ac:dyDescent="0.25">
      <c r="A289" s="387">
        <v>277</v>
      </c>
      <c r="B289" s="396" t="str">
        <f>$B$7&amp;A289</f>
        <v>UTR277</v>
      </c>
      <c r="C289" s="393">
        <f>SUM(D289:E289)</f>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G289</f>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SUM(I289:J289)</f>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C289+F289+H289</f>
        <v>0</v>
      </c>
      <c r="L289" s="393">
        <f>SUM(M289:O289)</f>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Q289</f>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SUM(S289:T289)</f>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V289</f>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SUM(X289:AA289)</f>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L289+P289+R289+U289+W289</f>
        <v>0</v>
      </c>
      <c r="AC289" s="78">
        <f>AB289+K289</f>
        <v>0</v>
      </c>
      <c r="AD289" s="395">
        <f>IFERROR(K289/AC289,0)</f>
        <v>0</v>
      </c>
      <c r="AE289" s="395">
        <f>IFERROR(AB289/AC289,0)</f>
        <v>0</v>
      </c>
    </row>
    <row r="290" spans="1:31" x14ac:dyDescent="0.25">
      <c r="A290" s="387">
        <v>278</v>
      </c>
      <c r="B290" s="396" t="str">
        <f>$B$7&amp;A290</f>
        <v>UTR278</v>
      </c>
      <c r="C290" s="393">
        <f>SUM(D290:E290)</f>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G290</f>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SUM(I290:J290)</f>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C290+F290+H290</f>
        <v>0</v>
      </c>
      <c r="L290" s="393">
        <f>SUM(M290:O290)</f>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Q290</f>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SUM(S290:T290)</f>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V290</f>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SUM(X290:AA290)</f>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L290+P290+R290+U290+W290</f>
        <v>0</v>
      </c>
      <c r="AC290" s="78">
        <f>AB290+K290</f>
        <v>0</v>
      </c>
      <c r="AD290" s="395">
        <f>IFERROR(K290/AC290,0)</f>
        <v>0</v>
      </c>
      <c r="AE290" s="395">
        <f>IFERROR(AB290/AC290,0)</f>
        <v>0</v>
      </c>
    </row>
    <row r="291" spans="1:31" x14ac:dyDescent="0.25">
      <c r="A291" s="387">
        <v>279</v>
      </c>
      <c r="B291" s="396" t="str">
        <f>$B$7&amp;A291</f>
        <v>UTR279</v>
      </c>
      <c r="C291" s="393">
        <f>SUM(D291:E291)</f>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G291</f>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SUM(I291:J291)</f>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C291+F291+H291</f>
        <v>0</v>
      </c>
      <c r="L291" s="393">
        <f>SUM(M291:O291)</f>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Q291</f>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SUM(S291:T291)</f>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V291</f>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SUM(X291:AA291)</f>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L291+P291+R291+U291+W291</f>
        <v>0</v>
      </c>
      <c r="AC291" s="78">
        <f>AB291+K291</f>
        <v>0</v>
      </c>
      <c r="AD291" s="395">
        <f>IFERROR(K291/AC291,0)</f>
        <v>0</v>
      </c>
      <c r="AE291" s="395">
        <f>IFERROR(AB291/AC291,0)</f>
        <v>0</v>
      </c>
    </row>
    <row r="292" spans="1:31" x14ac:dyDescent="0.25">
      <c r="A292" s="387">
        <v>280</v>
      </c>
      <c r="B292" s="396" t="str">
        <f>$B$7&amp;A292</f>
        <v>UTR280</v>
      </c>
      <c r="C292" s="393">
        <f>SUM(D292:E292)</f>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G292</f>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SUM(I292:J292)</f>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C292+F292+H292</f>
        <v>0</v>
      </c>
      <c r="L292" s="393">
        <f>SUM(M292:O292)</f>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Q292</f>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SUM(S292:T292)</f>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V292</f>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SUM(X292:AA292)</f>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L292+P292+R292+U292+W292</f>
        <v>0</v>
      </c>
      <c r="AC292" s="78">
        <f>AB292+K292</f>
        <v>0</v>
      </c>
      <c r="AD292" s="395">
        <f>IFERROR(K292/AC292,0)</f>
        <v>0</v>
      </c>
      <c r="AE292" s="395">
        <f>IFERROR(AB292/AC292,0)</f>
        <v>0</v>
      </c>
    </row>
    <row r="293" spans="1:31" x14ac:dyDescent="0.25">
      <c r="A293" s="387">
        <v>281</v>
      </c>
      <c r="B293" s="396" t="str">
        <f>$B$7&amp;A293</f>
        <v>UTR281</v>
      </c>
      <c r="C293" s="393">
        <f>SUM(D293:E293)</f>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G293</f>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SUM(I293:J293)</f>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C293+F293+H293</f>
        <v>0</v>
      </c>
      <c r="L293" s="393">
        <f>SUM(M293:O293)</f>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Q293</f>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SUM(S293:T293)</f>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V293</f>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SUM(X293:AA293)</f>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L293+P293+R293+U293+W293</f>
        <v>0</v>
      </c>
      <c r="AC293" s="78">
        <f>AB293+K293</f>
        <v>0</v>
      </c>
      <c r="AD293" s="395">
        <f>IFERROR(K293/AC293,0)</f>
        <v>0</v>
      </c>
      <c r="AE293" s="395">
        <f>IFERROR(AB293/AC293,0)</f>
        <v>0</v>
      </c>
    </row>
    <row r="294" spans="1:31" x14ac:dyDescent="0.25">
      <c r="A294" s="387">
        <v>282</v>
      </c>
      <c r="B294" s="396" t="str">
        <f>$B$7&amp;A294</f>
        <v>UTR282</v>
      </c>
      <c r="C294" s="393">
        <f>SUM(D294:E294)</f>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G294</f>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SUM(I294:J294)</f>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C294+F294+H294</f>
        <v>0</v>
      </c>
      <c r="L294" s="393">
        <f>SUM(M294:O294)</f>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Q294</f>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SUM(S294:T294)</f>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V294</f>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SUM(X294:AA294)</f>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L294+P294+R294+U294+W294</f>
        <v>0</v>
      </c>
      <c r="AC294" s="78">
        <f>AB294+K294</f>
        <v>0</v>
      </c>
      <c r="AD294" s="395">
        <f>IFERROR(K294/AC294,0)</f>
        <v>0</v>
      </c>
      <c r="AE294" s="395">
        <f>IFERROR(AB294/AC294,0)</f>
        <v>0</v>
      </c>
    </row>
    <row r="295" spans="1:31" x14ac:dyDescent="0.25">
      <c r="A295" s="387">
        <v>283</v>
      </c>
      <c r="B295" s="396" t="str">
        <f>$B$7&amp;A295</f>
        <v>UTR283</v>
      </c>
      <c r="C295" s="393">
        <f>SUM(D295:E295)</f>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G295</f>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SUM(I295:J295)</f>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C295+F295+H295</f>
        <v>0</v>
      </c>
      <c r="L295" s="393">
        <f>SUM(M295:O295)</f>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Q295</f>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SUM(S295:T295)</f>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V295</f>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SUM(X295:AA295)</f>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L295+P295+R295+U295+W295</f>
        <v>0</v>
      </c>
      <c r="AC295" s="78">
        <f>AB295+K295</f>
        <v>0</v>
      </c>
      <c r="AD295" s="395">
        <f>IFERROR(K295/AC295,0)</f>
        <v>0</v>
      </c>
      <c r="AE295" s="395">
        <f>IFERROR(AB295/AC295,0)</f>
        <v>0</v>
      </c>
    </row>
    <row r="296" spans="1:31" x14ac:dyDescent="0.25">
      <c r="A296" s="387">
        <v>284</v>
      </c>
      <c r="B296" s="396" t="str">
        <f>$B$7&amp;A296</f>
        <v>UTR284</v>
      </c>
      <c r="C296" s="393">
        <f>SUM(D296:E296)</f>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G296</f>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SUM(I296:J296)</f>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C296+F296+H296</f>
        <v>0</v>
      </c>
      <c r="L296" s="393">
        <f>SUM(M296:O296)</f>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Q296</f>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SUM(S296:T296)</f>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V296</f>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SUM(X296:AA296)</f>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L296+P296+R296+U296+W296</f>
        <v>0</v>
      </c>
      <c r="AC296" s="78">
        <f>AB296+K296</f>
        <v>0</v>
      </c>
      <c r="AD296" s="395">
        <f>IFERROR(K296/AC296,0)</f>
        <v>0</v>
      </c>
      <c r="AE296" s="395">
        <f>IFERROR(AB296/AC296,0)</f>
        <v>0</v>
      </c>
    </row>
    <row r="297" spans="1:31" x14ac:dyDescent="0.25">
      <c r="A297" s="387">
        <v>285</v>
      </c>
      <c r="B297" s="396" t="str">
        <f>$B$7&amp;A297</f>
        <v>UTR285</v>
      </c>
      <c r="C297" s="393">
        <f>SUM(D297:E297)</f>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G297</f>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SUM(I297:J297)</f>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C297+F297+H297</f>
        <v>0</v>
      </c>
      <c r="L297" s="393">
        <f>SUM(M297:O297)</f>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Q297</f>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SUM(S297:T297)</f>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V297</f>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SUM(X297:AA297)</f>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L297+P297+R297+U297+W297</f>
        <v>0</v>
      </c>
      <c r="AC297" s="78">
        <f>AB297+K297</f>
        <v>0</v>
      </c>
      <c r="AD297" s="395">
        <f>IFERROR(K297/AC297,0)</f>
        <v>0</v>
      </c>
      <c r="AE297" s="395">
        <f>IFERROR(AB297/AC297,0)</f>
        <v>0</v>
      </c>
    </row>
    <row r="298" spans="1:31" x14ac:dyDescent="0.25">
      <c r="A298" s="387">
        <v>286</v>
      </c>
      <c r="B298" s="396" t="str">
        <f>$B$7&amp;A298</f>
        <v>UTR286</v>
      </c>
      <c r="C298" s="393">
        <f>SUM(D298:E298)</f>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G298</f>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SUM(I298:J298)</f>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C298+F298+H298</f>
        <v>0</v>
      </c>
      <c r="L298" s="393">
        <f>SUM(M298:O298)</f>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Q298</f>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SUM(S298:T298)</f>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V298</f>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SUM(X298:AA298)</f>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L298+P298+R298+U298+W298</f>
        <v>0</v>
      </c>
      <c r="AC298" s="78">
        <f>AB298+K298</f>
        <v>0</v>
      </c>
      <c r="AD298" s="395">
        <f>IFERROR(K298/AC298,0)</f>
        <v>0</v>
      </c>
      <c r="AE298" s="395">
        <f>IFERROR(AB298/AC298,0)</f>
        <v>0</v>
      </c>
    </row>
    <row r="299" spans="1:31" x14ac:dyDescent="0.25">
      <c r="A299" s="387">
        <v>287</v>
      </c>
      <c r="B299" s="396" t="str">
        <f>$B$7&amp;A299</f>
        <v>UTR287</v>
      </c>
      <c r="C299" s="393">
        <f>SUM(D299:E299)</f>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G299</f>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SUM(I299:J299)</f>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C299+F299+H299</f>
        <v>0</v>
      </c>
      <c r="L299" s="393">
        <f>SUM(M299:O299)</f>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Q299</f>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SUM(S299:T299)</f>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V299</f>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SUM(X299:AA299)</f>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L299+P299+R299+U299+W299</f>
        <v>0</v>
      </c>
      <c r="AC299" s="78">
        <f>AB299+K299</f>
        <v>0</v>
      </c>
      <c r="AD299" s="395">
        <f>IFERROR(K299/AC299,0)</f>
        <v>0</v>
      </c>
      <c r="AE299" s="395">
        <f>IFERROR(AB299/AC299,0)</f>
        <v>0</v>
      </c>
    </row>
    <row r="300" spans="1:31" x14ac:dyDescent="0.25">
      <c r="A300" s="387">
        <v>288</v>
      </c>
      <c r="B300" s="396" t="str">
        <f>$B$7&amp;A300</f>
        <v>UTR288</v>
      </c>
      <c r="C300" s="393">
        <f>SUM(D300:E300)</f>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G300</f>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SUM(I300:J300)</f>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C300+F300+H300</f>
        <v>0</v>
      </c>
      <c r="L300" s="393">
        <f>SUM(M300:O300)</f>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Q300</f>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SUM(S300:T300)</f>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V300</f>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SUM(X300:AA300)</f>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L300+P300+R300+U300+W300</f>
        <v>0</v>
      </c>
      <c r="AC300" s="78">
        <f>AB300+K300</f>
        <v>0</v>
      </c>
      <c r="AD300" s="395">
        <f>IFERROR(K300/AC300,0)</f>
        <v>0</v>
      </c>
      <c r="AE300" s="395">
        <f>IFERROR(AB300/AC300,0)</f>
        <v>0</v>
      </c>
    </row>
    <row r="301" spans="1:31" x14ac:dyDescent="0.25">
      <c r="A301" s="387">
        <v>289</v>
      </c>
      <c r="B301" s="396" t="str">
        <f>$B$7&amp;A301</f>
        <v>UTR289</v>
      </c>
      <c r="C301" s="393">
        <f>SUM(D301:E301)</f>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G301</f>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SUM(I301:J301)</f>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C301+F301+H301</f>
        <v>0</v>
      </c>
      <c r="L301" s="393">
        <f>SUM(M301:O301)</f>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Q301</f>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SUM(S301:T301)</f>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V301</f>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SUM(X301:AA301)</f>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L301+P301+R301+U301+W301</f>
        <v>0</v>
      </c>
      <c r="AC301" s="78">
        <f>AB301+K301</f>
        <v>0</v>
      </c>
      <c r="AD301" s="395">
        <f>IFERROR(K301/AC301,0)</f>
        <v>0</v>
      </c>
      <c r="AE301" s="395">
        <f>IFERROR(AB301/AC301,0)</f>
        <v>0</v>
      </c>
    </row>
    <row r="302" spans="1:31" x14ac:dyDescent="0.25">
      <c r="A302" s="387">
        <v>290</v>
      </c>
      <c r="B302" s="396" t="str">
        <f>$B$7&amp;A302</f>
        <v>UTR290</v>
      </c>
      <c r="C302" s="393">
        <f>SUM(D302:E302)</f>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G302</f>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SUM(I302:J302)</f>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C302+F302+H302</f>
        <v>0</v>
      </c>
      <c r="L302" s="393">
        <f>SUM(M302:O302)</f>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Q302</f>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SUM(S302:T302)</f>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V302</f>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SUM(X302:AA302)</f>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L302+P302+R302+U302+W302</f>
        <v>0</v>
      </c>
      <c r="AC302" s="78">
        <f>AB302+K302</f>
        <v>0</v>
      </c>
      <c r="AD302" s="395">
        <f>IFERROR(K302/AC302,0)</f>
        <v>0</v>
      </c>
      <c r="AE302" s="395">
        <f>IFERROR(AB302/AC302,0)</f>
        <v>0</v>
      </c>
    </row>
    <row r="303" spans="1:31" x14ac:dyDescent="0.25">
      <c r="A303" s="387">
        <v>291</v>
      </c>
      <c r="B303" s="396" t="str">
        <f>$B$7&amp;A303</f>
        <v>UTR291</v>
      </c>
      <c r="C303" s="393">
        <f>SUM(D303:E303)</f>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G303</f>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SUM(I303:J303)</f>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C303+F303+H303</f>
        <v>0</v>
      </c>
      <c r="L303" s="393">
        <f>SUM(M303:O303)</f>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Q303</f>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SUM(S303:T303)</f>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V303</f>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SUM(X303:AA303)</f>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L303+P303+R303+U303+W303</f>
        <v>0</v>
      </c>
      <c r="AC303" s="78">
        <f>AB303+K303</f>
        <v>0</v>
      </c>
      <c r="AD303" s="395">
        <f>IFERROR(K303/AC303,0)</f>
        <v>0</v>
      </c>
      <c r="AE303" s="395">
        <f>IFERROR(AB303/AC303,0)</f>
        <v>0</v>
      </c>
    </row>
    <row r="304" spans="1:31" x14ac:dyDescent="0.25">
      <c r="A304" s="387">
        <v>292</v>
      </c>
      <c r="B304" s="396" t="str">
        <f>$B$7&amp;A304</f>
        <v>UTR292</v>
      </c>
      <c r="C304" s="393">
        <f>SUM(D304:E304)</f>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G304</f>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SUM(I304:J304)</f>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C304+F304+H304</f>
        <v>0</v>
      </c>
      <c r="L304" s="393">
        <f>SUM(M304:O304)</f>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Q304</f>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SUM(S304:T304)</f>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V304</f>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SUM(X304:AA304)</f>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L304+P304+R304+U304+W304</f>
        <v>0</v>
      </c>
      <c r="AC304" s="78">
        <f>AB304+K304</f>
        <v>0</v>
      </c>
      <c r="AD304" s="395">
        <f>IFERROR(K304/AC304,0)</f>
        <v>0</v>
      </c>
      <c r="AE304" s="395">
        <f>IFERROR(AB304/AC304,0)</f>
        <v>0</v>
      </c>
    </row>
    <row r="305" spans="1:31" x14ac:dyDescent="0.25">
      <c r="A305" s="387">
        <v>293</v>
      </c>
      <c r="B305" s="396" t="str">
        <f>$B$7&amp;A305</f>
        <v>UTR293</v>
      </c>
      <c r="C305" s="393">
        <f>SUM(D305:E305)</f>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G305</f>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SUM(I305:J305)</f>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C305+F305+H305</f>
        <v>0</v>
      </c>
      <c r="L305" s="393">
        <f>SUM(M305:O305)</f>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Q305</f>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SUM(S305:T305)</f>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V305</f>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SUM(X305:AA305)</f>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L305+P305+R305+U305+W305</f>
        <v>0</v>
      </c>
      <c r="AC305" s="78">
        <f>AB305+K305</f>
        <v>0</v>
      </c>
      <c r="AD305" s="395">
        <f>IFERROR(K305/AC305,0)</f>
        <v>0</v>
      </c>
      <c r="AE305" s="395">
        <f>IFERROR(AB305/AC305,0)</f>
        <v>0</v>
      </c>
    </row>
    <row r="306" spans="1:31" x14ac:dyDescent="0.25">
      <c r="A306" s="387">
        <v>294</v>
      </c>
      <c r="B306" s="396" t="str">
        <f>$B$7&amp;A306</f>
        <v>UTR294</v>
      </c>
      <c r="C306" s="393">
        <f>SUM(D306:E306)</f>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G306</f>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SUM(I306:J306)</f>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C306+F306+H306</f>
        <v>0</v>
      </c>
      <c r="L306" s="393">
        <f>SUM(M306:O306)</f>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Q306</f>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SUM(S306:T306)</f>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V306</f>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SUM(X306:AA306)</f>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L306+P306+R306+U306+W306</f>
        <v>0</v>
      </c>
      <c r="AC306" s="78">
        <f>AB306+K306</f>
        <v>0</v>
      </c>
      <c r="AD306" s="395">
        <f>IFERROR(K306/AC306,0)</f>
        <v>0</v>
      </c>
      <c r="AE306" s="395">
        <f>IFERROR(AB306/AC306,0)</f>
        <v>0</v>
      </c>
    </row>
    <row r="307" spans="1:31" x14ac:dyDescent="0.25">
      <c r="A307" s="387">
        <v>295</v>
      </c>
      <c r="B307" s="396" t="str">
        <f>$B$7&amp;A307</f>
        <v>UTR295</v>
      </c>
      <c r="C307" s="393">
        <f>SUM(D307:E307)</f>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G307</f>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SUM(I307:J307)</f>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C307+F307+H307</f>
        <v>0</v>
      </c>
      <c r="L307" s="393">
        <f>SUM(M307:O307)</f>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Q307</f>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SUM(S307:T307)</f>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V307</f>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SUM(X307:AA307)</f>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L307+P307+R307+U307+W307</f>
        <v>0</v>
      </c>
      <c r="AC307" s="78">
        <f>AB307+K307</f>
        <v>0</v>
      </c>
      <c r="AD307" s="395">
        <f>IFERROR(K307/AC307,0)</f>
        <v>0</v>
      </c>
      <c r="AE307" s="395">
        <f>IFERROR(AB307/AC307,0)</f>
        <v>0</v>
      </c>
    </row>
    <row r="308" spans="1:31" x14ac:dyDescent="0.25">
      <c r="A308" s="387">
        <v>296</v>
      </c>
      <c r="B308" s="396" t="str">
        <f>$B$7&amp;A308</f>
        <v>UTR296</v>
      </c>
      <c r="C308" s="393">
        <f>SUM(D308:E308)</f>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G308</f>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SUM(I308:J308)</f>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C308+F308+H308</f>
        <v>0</v>
      </c>
      <c r="L308" s="393">
        <f>SUM(M308:O308)</f>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Q308</f>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SUM(S308:T308)</f>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V308</f>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SUM(X308:AA308)</f>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L308+P308+R308+U308+W308</f>
        <v>0</v>
      </c>
      <c r="AC308" s="78">
        <f>AB308+K308</f>
        <v>0</v>
      </c>
      <c r="AD308" s="395">
        <f>IFERROR(K308/AC308,0)</f>
        <v>0</v>
      </c>
      <c r="AE308" s="395">
        <f>IFERROR(AB308/AC308,0)</f>
        <v>0</v>
      </c>
    </row>
    <row r="309" spans="1:31" x14ac:dyDescent="0.25">
      <c r="A309" s="387">
        <v>297</v>
      </c>
      <c r="B309" s="396" t="str">
        <f>$B$7&amp;A309</f>
        <v>UTR297</v>
      </c>
      <c r="C309" s="393">
        <f>SUM(D309:E309)</f>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G309</f>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SUM(I309:J309)</f>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C309+F309+H309</f>
        <v>0</v>
      </c>
      <c r="L309" s="393">
        <f>SUM(M309:O309)</f>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Q309</f>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SUM(S309:T309)</f>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V309</f>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SUM(X309:AA309)</f>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L309+P309+R309+U309+W309</f>
        <v>0</v>
      </c>
      <c r="AC309" s="78">
        <f>AB309+K309</f>
        <v>0</v>
      </c>
      <c r="AD309" s="395">
        <f>IFERROR(K309/AC309,0)</f>
        <v>0</v>
      </c>
      <c r="AE309" s="395">
        <f>IFERROR(AB309/AC309,0)</f>
        <v>0</v>
      </c>
    </row>
    <row r="310" spans="1:31" x14ac:dyDescent="0.25">
      <c r="A310" s="387">
        <v>298</v>
      </c>
      <c r="B310" s="396" t="str">
        <f>$B$7&amp;A310</f>
        <v>UTR298</v>
      </c>
      <c r="C310" s="393">
        <f>SUM(D310:E310)</f>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G310</f>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SUM(I310:J310)</f>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C310+F310+H310</f>
        <v>0</v>
      </c>
      <c r="L310" s="393">
        <f>SUM(M310:O310)</f>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Q310</f>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SUM(S310:T310)</f>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V310</f>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SUM(X310:AA310)</f>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L310+P310+R310+U310+W310</f>
        <v>0</v>
      </c>
      <c r="AC310" s="78">
        <f>AB310+K310</f>
        <v>0</v>
      </c>
      <c r="AD310" s="395">
        <f>IFERROR(K310/AC310,0)</f>
        <v>0</v>
      </c>
      <c r="AE310" s="395">
        <f>IFERROR(AB310/AC310,0)</f>
        <v>0</v>
      </c>
    </row>
    <row r="311" spans="1:31" x14ac:dyDescent="0.25">
      <c r="A311" s="387">
        <v>299</v>
      </c>
      <c r="B311" s="396" t="str">
        <f>$B$7&amp;A311</f>
        <v>UTR299</v>
      </c>
      <c r="C311" s="393">
        <f>SUM(D311:E311)</f>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G311</f>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SUM(I311:J311)</f>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C311+F311+H311</f>
        <v>0</v>
      </c>
      <c r="L311" s="393">
        <f>SUM(M311:O311)</f>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Q311</f>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SUM(S311:T311)</f>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V311</f>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SUM(X311:AA311)</f>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L311+P311+R311+U311+W311</f>
        <v>0</v>
      </c>
      <c r="AC311" s="78">
        <f>AB311+K311</f>
        <v>0</v>
      </c>
      <c r="AD311" s="395">
        <f>IFERROR(K311/AC311,0)</f>
        <v>0</v>
      </c>
      <c r="AE311" s="395">
        <f>IFERROR(AB311/AC311,0)</f>
        <v>0</v>
      </c>
    </row>
    <row r="312" spans="1:31" x14ac:dyDescent="0.25">
      <c r="A312" s="387">
        <v>300</v>
      </c>
      <c r="B312" s="396" t="str">
        <f>$B$7&amp;A312</f>
        <v>UTR300</v>
      </c>
      <c r="C312" s="393">
        <f>SUM(D312:E312)</f>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G312</f>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SUM(I312:J312)</f>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C312+F312+H312</f>
        <v>0</v>
      </c>
      <c r="L312" s="393">
        <f>SUM(M312:O312)</f>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Q312</f>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SUM(S312:T312)</f>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V312</f>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SUM(X312:AA312)</f>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L312+P312+R312+U312+W312</f>
        <v>0</v>
      </c>
      <c r="AC312" s="78">
        <f>AB312+K312</f>
        <v>0</v>
      </c>
      <c r="AD312" s="395">
        <f>IFERROR(K312/AC312,0)</f>
        <v>0</v>
      </c>
      <c r="AE312" s="395">
        <f>IFERROR(AB312/AC312,0)</f>
        <v>0</v>
      </c>
    </row>
    <row r="313" spans="1:31" x14ac:dyDescent="0.25">
      <c r="A313" s="387">
        <v>301</v>
      </c>
      <c r="B313" s="396" t="str">
        <f>$B$7&amp;A313</f>
        <v>UTR301</v>
      </c>
      <c r="C313" s="393">
        <f>SUM(D313:E313)</f>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G313</f>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SUM(I313:J313)</f>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C313+F313+H313</f>
        <v>0</v>
      </c>
      <c r="L313" s="393">
        <f>SUM(M313:O313)</f>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Q313</f>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SUM(S313:T313)</f>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V313</f>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SUM(X313:AA313)</f>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L313+P313+R313+U313+W313</f>
        <v>0</v>
      </c>
      <c r="AC313" s="78">
        <f>AB313+K313</f>
        <v>0</v>
      </c>
      <c r="AD313" s="395">
        <f>IFERROR(K313/AC313,0)</f>
        <v>0</v>
      </c>
      <c r="AE313" s="395">
        <f>IFERROR(AB313/AC313,0)</f>
        <v>0</v>
      </c>
    </row>
    <row r="314" spans="1:31" x14ac:dyDescent="0.25">
      <c r="A314" s="387">
        <v>302</v>
      </c>
      <c r="B314" s="396" t="str">
        <f>$B$7&amp;A314</f>
        <v>UTR302</v>
      </c>
      <c r="C314" s="393">
        <f>SUM(D314:E314)</f>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G314</f>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SUM(I314:J314)</f>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C314+F314+H314</f>
        <v>0</v>
      </c>
      <c r="L314" s="393">
        <f>SUM(M314:O314)</f>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Q314</f>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SUM(S314:T314)</f>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V314</f>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SUM(X314:AA314)</f>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L314+P314+R314+U314+W314</f>
        <v>0</v>
      </c>
      <c r="AC314" s="78">
        <f>AB314+K314</f>
        <v>0</v>
      </c>
      <c r="AD314" s="395">
        <f>IFERROR(K314/AC314,0)</f>
        <v>0</v>
      </c>
      <c r="AE314" s="395">
        <f>IFERROR(AB314/AC314,0)</f>
        <v>0</v>
      </c>
    </row>
    <row r="315" spans="1:31" x14ac:dyDescent="0.25">
      <c r="A315" s="387">
        <v>303</v>
      </c>
      <c r="B315" s="396" t="str">
        <f>$B$7&amp;A315</f>
        <v>UTR303</v>
      </c>
      <c r="C315" s="393">
        <f>SUM(D315:E315)</f>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G315</f>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SUM(I315:J315)</f>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C315+F315+H315</f>
        <v>0</v>
      </c>
      <c r="L315" s="393">
        <f>SUM(M315:O315)</f>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Q315</f>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SUM(S315:T315)</f>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V315</f>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SUM(X315:AA315)</f>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L315+P315+R315+U315+W315</f>
        <v>0</v>
      </c>
      <c r="AC315" s="78">
        <f>AB315+K315</f>
        <v>0</v>
      </c>
      <c r="AD315" s="395">
        <f>IFERROR(K315/AC315,0)</f>
        <v>0</v>
      </c>
      <c r="AE315" s="395">
        <f>IFERROR(AB315/AC315,0)</f>
        <v>0</v>
      </c>
    </row>
    <row r="316" spans="1:31" x14ac:dyDescent="0.25">
      <c r="A316" s="387">
        <v>304</v>
      </c>
      <c r="B316" s="396" t="str">
        <f>$B$7&amp;A316</f>
        <v>UTR304</v>
      </c>
      <c r="C316" s="393">
        <f>SUM(D316:E316)</f>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G316</f>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SUM(I316:J316)</f>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C316+F316+H316</f>
        <v>0</v>
      </c>
      <c r="L316" s="393">
        <f>SUM(M316:O316)</f>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Q316</f>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SUM(S316:T316)</f>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V316</f>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SUM(X316:AA316)</f>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L316+P316+R316+U316+W316</f>
        <v>0</v>
      </c>
      <c r="AC316" s="78">
        <f>AB316+K316</f>
        <v>0</v>
      </c>
      <c r="AD316" s="395">
        <f>IFERROR(K316/AC316,0)</f>
        <v>0</v>
      </c>
      <c r="AE316" s="395">
        <f>IFERROR(AB316/AC316,0)</f>
        <v>0</v>
      </c>
    </row>
    <row r="317" spans="1:31" x14ac:dyDescent="0.25">
      <c r="A317" s="387">
        <v>305</v>
      </c>
      <c r="B317" s="396" t="str">
        <f>$B$7&amp;A317</f>
        <v>UTR305</v>
      </c>
      <c r="C317" s="393">
        <f>SUM(D317:E317)</f>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G317</f>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SUM(I317:J317)</f>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C317+F317+H317</f>
        <v>0</v>
      </c>
      <c r="L317" s="393">
        <f>SUM(M317:O317)</f>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Q317</f>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SUM(S317:T317)</f>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V317</f>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SUM(X317:AA317)</f>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L317+P317+R317+U317+W317</f>
        <v>0</v>
      </c>
      <c r="AC317" s="78">
        <f>AB317+K317</f>
        <v>0</v>
      </c>
      <c r="AD317" s="395">
        <f>IFERROR(K317/AC317,0)</f>
        <v>0</v>
      </c>
      <c r="AE317" s="395">
        <f>IFERROR(AB317/AC317,0)</f>
        <v>0</v>
      </c>
    </row>
    <row r="318" spans="1:31" x14ac:dyDescent="0.25">
      <c r="A318" s="387">
        <v>306</v>
      </c>
      <c r="B318" s="396" t="str">
        <f>$B$7&amp;A318</f>
        <v>UTR306</v>
      </c>
      <c r="C318" s="393">
        <f>SUM(D318:E318)</f>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G318</f>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SUM(I318:J318)</f>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C318+F318+H318</f>
        <v>0</v>
      </c>
      <c r="L318" s="393">
        <f>SUM(M318:O318)</f>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Q318</f>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SUM(S318:T318)</f>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V318</f>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SUM(X318:AA318)</f>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L318+P318+R318+U318+W318</f>
        <v>0</v>
      </c>
      <c r="AC318" s="78">
        <f>AB318+K318</f>
        <v>0</v>
      </c>
      <c r="AD318" s="395">
        <f>IFERROR(K318/AC318,0)</f>
        <v>0</v>
      </c>
      <c r="AE318" s="395">
        <f>IFERROR(AB318/AC318,0)</f>
        <v>0</v>
      </c>
    </row>
    <row r="319" spans="1:31" x14ac:dyDescent="0.25">
      <c r="A319" s="387">
        <v>307</v>
      </c>
      <c r="B319" s="396" t="str">
        <f>$B$7&amp;A319</f>
        <v>UTR307</v>
      </c>
      <c r="C319" s="393">
        <f>SUM(D319:E319)</f>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G319</f>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SUM(I319:J319)</f>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C319+F319+H319</f>
        <v>0</v>
      </c>
      <c r="L319" s="393">
        <f>SUM(M319:O319)</f>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Q319</f>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SUM(S319:T319)</f>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V319</f>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SUM(X319:AA319)</f>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L319+P319+R319+U319+W319</f>
        <v>0</v>
      </c>
      <c r="AC319" s="78">
        <f>AB319+K319</f>
        <v>0</v>
      </c>
      <c r="AD319" s="395">
        <f>IFERROR(K319/AC319,0)</f>
        <v>0</v>
      </c>
      <c r="AE319" s="395">
        <f>IFERROR(AB319/AC319,0)</f>
        <v>0</v>
      </c>
    </row>
    <row r="320" spans="1:31" x14ac:dyDescent="0.25">
      <c r="A320" s="387">
        <v>308</v>
      </c>
      <c r="B320" s="396" t="str">
        <f>$B$7&amp;A320</f>
        <v>UTR308</v>
      </c>
      <c r="C320" s="393">
        <f>SUM(D320:E320)</f>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G320</f>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SUM(I320:J320)</f>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C320+F320+H320</f>
        <v>0</v>
      </c>
      <c r="L320" s="393">
        <f>SUM(M320:O320)</f>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Q320</f>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SUM(S320:T320)</f>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V320</f>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SUM(X320:AA320)</f>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L320+P320+R320+U320+W320</f>
        <v>0</v>
      </c>
      <c r="AC320" s="78">
        <f>AB320+K320</f>
        <v>0</v>
      </c>
      <c r="AD320" s="395">
        <f>IFERROR(K320/AC320,0)</f>
        <v>0</v>
      </c>
      <c r="AE320" s="395">
        <f>IFERROR(AB320/AC320,0)</f>
        <v>0</v>
      </c>
    </row>
    <row r="321" spans="1:31" x14ac:dyDescent="0.25">
      <c r="A321" s="387">
        <v>309</v>
      </c>
      <c r="B321" s="396" t="str">
        <f>$B$7&amp;A321</f>
        <v>UTR309</v>
      </c>
      <c r="C321" s="393">
        <f>SUM(D321:E321)</f>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G321</f>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SUM(I321:J321)</f>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C321+F321+H321</f>
        <v>0</v>
      </c>
      <c r="L321" s="393">
        <f>SUM(M321:O321)</f>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Q321</f>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SUM(S321:T321)</f>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V321</f>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SUM(X321:AA321)</f>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L321+P321+R321+U321+W321</f>
        <v>0</v>
      </c>
      <c r="AC321" s="78">
        <f>AB321+K321</f>
        <v>0</v>
      </c>
      <c r="AD321" s="395">
        <f>IFERROR(K321/AC321,0)</f>
        <v>0</v>
      </c>
      <c r="AE321" s="395">
        <f>IFERROR(AB321/AC321,0)</f>
        <v>0</v>
      </c>
    </row>
    <row r="322" spans="1:31" x14ac:dyDescent="0.25">
      <c r="A322" s="387">
        <v>310</v>
      </c>
      <c r="B322" s="396" t="str">
        <f>$B$7&amp;A322</f>
        <v>UTR310</v>
      </c>
      <c r="C322" s="393">
        <f>SUM(D322:E322)</f>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G322</f>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SUM(I322:J322)</f>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C322+F322+H322</f>
        <v>0</v>
      </c>
      <c r="L322" s="393">
        <f>SUM(M322:O322)</f>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Q322</f>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SUM(S322:T322)</f>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V322</f>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SUM(X322:AA322)</f>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L322+P322+R322+U322+W322</f>
        <v>0</v>
      </c>
      <c r="AC322" s="78">
        <f>AB322+K322</f>
        <v>0</v>
      </c>
      <c r="AD322" s="395">
        <f>IFERROR(K322/AC322,0)</f>
        <v>0</v>
      </c>
      <c r="AE322" s="395">
        <f>IFERROR(AB322/AC322,0)</f>
        <v>0</v>
      </c>
    </row>
    <row r="323" spans="1:31" x14ac:dyDescent="0.25">
      <c r="A323" s="387">
        <v>311</v>
      </c>
      <c r="B323" s="396" t="str">
        <f>$B$7&amp;A323</f>
        <v>UTR311</v>
      </c>
      <c r="C323" s="393">
        <f>SUM(D323:E323)</f>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G323</f>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SUM(I323:J323)</f>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C323+F323+H323</f>
        <v>0</v>
      </c>
      <c r="L323" s="393">
        <f>SUM(M323:O323)</f>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Q323</f>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SUM(S323:T323)</f>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V323</f>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SUM(X323:AA323)</f>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L323+P323+R323+U323+W323</f>
        <v>0</v>
      </c>
      <c r="AC323" s="78">
        <f>AB323+K323</f>
        <v>0</v>
      </c>
      <c r="AD323" s="395">
        <f>IFERROR(K323/AC323,0)</f>
        <v>0</v>
      </c>
      <c r="AE323" s="395">
        <f>IFERROR(AB323/AC323,0)</f>
        <v>0</v>
      </c>
    </row>
    <row r="324" spans="1:31" x14ac:dyDescent="0.25">
      <c r="A324" s="387">
        <v>312</v>
      </c>
      <c r="B324" s="396" t="str">
        <f>$B$7&amp;A324</f>
        <v>UTR312</v>
      </c>
      <c r="C324" s="393">
        <f>SUM(D324:E324)</f>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G324</f>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SUM(I324:J324)</f>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C324+F324+H324</f>
        <v>0</v>
      </c>
      <c r="L324" s="393">
        <f>SUM(M324:O324)</f>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Q324</f>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SUM(S324:T324)</f>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V324</f>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SUM(X324:AA324)</f>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L324+P324+R324+U324+W324</f>
        <v>0</v>
      </c>
      <c r="AC324" s="78">
        <f>AB324+K324</f>
        <v>0</v>
      </c>
      <c r="AD324" s="395">
        <f>IFERROR(K324/AC324,0)</f>
        <v>0</v>
      </c>
      <c r="AE324" s="395">
        <f>IFERROR(AB324/AC324,0)</f>
        <v>0</v>
      </c>
    </row>
    <row r="325" spans="1:31" x14ac:dyDescent="0.25">
      <c r="A325" s="387">
        <v>313</v>
      </c>
      <c r="B325" s="396" t="str">
        <f>$B$7&amp;A325</f>
        <v>UTR313</v>
      </c>
      <c r="C325" s="393">
        <f>SUM(D325:E325)</f>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G325</f>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SUM(I325:J325)</f>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C325+F325+H325</f>
        <v>0</v>
      </c>
      <c r="L325" s="393">
        <f>SUM(M325:O325)</f>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Q325</f>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SUM(S325:T325)</f>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V325</f>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SUM(X325:AA325)</f>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L325+P325+R325+U325+W325</f>
        <v>0</v>
      </c>
      <c r="AC325" s="78">
        <f>AB325+K325</f>
        <v>0</v>
      </c>
      <c r="AD325" s="395">
        <f>IFERROR(K325/AC325,0)</f>
        <v>0</v>
      </c>
      <c r="AE325" s="395">
        <f>IFERROR(AB325/AC325,0)</f>
        <v>0</v>
      </c>
    </row>
    <row r="326" spans="1:31" x14ac:dyDescent="0.25">
      <c r="A326" s="387">
        <v>314</v>
      </c>
      <c r="B326" s="396" t="str">
        <f>$B$7&amp;A326</f>
        <v>UTR314</v>
      </c>
      <c r="C326" s="393">
        <f>SUM(D326:E326)</f>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G326</f>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SUM(I326:J326)</f>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C326+F326+H326</f>
        <v>0</v>
      </c>
      <c r="L326" s="393">
        <f>SUM(M326:O326)</f>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Q326</f>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SUM(S326:T326)</f>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V326</f>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SUM(X326:AA326)</f>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L326+P326+R326+U326+W326</f>
        <v>0</v>
      </c>
      <c r="AC326" s="78">
        <f>AB326+K326</f>
        <v>0</v>
      </c>
      <c r="AD326" s="395">
        <f>IFERROR(K326/AC326,0)</f>
        <v>0</v>
      </c>
      <c r="AE326" s="395">
        <f>IFERROR(AB326/AC326,0)</f>
        <v>0</v>
      </c>
    </row>
    <row r="327" spans="1:31" x14ac:dyDescent="0.25">
      <c r="A327" s="387">
        <v>315</v>
      </c>
      <c r="B327" s="396" t="str">
        <f>$B$7&amp;A327</f>
        <v>UTR315</v>
      </c>
      <c r="C327" s="393">
        <f>SUM(D327:E327)</f>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G327</f>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SUM(I327:J327)</f>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C327+F327+H327</f>
        <v>0</v>
      </c>
      <c r="L327" s="393">
        <f>SUM(M327:O327)</f>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Q327</f>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SUM(S327:T327)</f>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V327</f>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SUM(X327:AA327)</f>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L327+P327+R327+U327+W327</f>
        <v>0</v>
      </c>
      <c r="AC327" s="78">
        <f>AB327+K327</f>
        <v>0</v>
      </c>
      <c r="AD327" s="395">
        <f>IFERROR(K327/AC327,0)</f>
        <v>0</v>
      </c>
      <c r="AE327" s="395">
        <f>IFERROR(AB327/AC327,0)</f>
        <v>0</v>
      </c>
    </row>
    <row r="328" spans="1:31" x14ac:dyDescent="0.25">
      <c r="A328" s="387">
        <v>316</v>
      </c>
      <c r="B328" s="396" t="str">
        <f>$B$7&amp;A328</f>
        <v>UTR316</v>
      </c>
      <c r="C328" s="393">
        <f>SUM(D328:E328)</f>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G328</f>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SUM(I328:J328)</f>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C328+F328+H328</f>
        <v>0</v>
      </c>
      <c r="L328" s="393">
        <f>SUM(M328:O328)</f>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Q328</f>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SUM(S328:T328)</f>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V328</f>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SUM(X328:AA328)</f>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L328+P328+R328+U328+W328</f>
        <v>0</v>
      </c>
      <c r="AC328" s="78">
        <f>AB328+K328</f>
        <v>0</v>
      </c>
      <c r="AD328" s="395">
        <f>IFERROR(K328/AC328,0)</f>
        <v>0</v>
      </c>
      <c r="AE328" s="395">
        <f>IFERROR(AB328/AC328,0)</f>
        <v>0</v>
      </c>
    </row>
    <row r="329" spans="1:31" x14ac:dyDescent="0.25">
      <c r="A329" s="387">
        <v>317</v>
      </c>
      <c r="B329" s="396" t="str">
        <f>$B$7&amp;A329</f>
        <v>UTR317</v>
      </c>
      <c r="C329" s="393">
        <f>SUM(D329:E329)</f>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G329</f>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SUM(I329:J329)</f>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C329+F329+H329</f>
        <v>0</v>
      </c>
      <c r="L329" s="393">
        <f>SUM(M329:O329)</f>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Q329</f>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SUM(S329:T329)</f>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V329</f>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SUM(X329:AA329)</f>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L329+P329+R329+U329+W329</f>
        <v>0</v>
      </c>
      <c r="AC329" s="78">
        <f>AB329+K329</f>
        <v>0</v>
      </c>
      <c r="AD329" s="395">
        <f>IFERROR(K329/AC329,0)</f>
        <v>0</v>
      </c>
      <c r="AE329" s="395">
        <f>IFERROR(AB329/AC329,0)</f>
        <v>0</v>
      </c>
    </row>
    <row r="330" spans="1:31" x14ac:dyDescent="0.25">
      <c r="A330" s="387">
        <v>318</v>
      </c>
      <c r="B330" s="396" t="str">
        <f>$B$7&amp;A330</f>
        <v>UTR318</v>
      </c>
      <c r="C330" s="393">
        <f>SUM(D330:E330)</f>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G330</f>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SUM(I330:J330)</f>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C330+F330+H330</f>
        <v>0</v>
      </c>
      <c r="L330" s="393">
        <f>SUM(M330:O330)</f>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Q330</f>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SUM(S330:T330)</f>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V330</f>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SUM(X330:AA330)</f>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L330+P330+R330+U330+W330</f>
        <v>0</v>
      </c>
      <c r="AC330" s="78">
        <f>AB330+K330</f>
        <v>0</v>
      </c>
      <c r="AD330" s="395">
        <f>IFERROR(K330/AC330,0)</f>
        <v>0</v>
      </c>
      <c r="AE330" s="395">
        <f>IFERROR(AB330/AC330,0)</f>
        <v>0</v>
      </c>
    </row>
    <row r="331" spans="1:31" x14ac:dyDescent="0.25">
      <c r="A331" s="387">
        <v>319</v>
      </c>
      <c r="B331" s="396" t="str">
        <f>$B$7&amp;A331</f>
        <v>UTR319</v>
      </c>
      <c r="C331" s="393">
        <f>SUM(D331:E331)</f>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G331</f>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SUM(I331:J331)</f>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C331+F331+H331</f>
        <v>0</v>
      </c>
      <c r="L331" s="393">
        <f>SUM(M331:O331)</f>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Q331</f>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SUM(S331:T331)</f>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V331</f>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SUM(X331:AA331)</f>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L331+P331+R331+U331+W331</f>
        <v>0</v>
      </c>
      <c r="AC331" s="78">
        <f>AB331+K331</f>
        <v>0</v>
      </c>
      <c r="AD331" s="395">
        <f>IFERROR(K331/AC331,0)</f>
        <v>0</v>
      </c>
      <c r="AE331" s="395">
        <f>IFERROR(AB331/AC331,0)</f>
        <v>0</v>
      </c>
    </row>
    <row r="332" spans="1:31" x14ac:dyDescent="0.25">
      <c r="A332" s="387">
        <v>320</v>
      </c>
      <c r="B332" s="396" t="str">
        <f>$B$7&amp;A332</f>
        <v>UTR320</v>
      </c>
      <c r="C332" s="393">
        <f>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C332+F332+H332</f>
        <v>0</v>
      </c>
      <c r="L332" s="393">
        <f>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L332+P332+R332+U332+W332</f>
        <v>0</v>
      </c>
      <c r="AC332" s="78">
        <f>AB332+K332</f>
        <v>0</v>
      </c>
      <c r="AD332" s="395">
        <f>IFERROR(K332/AC332,0)</f>
        <v>0</v>
      </c>
      <c r="AE332" s="395">
        <f>IFERROR(AB332/AC332,0)</f>
        <v>0</v>
      </c>
    </row>
    <row r="333" spans="1:31" x14ac:dyDescent="0.25">
      <c r="A333" s="387">
        <v>321</v>
      </c>
      <c r="B333" s="396" t="str">
        <f>$B$7&amp;A333</f>
        <v>UTR321</v>
      </c>
      <c r="C333" s="393">
        <f>SUM(D333:E333)</f>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G333</f>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SUM(I333:J333)</f>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C333+F333+H333</f>
        <v>0</v>
      </c>
      <c r="L333" s="393">
        <f>SUM(M333:O333)</f>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Q333</f>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SUM(S333:T333)</f>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V333</f>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SUM(X333:AA333)</f>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L333+P333+R333+U333+W333</f>
        <v>0</v>
      </c>
      <c r="AC333" s="78">
        <f>AB333+K333</f>
        <v>0</v>
      </c>
      <c r="AD333" s="395">
        <f>IFERROR(K333/AC333,0)</f>
        <v>0</v>
      </c>
      <c r="AE333" s="395">
        <f>IFERROR(AB333/AC333,0)</f>
        <v>0</v>
      </c>
    </row>
    <row r="334" spans="1:31" x14ac:dyDescent="0.25">
      <c r="A334" s="387">
        <v>322</v>
      </c>
      <c r="B334" s="396" t="str">
        <f>$B$7&amp;A334</f>
        <v>UTR322</v>
      </c>
      <c r="C334" s="393">
        <f>SUM(D334:E334)</f>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G334</f>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SUM(I334:J334)</f>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C334+F334+H334</f>
        <v>0</v>
      </c>
      <c r="L334" s="393">
        <f>SUM(M334:O334)</f>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Q334</f>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SUM(S334:T334)</f>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V334</f>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SUM(X334:AA334)</f>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L334+P334+R334+U334+W334</f>
        <v>0</v>
      </c>
      <c r="AC334" s="78">
        <f>AB334+K334</f>
        <v>0</v>
      </c>
      <c r="AD334" s="395">
        <f>IFERROR(K334/AC334,0)</f>
        <v>0</v>
      </c>
      <c r="AE334" s="395">
        <f>IFERROR(AB334/AC334,0)</f>
        <v>0</v>
      </c>
    </row>
    <row r="335" spans="1:31" x14ac:dyDescent="0.25">
      <c r="A335" s="387">
        <v>323</v>
      </c>
      <c r="B335" s="396" t="str">
        <f>$B$7&amp;A335</f>
        <v>UTR323</v>
      </c>
      <c r="C335" s="393">
        <f>SUM(D335:E335)</f>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G335</f>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SUM(I335:J335)</f>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C335+F335+H335</f>
        <v>0</v>
      </c>
      <c r="L335" s="393">
        <f>SUM(M335:O335)</f>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Q335</f>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SUM(S335:T335)</f>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V335</f>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SUM(X335:AA335)</f>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L335+P335+R335+U335+W335</f>
        <v>0</v>
      </c>
      <c r="AC335" s="78">
        <f>AB335+K335</f>
        <v>0</v>
      </c>
      <c r="AD335" s="395">
        <f>IFERROR(K335/AC335,0)</f>
        <v>0</v>
      </c>
      <c r="AE335" s="395">
        <f>IFERROR(AB335/AC335,0)</f>
        <v>0</v>
      </c>
    </row>
    <row r="336" spans="1:31" x14ac:dyDescent="0.25">
      <c r="A336" s="387">
        <v>324</v>
      </c>
      <c r="B336" s="396" t="str">
        <f>$B$7&amp;A336</f>
        <v>UTR324</v>
      </c>
      <c r="C336" s="393">
        <f>SUM(D336:E336)</f>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G336</f>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SUM(I336:J336)</f>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C336+F336+H336</f>
        <v>0</v>
      </c>
      <c r="L336" s="393">
        <f>SUM(M336:O336)</f>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Q336</f>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SUM(S336:T336)</f>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V336</f>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SUM(X336:AA336)</f>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L336+P336+R336+U336+W336</f>
        <v>0</v>
      </c>
      <c r="AC336" s="78">
        <f>AB336+K336</f>
        <v>0</v>
      </c>
      <c r="AD336" s="395">
        <f>IFERROR(K336/AC336,0)</f>
        <v>0</v>
      </c>
      <c r="AE336" s="395">
        <f>IFERROR(AB336/AC336,0)</f>
        <v>0</v>
      </c>
    </row>
    <row r="337" spans="1:31" x14ac:dyDescent="0.25">
      <c r="A337" s="387">
        <v>325</v>
      </c>
      <c r="B337" s="396" t="str">
        <f>$B$7&amp;A337</f>
        <v>UTR325</v>
      </c>
      <c r="C337" s="393">
        <f>SUM(D337:E337)</f>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G337</f>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SUM(I337:J337)</f>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C337+F337+H337</f>
        <v>0</v>
      </c>
      <c r="L337" s="393">
        <f>SUM(M337:O337)</f>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Q337</f>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SUM(S337:T337)</f>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V337</f>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SUM(X337:AA337)</f>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L337+P337+R337+U337+W337</f>
        <v>0</v>
      </c>
      <c r="AC337" s="78">
        <f>AB337+K337</f>
        <v>0</v>
      </c>
      <c r="AD337" s="395">
        <f>IFERROR(K337/AC337,0)</f>
        <v>0</v>
      </c>
      <c r="AE337" s="395">
        <f>IFERROR(AB337/AC337,0)</f>
        <v>0</v>
      </c>
    </row>
    <row r="338" spans="1:31" x14ac:dyDescent="0.25">
      <c r="A338" s="387">
        <v>326</v>
      </c>
      <c r="B338" s="396" t="str">
        <f>$B$7&amp;A338</f>
        <v>UTR326</v>
      </c>
      <c r="C338" s="393">
        <f>SUM(D338:E338)</f>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G338</f>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SUM(I338:J338)</f>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C338+F338+H338</f>
        <v>0</v>
      </c>
      <c r="L338" s="393">
        <f>SUM(M338:O338)</f>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Q338</f>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SUM(S338:T338)</f>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V338</f>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SUM(X338:AA338)</f>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L338+P338+R338+U338+W338</f>
        <v>0</v>
      </c>
      <c r="AC338" s="78">
        <f>AB338+K338</f>
        <v>0</v>
      </c>
      <c r="AD338" s="395">
        <f>IFERROR(K338/AC338,0)</f>
        <v>0</v>
      </c>
      <c r="AE338" s="395">
        <f>IFERROR(AB338/AC338,0)</f>
        <v>0</v>
      </c>
    </row>
    <row r="339" spans="1:31" x14ac:dyDescent="0.25">
      <c r="A339" s="387">
        <v>327</v>
      </c>
      <c r="B339" s="396" t="str">
        <f>$B$7&amp;A339</f>
        <v>UTR327</v>
      </c>
      <c r="C339" s="393">
        <f>SUM(D339:E339)</f>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G339</f>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SUM(I339:J339)</f>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C339+F339+H339</f>
        <v>0</v>
      </c>
      <c r="L339" s="393">
        <f>SUM(M339:O339)</f>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Q339</f>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SUM(S339:T339)</f>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V339</f>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SUM(X339:AA339)</f>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L339+P339+R339+U339+W339</f>
        <v>0</v>
      </c>
      <c r="AC339" s="78">
        <f>AB339+K339</f>
        <v>0</v>
      </c>
      <c r="AD339" s="395">
        <f>IFERROR(K339/AC339,0)</f>
        <v>0</v>
      </c>
      <c r="AE339" s="395">
        <f>IFERROR(AB339/AC339,0)</f>
        <v>0</v>
      </c>
    </row>
    <row r="340" spans="1:31" x14ac:dyDescent="0.25">
      <c r="A340" s="387">
        <v>328</v>
      </c>
      <c r="B340" s="396" t="str">
        <f>$B$7&amp;A340</f>
        <v>UTR328</v>
      </c>
      <c r="C340" s="393">
        <f>SUM(D340:E340)</f>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G340</f>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SUM(I340:J340)</f>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C340+F340+H340</f>
        <v>0</v>
      </c>
      <c r="L340" s="393">
        <f>SUM(M340:O340)</f>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Q340</f>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SUM(S340:T340)</f>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V340</f>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SUM(X340:AA340)</f>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L340+P340+R340+U340+W340</f>
        <v>0</v>
      </c>
      <c r="AC340" s="78">
        <f>AB340+K340</f>
        <v>0</v>
      </c>
      <c r="AD340" s="395">
        <f>IFERROR(K340/AC340,0)</f>
        <v>0</v>
      </c>
      <c r="AE340" s="395">
        <f>IFERROR(AB340/AC340,0)</f>
        <v>0</v>
      </c>
    </row>
    <row r="341" spans="1:31" x14ac:dyDescent="0.25">
      <c r="A341" s="387">
        <v>329</v>
      </c>
      <c r="B341" s="396" t="str">
        <f>$B$7&amp;A341</f>
        <v>UTR329</v>
      </c>
      <c r="C341" s="393">
        <f>SUM(D341:E341)</f>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G341</f>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SUM(I341:J341)</f>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C341+F341+H341</f>
        <v>0</v>
      </c>
      <c r="L341" s="393">
        <f>SUM(M341:O341)</f>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Q341</f>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SUM(S341:T341)</f>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V341</f>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SUM(X341:AA341)</f>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L341+P341+R341+U341+W341</f>
        <v>0</v>
      </c>
      <c r="AC341" s="78">
        <f>AB341+K341</f>
        <v>0</v>
      </c>
      <c r="AD341" s="395">
        <f>IFERROR(K341/AC341,0)</f>
        <v>0</v>
      </c>
      <c r="AE341" s="395">
        <f>IFERROR(AB341/AC341,0)</f>
        <v>0</v>
      </c>
    </row>
    <row r="342" spans="1:31" x14ac:dyDescent="0.25">
      <c r="A342" s="387">
        <v>330</v>
      </c>
      <c r="B342" s="396" t="str">
        <f>$B$7&amp;A342</f>
        <v>UTR330</v>
      </c>
      <c r="C342" s="393">
        <f>SUM(D342:E342)</f>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G342</f>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SUM(I342:J342)</f>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C342+F342+H342</f>
        <v>0</v>
      </c>
      <c r="L342" s="393">
        <f>SUM(M342:O342)</f>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Q342</f>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SUM(S342:T342)</f>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V342</f>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SUM(X342:AA342)</f>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L342+P342+R342+U342+W342</f>
        <v>0</v>
      </c>
      <c r="AC342" s="78">
        <f>AB342+K342</f>
        <v>0</v>
      </c>
      <c r="AD342" s="395">
        <f>IFERROR(K342/AC342,0)</f>
        <v>0</v>
      </c>
      <c r="AE342" s="395">
        <f>IFERROR(AB342/AC342,0)</f>
        <v>0</v>
      </c>
    </row>
    <row r="343" spans="1:31" x14ac:dyDescent="0.25">
      <c r="A343" s="387">
        <v>331</v>
      </c>
      <c r="B343" s="396" t="str">
        <f>$B$7&amp;A343</f>
        <v>UTR331</v>
      </c>
      <c r="C343" s="393">
        <f>SUM(D343:E343)</f>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G343</f>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SUM(I343:J343)</f>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C343+F343+H343</f>
        <v>0</v>
      </c>
      <c r="L343" s="393">
        <f>SUM(M343:O343)</f>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Q343</f>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SUM(S343:T343)</f>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V343</f>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SUM(X343:AA343)</f>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L343+P343+R343+U343+W343</f>
        <v>0</v>
      </c>
      <c r="AC343" s="78">
        <f>AB343+K343</f>
        <v>0</v>
      </c>
      <c r="AD343" s="395">
        <f>IFERROR(K343/AC343,0)</f>
        <v>0</v>
      </c>
      <c r="AE343" s="395">
        <f>IFERROR(AB343/AC343,0)</f>
        <v>0</v>
      </c>
    </row>
    <row r="344" spans="1:31" x14ac:dyDescent="0.25">
      <c r="A344" s="387">
        <v>332</v>
      </c>
      <c r="B344" s="396" t="str">
        <f>$B$7&amp;A344</f>
        <v>UTR332</v>
      </c>
      <c r="C344" s="393">
        <f>SUM(D344:E344)</f>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G344</f>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SUM(I344:J344)</f>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C344+F344+H344</f>
        <v>0</v>
      </c>
      <c r="L344" s="393">
        <f>SUM(M344:O344)</f>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Q344</f>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SUM(S344:T344)</f>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V344</f>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SUM(X344:AA344)</f>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L344+P344+R344+U344+W344</f>
        <v>0</v>
      </c>
      <c r="AC344" s="78">
        <f>AB344+K344</f>
        <v>0</v>
      </c>
      <c r="AD344" s="395">
        <f>IFERROR(K344/AC344,0)</f>
        <v>0</v>
      </c>
      <c r="AE344" s="395">
        <f>IFERROR(AB344/AC344,0)</f>
        <v>0</v>
      </c>
    </row>
    <row r="345" spans="1:31" x14ac:dyDescent="0.25">
      <c r="A345" s="387">
        <v>333</v>
      </c>
      <c r="B345" s="396" t="str">
        <f>$B$7&amp;A345</f>
        <v>UTR333</v>
      </c>
      <c r="C345" s="393">
        <f>SUM(D345:E345)</f>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G345</f>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SUM(I345:J345)</f>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C345+F345+H345</f>
        <v>0</v>
      </c>
      <c r="L345" s="393">
        <f>SUM(M345:O345)</f>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Q345</f>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SUM(S345:T345)</f>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V345</f>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SUM(X345:AA345)</f>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L345+P345+R345+U345+W345</f>
        <v>0</v>
      </c>
      <c r="AC345" s="78">
        <f>AB345+K345</f>
        <v>0</v>
      </c>
      <c r="AD345" s="395">
        <f>IFERROR(K345/AC345,0)</f>
        <v>0</v>
      </c>
      <c r="AE345" s="395">
        <f>IFERROR(AB345/AC345,0)</f>
        <v>0</v>
      </c>
    </row>
    <row r="346" spans="1:31" x14ac:dyDescent="0.25">
      <c r="A346" s="387">
        <v>334</v>
      </c>
      <c r="B346" s="396" t="str">
        <f>$B$7&amp;A346</f>
        <v>UTR334</v>
      </c>
      <c r="C346" s="393">
        <f>SUM(D346:E346)</f>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G346</f>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SUM(I346:J346)</f>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C346+F346+H346</f>
        <v>0</v>
      </c>
      <c r="L346" s="393">
        <f>SUM(M346:O346)</f>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Q346</f>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SUM(S346:T346)</f>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V346</f>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SUM(X346:AA346)</f>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L346+P346+R346+U346+W346</f>
        <v>0</v>
      </c>
      <c r="AC346" s="78">
        <f>AB346+K346</f>
        <v>0</v>
      </c>
      <c r="AD346" s="395">
        <f>IFERROR(K346/AC346,0)</f>
        <v>0</v>
      </c>
      <c r="AE346" s="395">
        <f>IFERROR(AB346/AC346,0)</f>
        <v>0</v>
      </c>
    </row>
    <row r="347" spans="1:31" x14ac:dyDescent="0.25">
      <c r="A347" s="387">
        <v>335</v>
      </c>
      <c r="B347" s="396" t="str">
        <f>$B$7&amp;A347</f>
        <v>UTR335</v>
      </c>
      <c r="C347" s="393">
        <f>SUM(D347:E347)</f>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G347</f>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SUM(I347:J347)</f>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C347+F347+H347</f>
        <v>0</v>
      </c>
      <c r="L347" s="393">
        <f>SUM(M347:O347)</f>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Q347</f>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SUM(S347:T347)</f>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V347</f>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SUM(X347:AA347)</f>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L347+P347+R347+U347+W347</f>
        <v>0</v>
      </c>
      <c r="AC347" s="78">
        <f>AB347+K347</f>
        <v>0</v>
      </c>
      <c r="AD347" s="395">
        <f>IFERROR(K347/AC347,0)</f>
        <v>0</v>
      </c>
      <c r="AE347" s="395">
        <f>IFERROR(AB347/AC347,0)</f>
        <v>0</v>
      </c>
    </row>
    <row r="348" spans="1:31" x14ac:dyDescent="0.25">
      <c r="A348" s="387">
        <v>336</v>
      </c>
      <c r="B348" s="396" t="str">
        <f>$B$7&amp;A348</f>
        <v>UTR336</v>
      </c>
      <c r="C348" s="393">
        <f>SUM(D348:E348)</f>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G348</f>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SUM(I348:J348)</f>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C348+F348+H348</f>
        <v>0</v>
      </c>
      <c r="L348" s="393">
        <f>SUM(M348:O348)</f>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Q348</f>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SUM(S348:T348)</f>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V348</f>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SUM(X348:AA348)</f>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L348+P348+R348+U348+W348</f>
        <v>0</v>
      </c>
      <c r="AC348" s="78">
        <f>AB348+K348</f>
        <v>0</v>
      </c>
      <c r="AD348" s="395">
        <f>IFERROR(K348/AC348,0)</f>
        <v>0</v>
      </c>
      <c r="AE348" s="395">
        <f>IFERROR(AB348/AC348,0)</f>
        <v>0</v>
      </c>
    </row>
    <row r="349" spans="1:31" x14ac:dyDescent="0.25">
      <c r="A349" s="387">
        <v>337</v>
      </c>
      <c r="B349" s="396" t="str">
        <f>$B$7&amp;A349</f>
        <v>UTR337</v>
      </c>
      <c r="C349" s="393">
        <f>SUM(D349:E349)</f>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G349</f>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SUM(I349:J349)</f>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C349+F349+H349</f>
        <v>0</v>
      </c>
      <c r="L349" s="393">
        <f>SUM(M349:O349)</f>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Q349</f>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SUM(S349:T349)</f>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V349</f>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SUM(X349:AA349)</f>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L349+P349+R349+U349+W349</f>
        <v>0</v>
      </c>
      <c r="AC349" s="78">
        <f>AB349+K349</f>
        <v>0</v>
      </c>
      <c r="AD349" s="395">
        <f>IFERROR(K349/AC349,0)</f>
        <v>0</v>
      </c>
      <c r="AE349" s="395">
        <f>IFERROR(AB349/AC349,0)</f>
        <v>0</v>
      </c>
    </row>
    <row r="350" spans="1:31" x14ac:dyDescent="0.25">
      <c r="A350" s="387">
        <v>338</v>
      </c>
      <c r="B350" s="396" t="str">
        <f>$B$7&amp;A350</f>
        <v>UTR338</v>
      </c>
      <c r="C350" s="393">
        <f>SUM(D350:E350)</f>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G350</f>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SUM(I350:J350)</f>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C350+F350+H350</f>
        <v>0</v>
      </c>
      <c r="L350" s="393">
        <f>SUM(M350:O350)</f>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Q350</f>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SUM(S350:T350)</f>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V350</f>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SUM(X350:AA350)</f>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L350+P350+R350+U350+W350</f>
        <v>0</v>
      </c>
      <c r="AC350" s="78">
        <f>AB350+K350</f>
        <v>0</v>
      </c>
      <c r="AD350" s="395">
        <f>IFERROR(K350/AC350,0)</f>
        <v>0</v>
      </c>
      <c r="AE350" s="395">
        <f>IFERROR(AB350/AC350,0)</f>
        <v>0</v>
      </c>
    </row>
    <row r="351" spans="1:31" x14ac:dyDescent="0.25">
      <c r="A351" s="387">
        <v>339</v>
      </c>
      <c r="B351" s="396" t="str">
        <f>$B$7&amp;A351</f>
        <v>UTR339</v>
      </c>
      <c r="C351" s="393">
        <f>SUM(D351:E351)</f>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G351</f>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SUM(I351:J351)</f>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C351+F351+H351</f>
        <v>0</v>
      </c>
      <c r="L351" s="393">
        <f>SUM(M351:O351)</f>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Q351</f>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SUM(S351:T351)</f>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V351</f>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SUM(X351:AA351)</f>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L351+P351+R351+U351+W351</f>
        <v>0</v>
      </c>
      <c r="AC351" s="78">
        <f>AB351+K351</f>
        <v>0</v>
      </c>
      <c r="AD351" s="395">
        <f>IFERROR(K351/AC351,0)</f>
        <v>0</v>
      </c>
      <c r="AE351" s="395">
        <f>IFERROR(AB351/AC351,0)</f>
        <v>0</v>
      </c>
    </row>
    <row r="352" spans="1:31" x14ac:dyDescent="0.25">
      <c r="A352" s="387">
        <v>340</v>
      </c>
      <c r="B352" s="396" t="str">
        <f>$B$7&amp;A352</f>
        <v>UTR340</v>
      </c>
      <c r="C352" s="393">
        <f>SUM(D352:E352)</f>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G352</f>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SUM(I352:J352)</f>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C352+F352+H352</f>
        <v>0</v>
      </c>
      <c r="L352" s="393">
        <f>SUM(M352:O352)</f>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Q352</f>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SUM(S352:T352)</f>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V352</f>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SUM(X352:AA352)</f>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L352+P352+R352+U352+W352</f>
        <v>0</v>
      </c>
      <c r="AC352" s="78">
        <f>AB352+K352</f>
        <v>0</v>
      </c>
      <c r="AD352" s="395">
        <f>IFERROR(K352/AC352,0)</f>
        <v>0</v>
      </c>
      <c r="AE352" s="395">
        <f>IFERROR(AB352/AC352,0)</f>
        <v>0</v>
      </c>
    </row>
    <row r="353" spans="1:31" x14ac:dyDescent="0.25">
      <c r="A353" s="387">
        <v>341</v>
      </c>
      <c r="B353" s="396" t="str">
        <f>$B$7&amp;A353</f>
        <v>UTR341</v>
      </c>
      <c r="C353" s="393">
        <f>SUM(D353:E353)</f>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G353</f>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SUM(I353:J353)</f>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C353+F353+H353</f>
        <v>0</v>
      </c>
      <c r="L353" s="393">
        <f>SUM(M353:O353)</f>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Q353</f>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SUM(S353:T353)</f>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V353</f>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SUM(X353:AA353)</f>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L353+P353+R353+U353+W353</f>
        <v>0</v>
      </c>
      <c r="AC353" s="78">
        <f>AB353+K353</f>
        <v>0</v>
      </c>
      <c r="AD353" s="395">
        <f>IFERROR(K353/AC353,0)</f>
        <v>0</v>
      </c>
      <c r="AE353" s="395">
        <f>IFERROR(AB353/AC353,0)</f>
        <v>0</v>
      </c>
    </row>
    <row r="354" spans="1:31" x14ac:dyDescent="0.25">
      <c r="A354" s="387">
        <v>342</v>
      </c>
      <c r="B354" s="396" t="str">
        <f>$B$7&amp;A354</f>
        <v>UTR342</v>
      </c>
      <c r="C354" s="393">
        <f>SUM(D354:E354)</f>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G354</f>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SUM(I354:J354)</f>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C354+F354+H354</f>
        <v>0</v>
      </c>
      <c r="L354" s="393">
        <f>SUM(M354:O354)</f>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Q354</f>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SUM(S354:T354)</f>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V354</f>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SUM(X354:AA354)</f>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L354+P354+R354+U354+W354</f>
        <v>0</v>
      </c>
      <c r="AC354" s="78">
        <f>AB354+K354</f>
        <v>0</v>
      </c>
      <c r="AD354" s="395">
        <f>IFERROR(K354/AC354,0)</f>
        <v>0</v>
      </c>
      <c r="AE354" s="395">
        <f>IFERROR(AB354/AC354,0)</f>
        <v>0</v>
      </c>
    </row>
    <row r="355" spans="1:31" x14ac:dyDescent="0.25">
      <c r="A355" s="387">
        <v>343</v>
      </c>
      <c r="B355" s="396" t="str">
        <f>$B$7&amp;A355</f>
        <v>UTR343</v>
      </c>
      <c r="C355" s="393">
        <f>SUM(D355:E355)</f>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G355</f>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SUM(I355:J355)</f>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C355+F355+H355</f>
        <v>0</v>
      </c>
      <c r="L355" s="393">
        <f>SUM(M355:O355)</f>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Q355</f>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SUM(S355:T355)</f>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V355</f>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SUM(X355:AA355)</f>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L355+P355+R355+U355+W355</f>
        <v>0</v>
      </c>
      <c r="AC355" s="78">
        <f>AB355+K355</f>
        <v>0</v>
      </c>
      <c r="AD355" s="395">
        <f>IFERROR(K355/AC355,0)</f>
        <v>0</v>
      </c>
      <c r="AE355" s="395">
        <f>IFERROR(AB355/AC355,0)</f>
        <v>0</v>
      </c>
    </row>
    <row r="356" spans="1:31" x14ac:dyDescent="0.25">
      <c r="A356" s="387">
        <v>344</v>
      </c>
      <c r="B356" s="396" t="str">
        <f>$B$7&amp;A356</f>
        <v>UTR344</v>
      </c>
      <c r="C356" s="393">
        <f>SUM(D356:E356)</f>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G356</f>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SUM(I356:J356)</f>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C356+F356+H356</f>
        <v>0</v>
      </c>
      <c r="L356" s="393">
        <f>SUM(M356:O356)</f>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Q356</f>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SUM(S356:T356)</f>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V356</f>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SUM(X356:AA356)</f>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L356+P356+R356+U356+W356</f>
        <v>0</v>
      </c>
      <c r="AC356" s="78">
        <f>AB356+K356</f>
        <v>0</v>
      </c>
      <c r="AD356" s="395">
        <f>IFERROR(K356/AC356,0)</f>
        <v>0</v>
      </c>
      <c r="AE356" s="395">
        <f>IFERROR(AB356/AC356,0)</f>
        <v>0</v>
      </c>
    </row>
    <row r="357" spans="1:31" x14ac:dyDescent="0.25">
      <c r="A357" s="387">
        <v>345</v>
      </c>
      <c r="B357" s="396" t="str">
        <f>$B$7&amp;A357</f>
        <v>UTR345</v>
      </c>
      <c r="C357" s="393">
        <f>SUM(D357:E357)</f>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G357</f>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SUM(I357:J357)</f>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C357+F357+H357</f>
        <v>0</v>
      </c>
      <c r="L357" s="393">
        <f>SUM(M357:O357)</f>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Q357</f>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SUM(S357:T357)</f>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V357</f>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SUM(X357:AA357)</f>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L357+P357+R357+U357+W357</f>
        <v>0</v>
      </c>
      <c r="AC357" s="78">
        <f>AB357+K357</f>
        <v>0</v>
      </c>
      <c r="AD357" s="395">
        <f>IFERROR(K357/AC357,0)</f>
        <v>0</v>
      </c>
      <c r="AE357" s="395">
        <f>IFERROR(AB357/AC357,0)</f>
        <v>0</v>
      </c>
    </row>
    <row r="358" spans="1:31" x14ac:dyDescent="0.25">
      <c r="A358" s="387">
        <v>346</v>
      </c>
      <c r="B358" s="396" t="str">
        <f>$B$7&amp;A358</f>
        <v>UTR346</v>
      </c>
      <c r="C358" s="393">
        <f>SUM(D358:E358)</f>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G358</f>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SUM(I358:J358)</f>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C358+F358+H358</f>
        <v>0</v>
      </c>
      <c r="L358" s="393">
        <f>SUM(M358:O358)</f>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Q358</f>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SUM(S358:T358)</f>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V358</f>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SUM(X358:AA358)</f>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L358+P358+R358+U358+W358</f>
        <v>0</v>
      </c>
      <c r="AC358" s="78">
        <f>AB358+K358</f>
        <v>0</v>
      </c>
      <c r="AD358" s="395">
        <f>IFERROR(K358/AC358,0)</f>
        <v>0</v>
      </c>
      <c r="AE358" s="395">
        <f>IFERROR(AB358/AC358,0)</f>
        <v>0</v>
      </c>
    </row>
    <row r="359" spans="1:31" x14ac:dyDescent="0.25">
      <c r="A359" s="387">
        <v>347</v>
      </c>
      <c r="B359" s="396" t="str">
        <f>$B$7&amp;A359</f>
        <v>UTR347</v>
      </c>
      <c r="C359" s="393">
        <f>SUM(D359:E359)</f>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G359</f>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SUM(I359:J359)</f>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C359+F359+H359</f>
        <v>0</v>
      </c>
      <c r="L359" s="393">
        <f>SUM(M359:O359)</f>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Q359</f>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SUM(S359:T359)</f>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V359</f>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SUM(X359:AA359)</f>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L359+P359+R359+U359+W359</f>
        <v>0</v>
      </c>
      <c r="AC359" s="78">
        <f>AB359+K359</f>
        <v>0</v>
      </c>
      <c r="AD359" s="395">
        <f>IFERROR(K359/AC359,0)</f>
        <v>0</v>
      </c>
      <c r="AE359" s="395">
        <f>IFERROR(AB359/AC359,0)</f>
        <v>0</v>
      </c>
    </row>
    <row r="360" spans="1:31" x14ac:dyDescent="0.25">
      <c r="A360" s="387">
        <v>348</v>
      </c>
      <c r="B360" s="396" t="str">
        <f>$B$7&amp;A360</f>
        <v>UTR348</v>
      </c>
      <c r="C360" s="393">
        <f>SUM(D360:E360)</f>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G360</f>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SUM(I360:J360)</f>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C360+F360+H360</f>
        <v>0</v>
      </c>
      <c r="L360" s="393">
        <f>SUM(M360:O360)</f>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Q360</f>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SUM(S360:T360)</f>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V360</f>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SUM(X360:AA360)</f>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L360+P360+R360+U360+W360</f>
        <v>0</v>
      </c>
      <c r="AC360" s="78">
        <f>AB360+K360</f>
        <v>0</v>
      </c>
      <c r="AD360" s="395">
        <f>IFERROR(K360/AC360,0)</f>
        <v>0</v>
      </c>
      <c r="AE360" s="395">
        <f>IFERROR(AB360/AC360,0)</f>
        <v>0</v>
      </c>
    </row>
    <row r="361" spans="1:31" x14ac:dyDescent="0.25">
      <c r="A361" s="387">
        <v>349</v>
      </c>
      <c r="B361" s="396" t="str">
        <f>$B$7&amp;A361</f>
        <v>UTR349</v>
      </c>
      <c r="C361" s="393">
        <f>SUM(D361:E361)</f>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G361</f>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SUM(I361:J361)</f>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C361+F361+H361</f>
        <v>0</v>
      </c>
      <c r="L361" s="393">
        <f>SUM(M361:O361)</f>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Q361</f>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SUM(S361:T361)</f>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V361</f>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SUM(X361:AA361)</f>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L361+P361+R361+U361+W361</f>
        <v>0</v>
      </c>
      <c r="AC361" s="78">
        <f>AB361+K361</f>
        <v>0</v>
      </c>
      <c r="AD361" s="395">
        <f>IFERROR(K361/AC361,0)</f>
        <v>0</v>
      </c>
      <c r="AE361" s="395">
        <f>IFERROR(AB361/AC361,0)</f>
        <v>0</v>
      </c>
    </row>
    <row r="362" spans="1:31" x14ac:dyDescent="0.25">
      <c r="A362" s="387">
        <v>350</v>
      </c>
      <c r="B362" s="396" t="str">
        <f>$B$7&amp;A362</f>
        <v>UTR350</v>
      </c>
      <c r="C362" s="393">
        <f>SUM(D362:E362)</f>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G362</f>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SUM(I362:J362)</f>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C362+F362+H362</f>
        <v>0</v>
      </c>
      <c r="L362" s="393">
        <f>SUM(M362:O362)</f>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Q362</f>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SUM(S362:T362)</f>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V362</f>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SUM(X362:AA362)</f>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L362+P362+R362+U362+W362</f>
        <v>0</v>
      </c>
      <c r="AC362" s="78">
        <f>AB362+K362</f>
        <v>0</v>
      </c>
      <c r="AD362" s="395">
        <f>IFERROR(K362/AC362,0)</f>
        <v>0</v>
      </c>
      <c r="AE362" s="395">
        <f>IFERROR(AB362/AC362,0)</f>
        <v>0</v>
      </c>
    </row>
    <row r="363" spans="1:31" x14ac:dyDescent="0.25">
      <c r="A363" s="387">
        <v>351</v>
      </c>
      <c r="B363" s="396" t="str">
        <f>$B$7&amp;A363</f>
        <v>UTR351</v>
      </c>
      <c r="C363" s="393">
        <f>SUM(D363:E363)</f>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G363</f>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SUM(I363:J363)</f>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C363+F363+H363</f>
        <v>0</v>
      </c>
      <c r="L363" s="393">
        <f>SUM(M363:O363)</f>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Q363</f>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SUM(S363:T363)</f>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V363</f>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SUM(X363:AA363)</f>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L363+P363+R363+U363+W363</f>
        <v>0</v>
      </c>
      <c r="AC363" s="78">
        <f>AB363+K363</f>
        <v>0</v>
      </c>
      <c r="AD363" s="395">
        <f>IFERROR(K363/AC363,0)</f>
        <v>0</v>
      </c>
      <c r="AE363" s="395">
        <f>IFERROR(AB363/AC363,0)</f>
        <v>0</v>
      </c>
    </row>
    <row r="364" spans="1:31" x14ac:dyDescent="0.25">
      <c r="A364" s="387">
        <v>352</v>
      </c>
      <c r="B364" s="396" t="str">
        <f>$B$7&amp;A364</f>
        <v>UTR352</v>
      </c>
      <c r="C364" s="393">
        <f>SUM(D364:E364)</f>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G364</f>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SUM(I364:J364)</f>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C364+F364+H364</f>
        <v>0</v>
      </c>
      <c r="L364" s="393">
        <f>SUM(M364:O364)</f>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Q364</f>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SUM(S364:T364)</f>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V364</f>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SUM(X364:AA364)</f>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L364+P364+R364+U364+W364</f>
        <v>0</v>
      </c>
      <c r="AC364" s="78">
        <f>AB364+K364</f>
        <v>0</v>
      </c>
      <c r="AD364" s="395">
        <f>IFERROR(K364/AC364,0)</f>
        <v>0</v>
      </c>
      <c r="AE364" s="395">
        <f>IFERROR(AB364/AC364,0)</f>
        <v>0</v>
      </c>
    </row>
    <row r="365" spans="1:31" x14ac:dyDescent="0.25">
      <c r="A365" s="387">
        <v>353</v>
      </c>
      <c r="B365" s="396" t="str">
        <f>$B$7&amp;A365</f>
        <v>UTR353</v>
      </c>
      <c r="C365" s="393">
        <f>SUM(D365:E365)</f>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G365</f>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SUM(I365:J365)</f>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C365+F365+H365</f>
        <v>0</v>
      </c>
      <c r="L365" s="393">
        <f>SUM(M365:O365)</f>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Q365</f>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SUM(S365:T365)</f>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V365</f>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SUM(X365:AA365)</f>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L365+P365+R365+U365+W365</f>
        <v>0</v>
      </c>
      <c r="AC365" s="78">
        <f>AB365+K365</f>
        <v>0</v>
      </c>
      <c r="AD365" s="395">
        <f>IFERROR(K365/AC365,0)</f>
        <v>0</v>
      </c>
      <c r="AE365" s="395">
        <f>IFERROR(AB365/AC365,0)</f>
        <v>0</v>
      </c>
    </row>
    <row r="366" spans="1:31" x14ac:dyDescent="0.25">
      <c r="A366" s="387">
        <v>354</v>
      </c>
      <c r="B366" s="396" t="str">
        <f>$B$7&amp;A366</f>
        <v>UTR354</v>
      </c>
      <c r="C366" s="393">
        <f>SUM(D366:E366)</f>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G366</f>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SUM(I366:J366)</f>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C366+F366+H366</f>
        <v>0</v>
      </c>
      <c r="L366" s="393">
        <f>SUM(M366:O366)</f>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Q366</f>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SUM(S366:T366)</f>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V366</f>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SUM(X366:AA366)</f>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L366+P366+R366+U366+W366</f>
        <v>0</v>
      </c>
      <c r="AC366" s="78">
        <f>AB366+K366</f>
        <v>0</v>
      </c>
      <c r="AD366" s="395">
        <f>IFERROR(K366/AC366,0)</f>
        <v>0</v>
      </c>
      <c r="AE366" s="395">
        <f>IFERROR(AB366/AC366,0)</f>
        <v>0</v>
      </c>
    </row>
    <row r="367" spans="1:31" x14ac:dyDescent="0.25">
      <c r="A367" s="387">
        <v>355</v>
      </c>
      <c r="B367" s="396" t="str">
        <f>$B$7&amp;A367</f>
        <v>UTR355</v>
      </c>
      <c r="C367" s="393">
        <f>SUM(D367:E367)</f>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G367</f>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SUM(I367:J367)</f>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C367+F367+H367</f>
        <v>0</v>
      </c>
      <c r="L367" s="393">
        <f>SUM(M367:O367)</f>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Q367</f>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SUM(S367:T367)</f>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V367</f>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SUM(X367:AA367)</f>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L367+P367+R367+U367+W367</f>
        <v>0</v>
      </c>
      <c r="AC367" s="78">
        <f>AB367+K367</f>
        <v>0</v>
      </c>
      <c r="AD367" s="395">
        <f>IFERROR(K367/AC367,0)</f>
        <v>0</v>
      </c>
      <c r="AE367" s="395">
        <f>IFERROR(AB367/AC367,0)</f>
        <v>0</v>
      </c>
    </row>
    <row r="368" spans="1:31" x14ac:dyDescent="0.25">
      <c r="A368" s="387">
        <v>356</v>
      </c>
      <c r="B368" s="396" t="str">
        <f>$B$7&amp;A368</f>
        <v>UTR356</v>
      </c>
      <c r="C368" s="393">
        <f>SUM(D368:E368)</f>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G368</f>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SUM(I368:J368)</f>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C368+F368+H368</f>
        <v>0</v>
      </c>
      <c r="L368" s="393">
        <f>SUM(M368:O368)</f>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Q368</f>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SUM(S368:T368)</f>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V368</f>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SUM(X368:AA368)</f>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L368+P368+R368+U368+W368</f>
        <v>0</v>
      </c>
      <c r="AC368" s="78">
        <f>AB368+K368</f>
        <v>0</v>
      </c>
      <c r="AD368" s="395">
        <f>IFERROR(K368/AC368,0)</f>
        <v>0</v>
      </c>
      <c r="AE368" s="395">
        <f>IFERROR(AB368/AC368,0)</f>
        <v>0</v>
      </c>
    </row>
    <row r="369" spans="1:31" x14ac:dyDescent="0.25">
      <c r="A369" s="387">
        <v>357</v>
      </c>
      <c r="B369" s="396" t="str">
        <f>$B$7&amp;A369</f>
        <v>UTR357</v>
      </c>
      <c r="C369" s="393">
        <f>SUM(D369:E369)</f>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G369</f>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SUM(I369:J369)</f>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C369+F369+H369</f>
        <v>0</v>
      </c>
      <c r="L369" s="393">
        <f>SUM(M369:O369)</f>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Q369</f>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SUM(S369:T369)</f>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V369</f>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SUM(X369:AA369)</f>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L369+P369+R369+U369+W369</f>
        <v>0</v>
      </c>
      <c r="AC369" s="78">
        <f>AB369+K369</f>
        <v>0</v>
      </c>
      <c r="AD369" s="395">
        <f>IFERROR(K369/AC369,0)</f>
        <v>0</v>
      </c>
      <c r="AE369" s="395">
        <f>IFERROR(AB369/AC369,0)</f>
        <v>0</v>
      </c>
    </row>
    <row r="370" spans="1:31" x14ac:dyDescent="0.25">
      <c r="A370" s="387">
        <v>358</v>
      </c>
      <c r="B370" s="396" t="str">
        <f>$B$7&amp;A370</f>
        <v>UTR358</v>
      </c>
      <c r="C370" s="393">
        <f>SUM(D370:E370)</f>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G370</f>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SUM(I370:J370)</f>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C370+F370+H370</f>
        <v>0</v>
      </c>
      <c r="L370" s="393">
        <f>SUM(M370:O370)</f>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Q370</f>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SUM(S370:T370)</f>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V370</f>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SUM(X370:AA370)</f>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L370+P370+R370+U370+W370</f>
        <v>0</v>
      </c>
      <c r="AC370" s="78">
        <f>AB370+K370</f>
        <v>0</v>
      </c>
      <c r="AD370" s="395">
        <f>IFERROR(K370/AC370,0)</f>
        <v>0</v>
      </c>
      <c r="AE370" s="395">
        <f>IFERROR(AB370/AC370,0)</f>
        <v>0</v>
      </c>
    </row>
    <row r="371" spans="1:31" x14ac:dyDescent="0.25">
      <c r="A371" s="387">
        <v>359</v>
      </c>
      <c r="B371" s="396" t="str">
        <f>$B$7&amp;A371</f>
        <v>UTR359</v>
      </c>
      <c r="C371" s="393">
        <f>SUM(D371:E371)</f>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G371</f>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SUM(I371:J371)</f>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C371+F371+H371</f>
        <v>0</v>
      </c>
      <c r="L371" s="393">
        <f>SUM(M371:O371)</f>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Q371</f>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SUM(S371:T371)</f>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V371</f>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SUM(X371:AA371)</f>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L371+P371+R371+U371+W371</f>
        <v>0</v>
      </c>
      <c r="AC371" s="78">
        <f>AB371+K371</f>
        <v>0</v>
      </c>
      <c r="AD371" s="395">
        <f>IFERROR(K371/AC371,0)</f>
        <v>0</v>
      </c>
      <c r="AE371" s="395">
        <f>IFERROR(AB371/AC371,0)</f>
        <v>0</v>
      </c>
    </row>
    <row r="372" spans="1:31" x14ac:dyDescent="0.25">
      <c r="A372" s="387">
        <v>360</v>
      </c>
      <c r="B372" s="396" t="str">
        <f>$B$7&amp;A372</f>
        <v>UTR360</v>
      </c>
      <c r="C372" s="393">
        <f>SUM(D372:E372)</f>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G372</f>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SUM(I372:J372)</f>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C372+F372+H372</f>
        <v>0</v>
      </c>
      <c r="L372" s="393">
        <f>SUM(M372:O372)</f>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Q372</f>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SUM(S372:T372)</f>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V372</f>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SUM(X372:AA372)</f>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L372+P372+R372+U372+W372</f>
        <v>0</v>
      </c>
      <c r="AC372" s="78">
        <f>AB372+K372</f>
        <v>0</v>
      </c>
      <c r="AD372" s="395">
        <f>IFERROR(K372/AC372,0)</f>
        <v>0</v>
      </c>
      <c r="AE372" s="395">
        <f>IFERROR(AB372/AC372,0)</f>
        <v>0</v>
      </c>
    </row>
    <row r="373" spans="1:31" x14ac:dyDescent="0.25">
      <c r="A373" s="387">
        <v>361</v>
      </c>
      <c r="B373" s="396" t="str">
        <f>$B$7&amp;A373</f>
        <v>UTR361</v>
      </c>
      <c r="C373" s="393">
        <f>SUM(D373:E373)</f>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G373</f>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SUM(I373:J373)</f>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C373+F373+H373</f>
        <v>0</v>
      </c>
      <c r="L373" s="393">
        <f>SUM(M373:O373)</f>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Q373</f>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SUM(S373:T373)</f>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V373</f>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SUM(X373:AA373)</f>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L373+P373+R373+U373+W373</f>
        <v>0</v>
      </c>
      <c r="AC373" s="78">
        <f>AB373+K373</f>
        <v>0</v>
      </c>
      <c r="AD373" s="395">
        <f>IFERROR(K373/AC373,0)</f>
        <v>0</v>
      </c>
      <c r="AE373" s="395">
        <f>IFERROR(AB373/AC373,0)</f>
        <v>0</v>
      </c>
    </row>
    <row r="374" spans="1:31" x14ac:dyDescent="0.25">
      <c r="A374" s="387">
        <v>362</v>
      </c>
      <c r="B374" s="396" t="str">
        <f>$B$7&amp;A374</f>
        <v>UTR362</v>
      </c>
      <c r="C374" s="393">
        <f>SUM(D374:E374)</f>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G374</f>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SUM(I374:J374)</f>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C374+F374+H374</f>
        <v>0</v>
      </c>
      <c r="L374" s="393">
        <f>SUM(M374:O374)</f>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Q374</f>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SUM(S374:T374)</f>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V374</f>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SUM(X374:AA374)</f>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L374+P374+R374+U374+W374</f>
        <v>0</v>
      </c>
      <c r="AC374" s="78">
        <f>AB374+K374</f>
        <v>0</v>
      </c>
      <c r="AD374" s="395">
        <f>IFERROR(K374/AC374,0)</f>
        <v>0</v>
      </c>
      <c r="AE374" s="395">
        <f>IFERROR(AB374/AC374,0)</f>
        <v>0</v>
      </c>
    </row>
    <row r="375" spans="1:31" x14ac:dyDescent="0.25">
      <c r="A375" s="387">
        <v>363</v>
      </c>
      <c r="B375" s="396" t="str">
        <f>$B$7&amp;A375</f>
        <v>UTR363</v>
      </c>
      <c r="C375" s="393">
        <f>SUM(D375:E375)</f>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G375</f>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SUM(I375:J375)</f>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C375+F375+H375</f>
        <v>0</v>
      </c>
      <c r="L375" s="393">
        <f>SUM(M375:O375)</f>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Q375</f>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SUM(S375:T375)</f>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V375</f>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SUM(X375:AA375)</f>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L375+P375+R375+U375+W375</f>
        <v>0</v>
      </c>
      <c r="AC375" s="78">
        <f>AB375+K375</f>
        <v>0</v>
      </c>
      <c r="AD375" s="395">
        <f>IFERROR(K375/AC375,0)</f>
        <v>0</v>
      </c>
      <c r="AE375" s="395">
        <f>IFERROR(AB375/AC375,0)</f>
        <v>0</v>
      </c>
    </row>
    <row r="376" spans="1:31" x14ac:dyDescent="0.25">
      <c r="A376" s="387">
        <v>364</v>
      </c>
      <c r="B376" s="396" t="str">
        <f>$B$7&amp;A376</f>
        <v>UTR364</v>
      </c>
      <c r="C376" s="393">
        <f>SUM(D376:E376)</f>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G376</f>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SUM(I376:J376)</f>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C376+F376+H376</f>
        <v>0</v>
      </c>
      <c r="L376" s="393">
        <f>SUM(M376:O376)</f>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Q376</f>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SUM(S376:T376)</f>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V376</f>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SUM(X376:AA376)</f>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L376+P376+R376+U376+W376</f>
        <v>0</v>
      </c>
      <c r="AC376" s="78">
        <f>AB376+K376</f>
        <v>0</v>
      </c>
      <c r="AD376" s="395">
        <f>IFERROR(K376/AC376,0)</f>
        <v>0</v>
      </c>
      <c r="AE376" s="395">
        <f>IFERROR(AB376/AC376,0)</f>
        <v>0</v>
      </c>
    </row>
    <row r="377" spans="1:31" x14ac:dyDescent="0.25">
      <c r="A377" s="387">
        <v>365</v>
      </c>
      <c r="B377" s="396" t="str">
        <f>$B$7&amp;A377</f>
        <v>UTR365</v>
      </c>
      <c r="C377" s="393">
        <f>SUM(D377:E377)</f>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G377</f>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SUM(I377:J377)</f>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C377+F377+H377</f>
        <v>0</v>
      </c>
      <c r="L377" s="393">
        <f>SUM(M377:O377)</f>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Q377</f>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SUM(S377:T377)</f>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V377</f>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SUM(X377:AA377)</f>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L377+P377+R377+U377+W377</f>
        <v>0</v>
      </c>
      <c r="AC377" s="78">
        <f>AB377+K377</f>
        <v>0</v>
      </c>
      <c r="AD377" s="395">
        <f>IFERROR(K377/AC377,0)</f>
        <v>0</v>
      </c>
      <c r="AE377" s="395">
        <f>IFERROR(AB377/AC377,0)</f>
        <v>0</v>
      </c>
    </row>
    <row r="378" spans="1:31" x14ac:dyDescent="0.25">
      <c r="A378" s="387">
        <v>366</v>
      </c>
      <c r="B378" s="396" t="str">
        <f>$B$7&amp;A378</f>
        <v>UTR366</v>
      </c>
      <c r="C378" s="393">
        <f>SUM(D378:E378)</f>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G378</f>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SUM(I378:J378)</f>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C378+F378+H378</f>
        <v>0</v>
      </c>
      <c r="L378" s="393">
        <f>SUM(M378:O378)</f>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Q378</f>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SUM(S378:T378)</f>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V378</f>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SUM(X378:AA378)</f>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L378+P378+R378+U378+W378</f>
        <v>0</v>
      </c>
      <c r="AC378" s="78">
        <f>AB378+K378</f>
        <v>0</v>
      </c>
      <c r="AD378" s="395">
        <f>IFERROR(K378/AC378,0)</f>
        <v>0</v>
      </c>
      <c r="AE378" s="395">
        <f>IFERROR(AB378/AC378,0)</f>
        <v>0</v>
      </c>
    </row>
    <row r="379" spans="1:31" x14ac:dyDescent="0.25">
      <c r="A379" s="387">
        <v>367</v>
      </c>
      <c r="B379" s="396" t="str">
        <f>$B$7&amp;A379</f>
        <v>UTR367</v>
      </c>
      <c r="C379" s="393">
        <f>SUM(D379:E379)</f>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G379</f>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SUM(I379:J379)</f>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C379+F379+H379</f>
        <v>0</v>
      </c>
      <c r="L379" s="393">
        <f>SUM(M379:O379)</f>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Q379</f>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SUM(S379:T379)</f>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V379</f>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SUM(X379:AA379)</f>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L379+P379+R379+U379+W379</f>
        <v>0</v>
      </c>
      <c r="AC379" s="78">
        <f>AB379+K379</f>
        <v>0</v>
      </c>
      <c r="AD379" s="395">
        <f>IFERROR(K379/AC379,0)</f>
        <v>0</v>
      </c>
      <c r="AE379" s="395">
        <f>IFERROR(AB379/AC379,0)</f>
        <v>0</v>
      </c>
    </row>
    <row r="380" spans="1:31" x14ac:dyDescent="0.25">
      <c r="A380" s="387">
        <v>368</v>
      </c>
      <c r="B380" s="396" t="str">
        <f>$B$7&amp;A380</f>
        <v>UTR368</v>
      </c>
      <c r="C380" s="393">
        <f>SUM(D380:E380)</f>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G380</f>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SUM(I380:J380)</f>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C380+F380+H380</f>
        <v>0</v>
      </c>
      <c r="L380" s="393">
        <f>SUM(M380:O380)</f>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Q380</f>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SUM(S380:T380)</f>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V380</f>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SUM(X380:AA380)</f>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L380+P380+R380+U380+W380</f>
        <v>0</v>
      </c>
      <c r="AC380" s="78">
        <f>AB380+K380</f>
        <v>0</v>
      </c>
      <c r="AD380" s="395">
        <f>IFERROR(K380/AC380,0)</f>
        <v>0</v>
      </c>
      <c r="AE380" s="395">
        <f>IFERROR(AB380/AC380,0)</f>
        <v>0</v>
      </c>
    </row>
    <row r="381" spans="1:31" x14ac:dyDescent="0.25">
      <c r="A381" s="387">
        <v>369</v>
      </c>
      <c r="B381" s="396" t="str">
        <f>$B$7&amp;A381</f>
        <v>UTR369</v>
      </c>
      <c r="C381" s="393">
        <f>SUM(D381:E381)</f>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G381</f>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SUM(I381:J381)</f>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C381+F381+H381</f>
        <v>0</v>
      </c>
      <c r="L381" s="393">
        <f>SUM(M381:O381)</f>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Q381</f>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SUM(S381:T381)</f>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V381</f>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SUM(X381:AA381)</f>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L381+P381+R381+U381+W381</f>
        <v>0</v>
      </c>
      <c r="AC381" s="78">
        <f>AB381+K381</f>
        <v>0</v>
      </c>
      <c r="AD381" s="395">
        <f>IFERROR(K381/AC381,0)</f>
        <v>0</v>
      </c>
      <c r="AE381" s="395">
        <f>IFERROR(AB381/AC381,0)</f>
        <v>0</v>
      </c>
    </row>
    <row r="382" spans="1:31" x14ac:dyDescent="0.25">
      <c r="A382" s="387">
        <v>370</v>
      </c>
      <c r="B382" s="396" t="str">
        <f>$B$7&amp;A382</f>
        <v>UTR370</v>
      </c>
      <c r="C382" s="393">
        <f>SUM(D382:E382)</f>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G382</f>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SUM(I382:J382)</f>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C382+F382+H382</f>
        <v>0</v>
      </c>
      <c r="L382" s="393">
        <f>SUM(M382:O382)</f>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Q382</f>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SUM(S382:T382)</f>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V382</f>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SUM(X382:AA382)</f>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L382+P382+R382+U382+W382</f>
        <v>0</v>
      </c>
      <c r="AC382" s="78">
        <f>AB382+K382</f>
        <v>0</v>
      </c>
      <c r="AD382" s="395">
        <f>IFERROR(K382/AC382,0)</f>
        <v>0</v>
      </c>
      <c r="AE382" s="395">
        <f>IFERROR(AB382/AC382,0)</f>
        <v>0</v>
      </c>
    </row>
    <row r="383" spans="1:31" x14ac:dyDescent="0.25">
      <c r="A383" s="387">
        <v>371</v>
      </c>
      <c r="B383" s="396" t="str">
        <f>$B$7&amp;A383</f>
        <v>UTR371</v>
      </c>
      <c r="C383" s="393">
        <f>SUM(D383:E383)</f>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G383</f>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SUM(I383:J383)</f>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C383+F383+H383</f>
        <v>0</v>
      </c>
      <c r="L383" s="393">
        <f>SUM(M383:O383)</f>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Q383</f>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SUM(S383:T383)</f>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V383</f>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SUM(X383:AA383)</f>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L383+P383+R383+U383+W383</f>
        <v>0</v>
      </c>
      <c r="AC383" s="78">
        <f>AB383+K383</f>
        <v>0</v>
      </c>
      <c r="AD383" s="395">
        <f>IFERROR(K383/AC383,0)</f>
        <v>0</v>
      </c>
      <c r="AE383" s="395">
        <f>IFERROR(AB383/AC383,0)</f>
        <v>0</v>
      </c>
    </row>
    <row r="384" spans="1:31" x14ac:dyDescent="0.25">
      <c r="A384" s="387">
        <v>372</v>
      </c>
      <c r="B384" s="396" t="str">
        <f>$B$7&amp;A384</f>
        <v>UTR372</v>
      </c>
      <c r="C384" s="393">
        <f>SUM(D384:E384)</f>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G384</f>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SUM(I384:J384)</f>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C384+F384+H384</f>
        <v>0</v>
      </c>
      <c r="L384" s="393">
        <f>SUM(M384:O384)</f>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Q384</f>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SUM(S384:T384)</f>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V384</f>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SUM(X384:AA384)</f>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L384+P384+R384+U384+W384</f>
        <v>0</v>
      </c>
      <c r="AC384" s="78">
        <f>AB384+K384</f>
        <v>0</v>
      </c>
      <c r="AD384" s="395">
        <f>IFERROR(K384/AC384,0)</f>
        <v>0</v>
      </c>
      <c r="AE384" s="395">
        <f>IFERROR(AB384/AC384,0)</f>
        <v>0</v>
      </c>
    </row>
    <row r="385" spans="1:31" x14ac:dyDescent="0.25">
      <c r="A385" s="387">
        <v>373</v>
      </c>
      <c r="B385" s="396" t="str">
        <f>$B$7&amp;A385</f>
        <v>UTR373</v>
      </c>
      <c r="C385" s="393">
        <f>SUM(D385:E385)</f>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G385</f>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SUM(I385:J385)</f>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C385+F385+H385</f>
        <v>0</v>
      </c>
      <c r="L385" s="393">
        <f>SUM(M385:O385)</f>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Q385</f>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SUM(S385:T385)</f>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V385</f>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SUM(X385:AA385)</f>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L385+P385+R385+U385+W385</f>
        <v>0</v>
      </c>
      <c r="AC385" s="78">
        <f>AB385+K385</f>
        <v>0</v>
      </c>
      <c r="AD385" s="395">
        <f>IFERROR(K385/AC385,0)</f>
        <v>0</v>
      </c>
      <c r="AE385" s="395">
        <f>IFERROR(AB385/AC385,0)</f>
        <v>0</v>
      </c>
    </row>
    <row r="386" spans="1:31" x14ac:dyDescent="0.25">
      <c r="A386" s="387">
        <v>374</v>
      </c>
      <c r="B386" s="396" t="str">
        <f>$B$7&amp;A386</f>
        <v>UTR374</v>
      </c>
      <c r="C386" s="393">
        <f>SUM(D386:E386)</f>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G386</f>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SUM(I386:J386)</f>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C386+F386+H386</f>
        <v>0</v>
      </c>
      <c r="L386" s="393">
        <f>SUM(M386:O386)</f>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Q386</f>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SUM(S386:T386)</f>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V386</f>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SUM(X386:AA386)</f>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L386+P386+R386+U386+W386</f>
        <v>0</v>
      </c>
      <c r="AC386" s="78">
        <f>AB386+K386</f>
        <v>0</v>
      </c>
      <c r="AD386" s="395">
        <f>IFERROR(K386/AC386,0)</f>
        <v>0</v>
      </c>
      <c r="AE386" s="395">
        <f>IFERROR(AB386/AC386,0)</f>
        <v>0</v>
      </c>
    </row>
    <row r="387" spans="1:31" x14ac:dyDescent="0.25">
      <c r="A387" s="387">
        <v>375</v>
      </c>
      <c r="B387" s="396" t="str">
        <f>$B$7&amp;A387</f>
        <v>UTR375</v>
      </c>
      <c r="C387" s="393">
        <f>SUM(D387:E387)</f>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G387</f>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SUM(I387:J387)</f>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C387+F387+H387</f>
        <v>0</v>
      </c>
      <c r="L387" s="393">
        <f>SUM(M387:O387)</f>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Q387</f>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SUM(S387:T387)</f>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V387</f>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SUM(X387:AA387)</f>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L387+P387+R387+U387+W387</f>
        <v>0</v>
      </c>
      <c r="AC387" s="78">
        <f>AB387+K387</f>
        <v>0</v>
      </c>
      <c r="AD387" s="395">
        <f>IFERROR(K387/AC387,0)</f>
        <v>0</v>
      </c>
      <c r="AE387" s="395">
        <f>IFERROR(AB387/AC387,0)</f>
        <v>0</v>
      </c>
    </row>
    <row r="388" spans="1:31" x14ac:dyDescent="0.25">
      <c r="A388" s="387">
        <v>376</v>
      </c>
      <c r="B388" s="396" t="str">
        <f>$B$7&amp;A388</f>
        <v>UTR376</v>
      </c>
      <c r="C388" s="393">
        <f>SUM(D388:E388)</f>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G388</f>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SUM(I388:J388)</f>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C388+F388+H388</f>
        <v>0</v>
      </c>
      <c r="L388" s="393">
        <f>SUM(M388:O388)</f>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Q388</f>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SUM(S388:T388)</f>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V388</f>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SUM(X388:AA388)</f>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L388+P388+R388+U388+W388</f>
        <v>0</v>
      </c>
      <c r="AC388" s="78">
        <f>AB388+K388</f>
        <v>0</v>
      </c>
      <c r="AD388" s="395">
        <f>IFERROR(K388/AC388,0)</f>
        <v>0</v>
      </c>
      <c r="AE388" s="395">
        <f>IFERROR(AB388/AC388,0)</f>
        <v>0</v>
      </c>
    </row>
    <row r="389" spans="1:31" x14ac:dyDescent="0.25">
      <c r="A389" s="387">
        <v>377</v>
      </c>
      <c r="B389" s="396" t="str">
        <f>$B$7&amp;A389</f>
        <v>UTR377</v>
      </c>
      <c r="C389" s="393">
        <f>SUM(D389:E389)</f>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G389</f>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SUM(I389:J389)</f>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C389+F389+H389</f>
        <v>0</v>
      </c>
      <c r="L389" s="393">
        <f>SUM(M389:O389)</f>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Q389</f>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SUM(S389:T389)</f>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V389</f>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SUM(X389:AA389)</f>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L389+P389+R389+U389+W389</f>
        <v>0</v>
      </c>
      <c r="AC389" s="78">
        <f>AB389+K389</f>
        <v>0</v>
      </c>
      <c r="AD389" s="395">
        <f>IFERROR(K389/AC389,0)</f>
        <v>0</v>
      </c>
      <c r="AE389" s="395">
        <f>IFERROR(AB389/AC389,0)</f>
        <v>0</v>
      </c>
    </row>
    <row r="390" spans="1:31" x14ac:dyDescent="0.25">
      <c r="A390" s="387">
        <v>378</v>
      </c>
      <c r="B390" s="396" t="str">
        <f>$B$7&amp;A390</f>
        <v>UTR378</v>
      </c>
      <c r="C390" s="393">
        <f>SUM(D390:E390)</f>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G390</f>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SUM(I390:J390)</f>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C390+F390+H390</f>
        <v>0</v>
      </c>
      <c r="L390" s="393">
        <f>SUM(M390:O390)</f>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Q390</f>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SUM(S390:T390)</f>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V390</f>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SUM(X390:AA390)</f>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L390+P390+R390+U390+W390</f>
        <v>0</v>
      </c>
      <c r="AC390" s="78">
        <f>AB390+K390</f>
        <v>0</v>
      </c>
      <c r="AD390" s="395">
        <f>IFERROR(K390/AC390,0)</f>
        <v>0</v>
      </c>
      <c r="AE390" s="395">
        <f>IFERROR(AB390/AC390,0)</f>
        <v>0</v>
      </c>
    </row>
    <row r="391" spans="1:31" x14ac:dyDescent="0.25">
      <c r="A391" s="387">
        <v>379</v>
      </c>
      <c r="B391" s="396" t="str">
        <f>$B$7&amp;A391</f>
        <v>UTR379</v>
      </c>
      <c r="C391" s="393">
        <f>SUM(D391:E391)</f>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G391</f>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SUM(I391:J391)</f>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C391+F391+H391</f>
        <v>0</v>
      </c>
      <c r="L391" s="393">
        <f>SUM(M391:O391)</f>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Q391</f>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SUM(S391:T391)</f>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V391</f>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SUM(X391:AA391)</f>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L391+P391+R391+U391+W391</f>
        <v>0</v>
      </c>
      <c r="AC391" s="78">
        <f>AB391+K391</f>
        <v>0</v>
      </c>
      <c r="AD391" s="395">
        <f>IFERROR(K391/AC391,0)</f>
        <v>0</v>
      </c>
      <c r="AE391" s="395">
        <f>IFERROR(AB391/AC391,0)</f>
        <v>0</v>
      </c>
    </row>
    <row r="392" spans="1:31" x14ac:dyDescent="0.25">
      <c r="A392" s="387">
        <v>380</v>
      </c>
      <c r="B392" s="396" t="str">
        <f>$B$7&amp;A392</f>
        <v>UTR380</v>
      </c>
      <c r="C392" s="393">
        <f>SUM(D392:E392)</f>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G392</f>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SUM(I392:J392)</f>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C392+F392+H392</f>
        <v>0</v>
      </c>
      <c r="L392" s="393">
        <f>SUM(M392:O392)</f>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Q392</f>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SUM(S392:T392)</f>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V392</f>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SUM(X392:AA392)</f>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L392+P392+R392+U392+W392</f>
        <v>0</v>
      </c>
      <c r="AC392" s="78">
        <f>AB392+K392</f>
        <v>0</v>
      </c>
      <c r="AD392" s="395">
        <f>IFERROR(K392/AC392,0)</f>
        <v>0</v>
      </c>
      <c r="AE392" s="395">
        <f>IFERROR(AB392/AC392,0)</f>
        <v>0</v>
      </c>
    </row>
    <row r="393" spans="1:31" x14ac:dyDescent="0.25">
      <c r="A393" s="387">
        <v>381</v>
      </c>
      <c r="B393" s="396" t="str">
        <f>$B$7&amp;A393</f>
        <v>UTR381</v>
      </c>
      <c r="C393" s="393">
        <f>SUM(D393:E393)</f>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G393</f>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SUM(I393:J393)</f>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C393+F393+H393</f>
        <v>0</v>
      </c>
      <c r="L393" s="393">
        <f>SUM(M393:O393)</f>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Q393</f>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SUM(S393:T393)</f>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V393</f>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SUM(X393:AA393)</f>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L393+P393+R393+U393+W393</f>
        <v>0</v>
      </c>
      <c r="AC393" s="78">
        <f>AB393+K393</f>
        <v>0</v>
      </c>
      <c r="AD393" s="395">
        <f>IFERROR(K393/AC393,0)</f>
        <v>0</v>
      </c>
      <c r="AE393" s="395">
        <f>IFERROR(AB393/AC393,0)</f>
        <v>0</v>
      </c>
    </row>
    <row r="394" spans="1:31" x14ac:dyDescent="0.25">
      <c r="A394" s="387">
        <v>382</v>
      </c>
      <c r="B394" s="396" t="str">
        <f>$B$7&amp;A394</f>
        <v>UTR382</v>
      </c>
      <c r="C394" s="393">
        <f>SUM(D394:E394)</f>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G394</f>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SUM(I394:J394)</f>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C394+F394+H394</f>
        <v>0</v>
      </c>
      <c r="L394" s="393">
        <f>SUM(M394:O394)</f>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Q394</f>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SUM(S394:T394)</f>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V394</f>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SUM(X394:AA394)</f>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L394+P394+R394+U394+W394</f>
        <v>0</v>
      </c>
      <c r="AC394" s="78">
        <f>AB394+K394</f>
        <v>0</v>
      </c>
      <c r="AD394" s="395">
        <f>IFERROR(K394/AC394,0)</f>
        <v>0</v>
      </c>
      <c r="AE394" s="395">
        <f>IFERROR(AB394/AC394,0)</f>
        <v>0</v>
      </c>
    </row>
    <row r="395" spans="1:31" x14ac:dyDescent="0.25">
      <c r="A395" s="387">
        <v>383</v>
      </c>
      <c r="B395" s="396" t="str">
        <f>$B$7&amp;A395</f>
        <v>UTR383</v>
      </c>
      <c r="C395" s="393">
        <f>SUM(D395:E395)</f>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G395</f>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SUM(I395:J395)</f>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C395+F395+H395</f>
        <v>0</v>
      </c>
      <c r="L395" s="393">
        <f>SUM(M395:O395)</f>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Q395</f>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SUM(S395:T395)</f>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V395</f>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SUM(X395:AA395)</f>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L395+P395+R395+U395+W395</f>
        <v>0</v>
      </c>
      <c r="AC395" s="78">
        <f>AB395+K395</f>
        <v>0</v>
      </c>
      <c r="AD395" s="395">
        <f>IFERROR(K395/AC395,0)</f>
        <v>0</v>
      </c>
      <c r="AE395" s="395">
        <f>IFERROR(AB395/AC395,0)</f>
        <v>0</v>
      </c>
    </row>
    <row r="396" spans="1:31" x14ac:dyDescent="0.25">
      <c r="A396" s="387">
        <v>384</v>
      </c>
      <c r="B396" s="396" t="str">
        <f>$B$7&amp;A396</f>
        <v>UTR384</v>
      </c>
      <c r="C396" s="393">
        <f>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C396+F396+H396</f>
        <v>0</v>
      </c>
      <c r="L396" s="393">
        <f>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L396+P396+R396+U396+W396</f>
        <v>0</v>
      </c>
      <c r="AC396" s="78">
        <f>AB396+K396</f>
        <v>0</v>
      </c>
      <c r="AD396" s="395">
        <f>IFERROR(K396/AC396,0)</f>
        <v>0</v>
      </c>
      <c r="AE396" s="395">
        <f>IFERROR(AB396/AC396,0)</f>
        <v>0</v>
      </c>
    </row>
    <row r="397" spans="1:31" x14ac:dyDescent="0.25">
      <c r="A397" s="387">
        <v>385</v>
      </c>
      <c r="B397" s="396" t="str">
        <f>$B$7&amp;A397</f>
        <v>UTR385</v>
      </c>
      <c r="C397" s="393">
        <f>SUM(D397:E397)</f>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G397</f>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SUM(I397:J397)</f>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C397+F397+H397</f>
        <v>0</v>
      </c>
      <c r="L397" s="393">
        <f>SUM(M397:O397)</f>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Q397</f>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SUM(S397:T397)</f>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V397</f>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SUM(X397:AA397)</f>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L397+P397+R397+U397+W397</f>
        <v>0</v>
      </c>
      <c r="AC397" s="78">
        <f>AB397+K397</f>
        <v>0</v>
      </c>
      <c r="AD397" s="395">
        <f>IFERROR(K397/AC397,0)</f>
        <v>0</v>
      </c>
      <c r="AE397" s="395">
        <f>IFERROR(AB397/AC397,0)</f>
        <v>0</v>
      </c>
    </row>
    <row r="398" spans="1:31" x14ac:dyDescent="0.25">
      <c r="A398" s="387">
        <v>386</v>
      </c>
      <c r="B398" s="396" t="str">
        <f>$B$7&amp;A398</f>
        <v>UTR386</v>
      </c>
      <c r="C398" s="393">
        <f>SUM(D398:E398)</f>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G398</f>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SUM(I398:J398)</f>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C398+F398+H398</f>
        <v>0</v>
      </c>
      <c r="L398" s="393">
        <f>SUM(M398:O398)</f>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Q398</f>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SUM(S398:T398)</f>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V398</f>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SUM(X398:AA398)</f>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L398+P398+R398+U398+W398</f>
        <v>0</v>
      </c>
      <c r="AC398" s="78">
        <f>AB398+K398</f>
        <v>0</v>
      </c>
      <c r="AD398" s="395">
        <f>IFERROR(K398/AC398,0)</f>
        <v>0</v>
      </c>
      <c r="AE398" s="395">
        <f>IFERROR(AB398/AC398,0)</f>
        <v>0</v>
      </c>
    </row>
    <row r="399" spans="1:31" x14ac:dyDescent="0.25">
      <c r="A399" s="387">
        <v>387</v>
      </c>
      <c r="B399" s="396" t="str">
        <f>$B$7&amp;A399</f>
        <v>UTR387</v>
      </c>
      <c r="C399" s="393">
        <f>SUM(D399:E399)</f>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G399</f>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SUM(I399:J399)</f>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C399+F399+H399</f>
        <v>0</v>
      </c>
      <c r="L399" s="393">
        <f>SUM(M399:O399)</f>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Q399</f>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SUM(S399:T399)</f>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V399</f>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SUM(X399:AA399)</f>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L399+P399+R399+U399+W399</f>
        <v>0</v>
      </c>
      <c r="AC399" s="78">
        <f>AB399+K399</f>
        <v>0</v>
      </c>
      <c r="AD399" s="395">
        <f>IFERROR(K399/AC399,0)</f>
        <v>0</v>
      </c>
      <c r="AE399" s="395">
        <f>IFERROR(AB399/AC399,0)</f>
        <v>0</v>
      </c>
    </row>
    <row r="400" spans="1:31" x14ac:dyDescent="0.25">
      <c r="A400" s="387">
        <v>388</v>
      </c>
      <c r="B400" s="396" t="str">
        <f>$B$7&amp;A400</f>
        <v>UTR388</v>
      </c>
      <c r="C400" s="393">
        <f>SUM(D400:E400)</f>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G400</f>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SUM(I400:J400)</f>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C400+F400+H400</f>
        <v>0</v>
      </c>
      <c r="L400" s="393">
        <f>SUM(M400:O400)</f>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Q400</f>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SUM(S400:T400)</f>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V400</f>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SUM(X400:AA400)</f>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L400+P400+R400+U400+W400</f>
        <v>0</v>
      </c>
      <c r="AC400" s="78">
        <f>AB400+K400</f>
        <v>0</v>
      </c>
      <c r="AD400" s="395">
        <f>IFERROR(K400/AC400,0)</f>
        <v>0</v>
      </c>
      <c r="AE400" s="395">
        <f>IFERROR(AB400/AC400,0)</f>
        <v>0</v>
      </c>
    </row>
    <row r="401" spans="1:31" x14ac:dyDescent="0.25">
      <c r="A401" s="387">
        <v>389</v>
      </c>
      <c r="B401" s="396" t="str">
        <f>$B$7&amp;A401</f>
        <v>UTR389</v>
      </c>
      <c r="C401" s="393">
        <f>SUM(D401:E401)</f>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G401</f>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SUM(I401:J401)</f>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C401+F401+H401</f>
        <v>0</v>
      </c>
      <c r="L401" s="393">
        <f>SUM(M401:O401)</f>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Q401</f>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SUM(S401:T401)</f>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V401</f>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SUM(X401:AA401)</f>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L401+P401+R401+U401+W401</f>
        <v>0</v>
      </c>
      <c r="AC401" s="78">
        <f>AB401+K401</f>
        <v>0</v>
      </c>
      <c r="AD401" s="395">
        <f>IFERROR(K401/AC401,0)</f>
        <v>0</v>
      </c>
      <c r="AE401" s="395">
        <f>IFERROR(AB401/AC401,0)</f>
        <v>0</v>
      </c>
    </row>
    <row r="402" spans="1:31" x14ac:dyDescent="0.25">
      <c r="A402" s="387">
        <v>390</v>
      </c>
      <c r="B402" s="396" t="str">
        <f>$B$7&amp;A402</f>
        <v>UTR390</v>
      </c>
      <c r="C402" s="393">
        <f>SUM(D402:E402)</f>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G402</f>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SUM(I402:J402)</f>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C402+F402+H402</f>
        <v>0</v>
      </c>
      <c r="L402" s="393">
        <f>SUM(M402:O402)</f>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Q402</f>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SUM(S402:T402)</f>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V402</f>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SUM(X402:AA402)</f>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L402+P402+R402+U402+W402</f>
        <v>0</v>
      </c>
      <c r="AC402" s="78">
        <f>AB402+K402</f>
        <v>0</v>
      </c>
      <c r="AD402" s="395">
        <f>IFERROR(K402/AC402,0)</f>
        <v>0</v>
      </c>
      <c r="AE402" s="395">
        <f>IFERROR(AB402/AC402,0)</f>
        <v>0</v>
      </c>
    </row>
    <row r="403" spans="1:31" x14ac:dyDescent="0.25">
      <c r="A403" s="387">
        <v>391</v>
      </c>
      <c r="B403" s="396" t="str">
        <f>$B$7&amp;A403</f>
        <v>UTR391</v>
      </c>
      <c r="C403" s="393">
        <f>SUM(D403:E403)</f>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G403</f>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SUM(I403:J403)</f>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C403+F403+H403</f>
        <v>0</v>
      </c>
      <c r="L403" s="393">
        <f>SUM(M403:O403)</f>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Q403</f>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SUM(S403:T403)</f>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V403</f>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SUM(X403:AA403)</f>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L403+P403+R403+U403+W403</f>
        <v>0</v>
      </c>
      <c r="AC403" s="78">
        <f>AB403+K403</f>
        <v>0</v>
      </c>
      <c r="AD403" s="395">
        <f>IFERROR(K403/AC403,0)</f>
        <v>0</v>
      </c>
      <c r="AE403" s="395">
        <f>IFERROR(AB403/AC403,0)</f>
        <v>0</v>
      </c>
    </row>
    <row r="404" spans="1:31" x14ac:dyDescent="0.25">
      <c r="A404" s="387">
        <v>392</v>
      </c>
      <c r="B404" s="396" t="str">
        <f>$B$7&amp;A404</f>
        <v>UTR392</v>
      </c>
      <c r="C404" s="393">
        <f>SUM(D404:E404)</f>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G404</f>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SUM(I404:J404)</f>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C404+F404+H404</f>
        <v>0</v>
      </c>
      <c r="L404" s="393">
        <f>SUM(M404:O404)</f>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Q404</f>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SUM(S404:T404)</f>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V404</f>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SUM(X404:AA404)</f>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L404+P404+R404+U404+W404</f>
        <v>0</v>
      </c>
      <c r="AC404" s="78">
        <f>AB404+K404</f>
        <v>0</v>
      </c>
      <c r="AD404" s="395">
        <f>IFERROR(K404/AC404,0)</f>
        <v>0</v>
      </c>
      <c r="AE404" s="395">
        <f>IFERROR(AB404/AC404,0)</f>
        <v>0</v>
      </c>
    </row>
    <row r="405" spans="1:31" x14ac:dyDescent="0.25">
      <c r="A405" s="387">
        <v>393</v>
      </c>
      <c r="B405" s="396" t="str">
        <f>$B$7&amp;A405</f>
        <v>UTR393</v>
      </c>
      <c r="C405" s="393">
        <f>SUM(D405:E405)</f>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G405</f>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SUM(I405:J405)</f>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C405+F405+H405</f>
        <v>0</v>
      </c>
      <c r="L405" s="393">
        <f>SUM(M405:O405)</f>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Q405</f>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SUM(S405:T405)</f>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V405</f>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SUM(X405:AA405)</f>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L405+P405+R405+U405+W405</f>
        <v>0</v>
      </c>
      <c r="AC405" s="78">
        <f>AB405+K405</f>
        <v>0</v>
      </c>
      <c r="AD405" s="395">
        <f>IFERROR(K405/AC405,0)</f>
        <v>0</v>
      </c>
      <c r="AE405" s="395">
        <f>IFERROR(AB405/AC405,0)</f>
        <v>0</v>
      </c>
    </row>
    <row r="406" spans="1:31" x14ac:dyDescent="0.25">
      <c r="A406" s="387">
        <v>394</v>
      </c>
      <c r="B406" s="396" t="str">
        <f>$B$7&amp;A406</f>
        <v>UTR394</v>
      </c>
      <c r="C406" s="393">
        <f>SUM(D406:E406)</f>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G406</f>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SUM(I406:J406)</f>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C406+F406+H406</f>
        <v>0</v>
      </c>
      <c r="L406" s="393">
        <f>SUM(M406:O406)</f>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Q406</f>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SUM(S406:T406)</f>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V406</f>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SUM(X406:AA406)</f>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L406+P406+R406+U406+W406</f>
        <v>0</v>
      </c>
      <c r="AC406" s="78">
        <f>AB406+K406</f>
        <v>0</v>
      </c>
      <c r="AD406" s="395">
        <f>IFERROR(K406/AC406,0)</f>
        <v>0</v>
      </c>
      <c r="AE406" s="395">
        <f>IFERROR(AB406/AC406,0)</f>
        <v>0</v>
      </c>
    </row>
    <row r="407" spans="1:31" x14ac:dyDescent="0.25">
      <c r="A407" s="387">
        <v>395</v>
      </c>
      <c r="B407" s="396" t="str">
        <f>$B$7&amp;A407</f>
        <v>UTR395</v>
      </c>
      <c r="C407" s="393">
        <f>SUM(D407:E407)</f>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G407</f>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SUM(I407:J407)</f>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C407+F407+H407</f>
        <v>0</v>
      </c>
      <c r="L407" s="393">
        <f>SUM(M407:O407)</f>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Q407</f>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SUM(S407:T407)</f>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V407</f>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SUM(X407:AA407)</f>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L407+P407+R407+U407+W407</f>
        <v>0</v>
      </c>
      <c r="AC407" s="78">
        <f>AB407+K407</f>
        <v>0</v>
      </c>
      <c r="AD407" s="395">
        <f>IFERROR(K407/AC407,0)</f>
        <v>0</v>
      </c>
      <c r="AE407" s="395">
        <f>IFERROR(AB407/AC407,0)</f>
        <v>0</v>
      </c>
    </row>
    <row r="408" spans="1:31" x14ac:dyDescent="0.25">
      <c r="A408" s="387">
        <v>396</v>
      </c>
      <c r="B408" s="396" t="str">
        <f>$B$7&amp;A408</f>
        <v>UTR396</v>
      </c>
      <c r="C408" s="393">
        <f>SUM(D408:E408)</f>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G408</f>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SUM(I408:J408)</f>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C408+F408+H408</f>
        <v>0</v>
      </c>
      <c r="L408" s="393">
        <f>SUM(M408:O408)</f>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Q408</f>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SUM(S408:T408)</f>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V408</f>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SUM(X408:AA408)</f>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L408+P408+R408+U408+W408</f>
        <v>0</v>
      </c>
      <c r="AC408" s="78">
        <f>AB408+K408</f>
        <v>0</v>
      </c>
      <c r="AD408" s="395">
        <f>IFERROR(K408/AC408,0)</f>
        <v>0</v>
      </c>
      <c r="AE408" s="395">
        <f>IFERROR(AB408/AC408,0)</f>
        <v>0</v>
      </c>
    </row>
    <row r="409" spans="1:31" x14ac:dyDescent="0.25">
      <c r="A409" s="387">
        <v>397</v>
      </c>
      <c r="B409" s="396" t="str">
        <f>$B$7&amp;A409</f>
        <v>UTR397</v>
      </c>
      <c r="C409" s="393">
        <f>SUM(D409:E409)</f>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G409</f>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SUM(I409:J409)</f>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C409+F409+H409</f>
        <v>0</v>
      </c>
      <c r="L409" s="393">
        <f>SUM(M409:O409)</f>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Q409</f>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SUM(S409:T409)</f>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V409</f>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SUM(X409:AA409)</f>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L409+P409+R409+U409+W409</f>
        <v>0</v>
      </c>
      <c r="AC409" s="78">
        <f>AB409+K409</f>
        <v>0</v>
      </c>
      <c r="AD409" s="395">
        <f>IFERROR(K409/AC409,0)</f>
        <v>0</v>
      </c>
      <c r="AE409" s="395">
        <f>IFERROR(AB409/AC409,0)</f>
        <v>0</v>
      </c>
    </row>
    <row r="410" spans="1:31" x14ac:dyDescent="0.25">
      <c r="A410" s="387">
        <v>398</v>
      </c>
      <c r="B410" s="396" t="str">
        <f>$B$7&amp;A410</f>
        <v>UTR398</v>
      </c>
      <c r="C410" s="393">
        <f>SUM(D410:E410)</f>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G410</f>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SUM(I410:J410)</f>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C410+F410+H410</f>
        <v>0</v>
      </c>
      <c r="L410" s="393">
        <f>SUM(M410:O410)</f>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Q410</f>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SUM(S410:T410)</f>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V410</f>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SUM(X410:AA410)</f>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L410+P410+R410+U410+W410</f>
        <v>0</v>
      </c>
      <c r="AC410" s="78">
        <f>AB410+K410</f>
        <v>0</v>
      </c>
      <c r="AD410" s="395">
        <f>IFERROR(K410/AC410,0)</f>
        <v>0</v>
      </c>
      <c r="AE410" s="395">
        <f>IFERROR(AB410/AC410,0)</f>
        <v>0</v>
      </c>
    </row>
    <row r="411" spans="1:31" x14ac:dyDescent="0.25">
      <c r="A411" s="387">
        <v>399</v>
      </c>
      <c r="B411" s="396" t="str">
        <f>$B$7&amp;A411</f>
        <v>UTR399</v>
      </c>
      <c r="C411" s="393">
        <f>SUM(D411:E411)</f>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G411</f>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SUM(I411:J411)</f>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C411+F411+H411</f>
        <v>0</v>
      </c>
      <c r="L411" s="393">
        <f>SUM(M411:O411)</f>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Q411</f>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SUM(S411:T411)</f>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V411</f>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SUM(X411:AA411)</f>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L411+P411+R411+U411+W411</f>
        <v>0</v>
      </c>
      <c r="AC411" s="78">
        <f>AB411+K411</f>
        <v>0</v>
      </c>
      <c r="AD411" s="395">
        <f>IFERROR(K411/AC411,0)</f>
        <v>0</v>
      </c>
      <c r="AE411" s="395">
        <f>IFERROR(AB411/AC411,0)</f>
        <v>0</v>
      </c>
    </row>
    <row r="412" spans="1:31" x14ac:dyDescent="0.25">
      <c r="A412" s="387">
        <v>400</v>
      </c>
      <c r="B412" s="396" t="str">
        <f>$B$7&amp;A412</f>
        <v>UTR400</v>
      </c>
      <c r="C412" s="393">
        <f>SUM(D412:E412)</f>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G412</f>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SUM(I412:J412)</f>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C412+F412+H412</f>
        <v>0</v>
      </c>
      <c r="L412" s="393">
        <f>SUM(M412:O412)</f>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Q412</f>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SUM(S412:T412)</f>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V412</f>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SUM(X412:AA412)</f>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L412+P412+R412+U412+W412</f>
        <v>0</v>
      </c>
      <c r="AC412" s="78">
        <f>AB412+K412</f>
        <v>0</v>
      </c>
      <c r="AD412" s="395">
        <f>IFERROR(K412/AC412,0)</f>
        <v>0</v>
      </c>
      <c r="AE412" s="395">
        <f>IFERROR(AB412/AC412,0)</f>
        <v>0</v>
      </c>
    </row>
    <row r="413" spans="1:31" x14ac:dyDescent="0.25">
      <c r="A413" s="387">
        <v>401</v>
      </c>
      <c r="B413" s="396" t="str">
        <f>$B$7&amp;A413</f>
        <v>UTR401</v>
      </c>
      <c r="C413" s="393">
        <f>SUM(D413:E413)</f>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G413</f>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SUM(I413:J413)</f>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C413+F413+H413</f>
        <v>0</v>
      </c>
      <c r="L413" s="393">
        <f>SUM(M413:O413)</f>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Q413</f>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SUM(S413:T413)</f>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V413</f>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SUM(X413:AA413)</f>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L413+P413+R413+U413+W413</f>
        <v>0</v>
      </c>
      <c r="AC413" s="78">
        <f>AB413+K413</f>
        <v>0</v>
      </c>
      <c r="AD413" s="395">
        <f>IFERROR(K413/AC413,0)</f>
        <v>0</v>
      </c>
      <c r="AE413" s="395">
        <f>IFERROR(AB413/AC413,0)</f>
        <v>0</v>
      </c>
    </row>
    <row r="414" spans="1:31" x14ac:dyDescent="0.25">
      <c r="A414" s="387">
        <v>402</v>
      </c>
      <c r="B414" s="396" t="str">
        <f>$B$7&amp;A414</f>
        <v>UTR402</v>
      </c>
      <c r="C414" s="393">
        <f>SUM(D414:E414)</f>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G414</f>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SUM(I414:J414)</f>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C414+F414+H414</f>
        <v>0</v>
      </c>
      <c r="L414" s="393">
        <f>SUM(M414:O414)</f>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Q414</f>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SUM(S414:T414)</f>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V414</f>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SUM(X414:AA414)</f>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L414+P414+R414+U414+W414</f>
        <v>0</v>
      </c>
      <c r="AC414" s="78">
        <f>AB414+K414</f>
        <v>0</v>
      </c>
      <c r="AD414" s="395">
        <f>IFERROR(K414/AC414,0)</f>
        <v>0</v>
      </c>
      <c r="AE414" s="395">
        <f>IFERROR(AB414/AC414,0)</f>
        <v>0</v>
      </c>
    </row>
    <row r="415" spans="1:31" x14ac:dyDescent="0.25">
      <c r="A415" s="387">
        <v>403</v>
      </c>
      <c r="B415" s="396" t="str">
        <f>$B$7&amp;A415</f>
        <v>UTR403</v>
      </c>
      <c r="C415" s="393">
        <f>SUM(D415:E415)</f>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G415</f>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SUM(I415:J415)</f>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C415+F415+H415</f>
        <v>0</v>
      </c>
      <c r="L415" s="393">
        <f>SUM(M415:O415)</f>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Q415</f>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SUM(S415:T415)</f>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V415</f>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SUM(X415:AA415)</f>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L415+P415+R415+U415+W415</f>
        <v>0</v>
      </c>
      <c r="AC415" s="78">
        <f>AB415+K415</f>
        <v>0</v>
      </c>
      <c r="AD415" s="395">
        <f>IFERROR(K415/AC415,0)</f>
        <v>0</v>
      </c>
      <c r="AE415" s="395">
        <f>IFERROR(AB415/AC415,0)</f>
        <v>0</v>
      </c>
    </row>
    <row r="416" spans="1:31" x14ac:dyDescent="0.25">
      <c r="A416" s="387">
        <v>404</v>
      </c>
      <c r="B416" s="396" t="str">
        <f>$B$7&amp;A416</f>
        <v>UTR404</v>
      </c>
      <c r="C416" s="393">
        <f>SUM(D416:E416)</f>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G416</f>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SUM(I416:J416)</f>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C416+F416+H416</f>
        <v>0</v>
      </c>
      <c r="L416" s="393">
        <f>SUM(M416:O416)</f>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Q416</f>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SUM(S416:T416)</f>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V416</f>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SUM(X416:AA416)</f>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L416+P416+R416+U416+W416</f>
        <v>0</v>
      </c>
      <c r="AC416" s="78">
        <f>AB416+K416</f>
        <v>0</v>
      </c>
      <c r="AD416" s="395">
        <f>IFERROR(K416/AC416,0)</f>
        <v>0</v>
      </c>
      <c r="AE416" s="395">
        <f>IFERROR(AB416/AC416,0)</f>
        <v>0</v>
      </c>
    </row>
    <row r="417" spans="1:31" x14ac:dyDescent="0.25">
      <c r="A417" s="387">
        <v>405</v>
      </c>
      <c r="B417" s="396" t="str">
        <f>$B$7&amp;A417</f>
        <v>UTR405</v>
      </c>
      <c r="C417" s="393">
        <f>SUM(D417:E417)</f>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G417</f>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SUM(I417:J417)</f>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C417+F417+H417</f>
        <v>0</v>
      </c>
      <c r="L417" s="393">
        <f>SUM(M417:O417)</f>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Q417</f>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SUM(S417:T417)</f>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V417</f>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SUM(X417:AA417)</f>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L417+P417+R417+U417+W417</f>
        <v>0</v>
      </c>
      <c r="AC417" s="78">
        <f>AB417+K417</f>
        <v>0</v>
      </c>
      <c r="AD417" s="395">
        <f>IFERROR(K417/AC417,0)</f>
        <v>0</v>
      </c>
      <c r="AE417" s="395">
        <f>IFERROR(AB417/AC417,0)</f>
        <v>0</v>
      </c>
    </row>
    <row r="418" spans="1:31" x14ac:dyDescent="0.25">
      <c r="A418" s="387">
        <v>406</v>
      </c>
      <c r="B418" s="396" t="str">
        <f>$B$7&amp;A418</f>
        <v>UTR406</v>
      </c>
      <c r="C418" s="393">
        <f>SUM(D418:E418)</f>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G418</f>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SUM(I418:J418)</f>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C418+F418+H418</f>
        <v>0</v>
      </c>
      <c r="L418" s="393">
        <f>SUM(M418:O418)</f>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Q418</f>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SUM(S418:T418)</f>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V418</f>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SUM(X418:AA418)</f>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L418+P418+R418+U418+W418</f>
        <v>0</v>
      </c>
      <c r="AC418" s="78">
        <f>AB418+K418</f>
        <v>0</v>
      </c>
      <c r="AD418" s="395">
        <f>IFERROR(K418/AC418,0)</f>
        <v>0</v>
      </c>
      <c r="AE418" s="395">
        <f>IFERROR(AB418/AC418,0)</f>
        <v>0</v>
      </c>
    </row>
    <row r="419" spans="1:31" x14ac:dyDescent="0.25">
      <c r="A419" s="387">
        <v>407</v>
      </c>
      <c r="B419" s="396" t="str">
        <f>$B$7&amp;A419</f>
        <v>UTR407</v>
      </c>
      <c r="C419" s="393">
        <f>SUM(D419:E419)</f>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G419</f>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SUM(I419:J419)</f>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C419+F419+H419</f>
        <v>0</v>
      </c>
      <c r="L419" s="393">
        <f>SUM(M419:O419)</f>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Q419</f>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SUM(S419:T419)</f>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V419</f>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SUM(X419:AA419)</f>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L419+P419+R419+U419+W419</f>
        <v>0</v>
      </c>
      <c r="AC419" s="78">
        <f>AB419+K419</f>
        <v>0</v>
      </c>
      <c r="AD419" s="395">
        <f>IFERROR(K419/AC419,0)</f>
        <v>0</v>
      </c>
      <c r="AE419" s="395">
        <f>IFERROR(AB419/AC419,0)</f>
        <v>0</v>
      </c>
    </row>
    <row r="420" spans="1:31" x14ac:dyDescent="0.25">
      <c r="A420" s="387">
        <v>408</v>
      </c>
      <c r="B420" s="396" t="str">
        <f>$B$7&amp;A420</f>
        <v>UTR408</v>
      </c>
      <c r="C420" s="393">
        <f>SUM(D420:E420)</f>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G420</f>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SUM(I420:J420)</f>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C420+F420+H420</f>
        <v>0</v>
      </c>
      <c r="L420" s="393">
        <f>SUM(M420:O420)</f>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Q420</f>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SUM(S420:T420)</f>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V420</f>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SUM(X420:AA420)</f>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L420+P420+R420+U420+W420</f>
        <v>0</v>
      </c>
      <c r="AC420" s="78">
        <f>AB420+K420</f>
        <v>0</v>
      </c>
      <c r="AD420" s="395">
        <f>IFERROR(K420/AC420,0)</f>
        <v>0</v>
      </c>
      <c r="AE420" s="395">
        <f>IFERROR(AB420/AC420,0)</f>
        <v>0</v>
      </c>
    </row>
    <row r="421" spans="1:31" x14ac:dyDescent="0.25">
      <c r="A421" s="387">
        <v>409</v>
      </c>
      <c r="B421" s="396" t="str">
        <f>$B$7&amp;A421</f>
        <v>UTR409</v>
      </c>
      <c r="C421" s="393">
        <f>SUM(D421:E421)</f>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G421</f>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SUM(I421:J421)</f>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C421+F421+H421</f>
        <v>0</v>
      </c>
      <c r="L421" s="393">
        <f>SUM(M421:O421)</f>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Q421</f>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SUM(S421:T421)</f>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V421</f>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SUM(X421:AA421)</f>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L421+P421+R421+U421+W421</f>
        <v>0</v>
      </c>
      <c r="AC421" s="78">
        <f>AB421+K421</f>
        <v>0</v>
      </c>
      <c r="AD421" s="395">
        <f>IFERROR(K421/AC421,0)</f>
        <v>0</v>
      </c>
      <c r="AE421" s="395">
        <f>IFERROR(AB421/AC421,0)</f>
        <v>0</v>
      </c>
    </row>
    <row r="422" spans="1:31" x14ac:dyDescent="0.25">
      <c r="A422" s="387">
        <v>410</v>
      </c>
      <c r="B422" s="396" t="str">
        <f>$B$7&amp;A422</f>
        <v>UTR410</v>
      </c>
      <c r="C422" s="393">
        <f>SUM(D422:E422)</f>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G422</f>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SUM(I422:J422)</f>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C422+F422+H422</f>
        <v>0</v>
      </c>
      <c r="L422" s="393">
        <f>SUM(M422:O422)</f>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Q422</f>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SUM(S422:T422)</f>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V422</f>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SUM(X422:AA422)</f>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L422+P422+R422+U422+W422</f>
        <v>0</v>
      </c>
      <c r="AC422" s="78">
        <f>AB422+K422</f>
        <v>0</v>
      </c>
      <c r="AD422" s="395">
        <f>IFERROR(K422/AC422,0)</f>
        <v>0</v>
      </c>
      <c r="AE422" s="395">
        <f>IFERROR(AB422/AC422,0)</f>
        <v>0</v>
      </c>
    </row>
    <row r="423" spans="1:31" x14ac:dyDescent="0.25">
      <c r="A423" s="387">
        <v>411</v>
      </c>
      <c r="B423" s="396" t="str">
        <f>$B$7&amp;A423</f>
        <v>UTR411</v>
      </c>
      <c r="C423" s="393">
        <f>SUM(D423:E423)</f>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G423</f>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SUM(I423:J423)</f>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C423+F423+H423</f>
        <v>0</v>
      </c>
      <c r="L423" s="393">
        <f>SUM(M423:O423)</f>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Q423</f>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SUM(S423:T423)</f>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V423</f>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SUM(X423:AA423)</f>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L423+P423+R423+U423+W423</f>
        <v>0</v>
      </c>
      <c r="AC423" s="78">
        <f>AB423+K423</f>
        <v>0</v>
      </c>
      <c r="AD423" s="395">
        <f>IFERROR(K423/AC423,0)</f>
        <v>0</v>
      </c>
      <c r="AE423" s="395">
        <f>IFERROR(AB423/AC423,0)</f>
        <v>0</v>
      </c>
    </row>
    <row r="424" spans="1:31" x14ac:dyDescent="0.25">
      <c r="A424" s="387">
        <v>412</v>
      </c>
      <c r="B424" s="396" t="str">
        <f>$B$7&amp;A424</f>
        <v>UTR412</v>
      </c>
      <c r="C424" s="393">
        <f>SUM(D424:E424)</f>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G424</f>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SUM(I424:J424)</f>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C424+F424+H424</f>
        <v>0</v>
      </c>
      <c r="L424" s="393">
        <f>SUM(M424:O424)</f>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Q424</f>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SUM(S424:T424)</f>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V424</f>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SUM(X424:AA424)</f>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L424+P424+R424+U424+W424</f>
        <v>0</v>
      </c>
      <c r="AC424" s="78">
        <f>AB424+K424</f>
        <v>0</v>
      </c>
      <c r="AD424" s="395">
        <f>IFERROR(K424/AC424,0)</f>
        <v>0</v>
      </c>
      <c r="AE424" s="395">
        <f>IFERROR(AB424/AC424,0)</f>
        <v>0</v>
      </c>
    </row>
    <row r="425" spans="1:31" x14ac:dyDescent="0.25">
      <c r="A425" s="387">
        <v>413</v>
      </c>
      <c r="B425" s="396" t="str">
        <f>$B$7&amp;A425</f>
        <v>UTR413</v>
      </c>
      <c r="C425" s="393">
        <f>SUM(D425:E425)</f>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G425</f>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SUM(I425:J425)</f>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C425+F425+H425</f>
        <v>0</v>
      </c>
      <c r="L425" s="393">
        <f>SUM(M425:O425)</f>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Q425</f>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SUM(S425:T425)</f>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V425</f>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SUM(X425:AA425)</f>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L425+P425+R425+U425+W425</f>
        <v>0</v>
      </c>
      <c r="AC425" s="78">
        <f>AB425+K425</f>
        <v>0</v>
      </c>
      <c r="AD425" s="395">
        <f>IFERROR(K425/AC425,0)</f>
        <v>0</v>
      </c>
      <c r="AE425" s="395">
        <f>IFERROR(AB425/AC425,0)</f>
        <v>0</v>
      </c>
    </row>
    <row r="426" spans="1:31" x14ac:dyDescent="0.25">
      <c r="A426" s="387">
        <v>414</v>
      </c>
      <c r="B426" s="396" t="str">
        <f>$B$7&amp;A426</f>
        <v>UTR414</v>
      </c>
      <c r="C426" s="393">
        <f>SUM(D426:E426)</f>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G426</f>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SUM(I426:J426)</f>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C426+F426+H426</f>
        <v>0</v>
      </c>
      <c r="L426" s="393">
        <f>SUM(M426:O426)</f>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Q426</f>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SUM(S426:T426)</f>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V426</f>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SUM(X426:AA426)</f>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L426+P426+R426+U426+W426</f>
        <v>0</v>
      </c>
      <c r="AC426" s="78">
        <f>AB426+K426</f>
        <v>0</v>
      </c>
      <c r="AD426" s="395">
        <f>IFERROR(K426/AC426,0)</f>
        <v>0</v>
      </c>
      <c r="AE426" s="395">
        <f>IFERROR(AB426/AC426,0)</f>
        <v>0</v>
      </c>
    </row>
    <row r="427" spans="1:31" x14ac:dyDescent="0.25">
      <c r="A427" s="387">
        <v>415</v>
      </c>
      <c r="B427" s="396" t="str">
        <f>$B$7&amp;A427</f>
        <v>UTR415</v>
      </c>
      <c r="C427" s="393">
        <f>SUM(D427:E427)</f>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G427</f>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SUM(I427:J427)</f>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C427+F427+H427</f>
        <v>0</v>
      </c>
      <c r="L427" s="393">
        <f>SUM(M427:O427)</f>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Q427</f>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SUM(S427:T427)</f>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V427</f>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SUM(X427:AA427)</f>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L427+P427+R427+U427+W427</f>
        <v>0</v>
      </c>
      <c r="AC427" s="78">
        <f>AB427+K427</f>
        <v>0</v>
      </c>
      <c r="AD427" s="395">
        <f>IFERROR(K427/AC427,0)</f>
        <v>0</v>
      </c>
      <c r="AE427" s="395">
        <f>IFERROR(AB427/AC427,0)</f>
        <v>0</v>
      </c>
    </row>
    <row r="428" spans="1:31" x14ac:dyDescent="0.25">
      <c r="A428" s="387">
        <v>416</v>
      </c>
      <c r="B428" s="396" t="str">
        <f>$B$7&amp;A428</f>
        <v>UTR416</v>
      </c>
      <c r="C428" s="393">
        <f>SUM(D428:E428)</f>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G428</f>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SUM(I428:J428)</f>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C428+F428+H428</f>
        <v>0</v>
      </c>
      <c r="L428" s="393">
        <f>SUM(M428:O428)</f>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Q428</f>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SUM(S428:T428)</f>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V428</f>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SUM(X428:AA428)</f>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L428+P428+R428+U428+W428</f>
        <v>0</v>
      </c>
      <c r="AC428" s="78">
        <f>AB428+K428</f>
        <v>0</v>
      </c>
      <c r="AD428" s="395">
        <f>IFERROR(K428/AC428,0)</f>
        <v>0</v>
      </c>
      <c r="AE428" s="395">
        <f>IFERROR(AB428/AC428,0)</f>
        <v>0</v>
      </c>
    </row>
    <row r="429" spans="1:31" x14ac:dyDescent="0.25">
      <c r="A429" s="387">
        <v>417</v>
      </c>
      <c r="B429" s="396" t="str">
        <f>$B$7&amp;A429</f>
        <v>UTR417</v>
      </c>
      <c r="C429" s="393">
        <f>SUM(D429:E429)</f>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G429</f>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SUM(I429:J429)</f>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C429+F429+H429</f>
        <v>0</v>
      </c>
      <c r="L429" s="393">
        <f>SUM(M429:O429)</f>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Q429</f>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SUM(S429:T429)</f>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V429</f>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SUM(X429:AA429)</f>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L429+P429+R429+U429+W429</f>
        <v>0</v>
      </c>
      <c r="AC429" s="78">
        <f>AB429+K429</f>
        <v>0</v>
      </c>
      <c r="AD429" s="395">
        <f>IFERROR(K429/AC429,0)</f>
        <v>0</v>
      </c>
      <c r="AE429" s="395">
        <f>IFERROR(AB429/AC429,0)</f>
        <v>0</v>
      </c>
    </row>
    <row r="430" spans="1:31" x14ac:dyDescent="0.25">
      <c r="A430" s="387">
        <v>418</v>
      </c>
      <c r="B430" s="396" t="str">
        <f>$B$7&amp;A430</f>
        <v>UTR418</v>
      </c>
      <c r="C430" s="393">
        <f>SUM(D430:E430)</f>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G430</f>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SUM(I430:J430)</f>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C430+F430+H430</f>
        <v>0</v>
      </c>
      <c r="L430" s="393">
        <f>SUM(M430:O430)</f>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Q430</f>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SUM(S430:T430)</f>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V430</f>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SUM(X430:AA430)</f>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L430+P430+R430+U430+W430</f>
        <v>0</v>
      </c>
      <c r="AC430" s="78">
        <f>AB430+K430</f>
        <v>0</v>
      </c>
      <c r="AD430" s="395">
        <f>IFERROR(K430/AC430,0)</f>
        <v>0</v>
      </c>
      <c r="AE430" s="395">
        <f>IFERROR(AB430/AC430,0)</f>
        <v>0</v>
      </c>
    </row>
    <row r="431" spans="1:31" x14ac:dyDescent="0.25">
      <c r="A431" s="387">
        <v>419</v>
      </c>
      <c r="B431" s="396" t="str">
        <f>$B$7&amp;A431</f>
        <v>UTR419</v>
      </c>
      <c r="C431" s="393">
        <f>SUM(D431:E431)</f>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G431</f>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SUM(I431:J431)</f>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C431+F431+H431</f>
        <v>0</v>
      </c>
      <c r="L431" s="393">
        <f>SUM(M431:O431)</f>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Q431</f>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SUM(S431:T431)</f>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V431</f>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SUM(X431:AA431)</f>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L431+P431+R431+U431+W431</f>
        <v>0</v>
      </c>
      <c r="AC431" s="78">
        <f>AB431+K431</f>
        <v>0</v>
      </c>
      <c r="AD431" s="395">
        <f>IFERROR(K431/AC431,0)</f>
        <v>0</v>
      </c>
      <c r="AE431" s="395">
        <f>IFERROR(AB431/AC431,0)</f>
        <v>0</v>
      </c>
    </row>
    <row r="432" spans="1:31" x14ac:dyDescent="0.25">
      <c r="A432" s="387">
        <v>420</v>
      </c>
      <c r="B432" s="396" t="str">
        <f>$B$7&amp;A432</f>
        <v>UTR420</v>
      </c>
      <c r="C432" s="393">
        <f>SUM(D432:E432)</f>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G432</f>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SUM(I432:J432)</f>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C432+F432+H432</f>
        <v>0</v>
      </c>
      <c r="L432" s="393">
        <f>SUM(M432:O432)</f>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Q432</f>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SUM(S432:T432)</f>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V432</f>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SUM(X432:AA432)</f>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L432+P432+R432+U432+W432</f>
        <v>0</v>
      </c>
      <c r="AC432" s="78">
        <f>AB432+K432</f>
        <v>0</v>
      </c>
      <c r="AD432" s="395">
        <f>IFERROR(K432/AC432,0)</f>
        <v>0</v>
      </c>
      <c r="AE432" s="395">
        <f>IFERROR(AB432/AC432,0)</f>
        <v>0</v>
      </c>
    </row>
    <row r="433" spans="1:31" x14ac:dyDescent="0.25">
      <c r="A433" s="387">
        <v>421</v>
      </c>
      <c r="B433" s="396" t="str">
        <f>$B$7&amp;A433</f>
        <v>UTR421</v>
      </c>
      <c r="C433" s="393">
        <f>SUM(D433:E433)</f>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G433</f>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SUM(I433:J433)</f>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C433+F433+H433</f>
        <v>0</v>
      </c>
      <c r="L433" s="393">
        <f>SUM(M433:O433)</f>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Q433</f>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SUM(S433:T433)</f>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V433</f>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SUM(X433:AA433)</f>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L433+P433+R433+U433+W433</f>
        <v>0</v>
      </c>
      <c r="AC433" s="78">
        <f>AB433+K433</f>
        <v>0</v>
      </c>
      <c r="AD433" s="395">
        <f>IFERROR(K433/AC433,0)</f>
        <v>0</v>
      </c>
      <c r="AE433" s="395">
        <f>IFERROR(AB433/AC433,0)</f>
        <v>0</v>
      </c>
    </row>
    <row r="434" spans="1:31" x14ac:dyDescent="0.25">
      <c r="A434" s="387">
        <v>422</v>
      </c>
      <c r="B434" s="396" t="str">
        <f>$B$7&amp;A434</f>
        <v>UTR422</v>
      </c>
      <c r="C434" s="393">
        <f>SUM(D434:E434)</f>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G434</f>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SUM(I434:J434)</f>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C434+F434+H434</f>
        <v>0</v>
      </c>
      <c r="L434" s="393">
        <f>SUM(M434:O434)</f>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Q434</f>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SUM(S434:T434)</f>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V434</f>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SUM(X434:AA434)</f>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L434+P434+R434+U434+W434</f>
        <v>0</v>
      </c>
      <c r="AC434" s="78">
        <f>AB434+K434</f>
        <v>0</v>
      </c>
      <c r="AD434" s="395">
        <f>IFERROR(K434/AC434,0)</f>
        <v>0</v>
      </c>
      <c r="AE434" s="395">
        <f>IFERROR(AB434/AC434,0)</f>
        <v>0</v>
      </c>
    </row>
    <row r="435" spans="1:31" x14ac:dyDescent="0.25">
      <c r="A435" s="387">
        <v>423</v>
      </c>
      <c r="B435" s="396" t="str">
        <f>$B$7&amp;A435</f>
        <v>UTR423</v>
      </c>
      <c r="C435" s="393">
        <f>SUM(D435:E435)</f>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G435</f>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SUM(I435:J435)</f>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C435+F435+H435</f>
        <v>0</v>
      </c>
      <c r="L435" s="393">
        <f>SUM(M435:O435)</f>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Q435</f>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SUM(S435:T435)</f>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V435</f>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SUM(X435:AA435)</f>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L435+P435+R435+U435+W435</f>
        <v>0</v>
      </c>
      <c r="AC435" s="78">
        <f>AB435+K435</f>
        <v>0</v>
      </c>
      <c r="AD435" s="395">
        <f>IFERROR(K435/AC435,0)</f>
        <v>0</v>
      </c>
      <c r="AE435" s="395">
        <f>IFERROR(AB435/AC435,0)</f>
        <v>0</v>
      </c>
    </row>
    <row r="436" spans="1:31" x14ac:dyDescent="0.25">
      <c r="A436" s="387">
        <v>424</v>
      </c>
      <c r="B436" s="396" t="str">
        <f>$B$7&amp;A436</f>
        <v>UTR424</v>
      </c>
      <c r="C436" s="393">
        <f>SUM(D436:E436)</f>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G436</f>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SUM(I436:J436)</f>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C436+F436+H436</f>
        <v>0</v>
      </c>
      <c r="L436" s="393">
        <f>SUM(M436:O436)</f>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Q436</f>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SUM(S436:T436)</f>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V436</f>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SUM(X436:AA436)</f>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L436+P436+R436+U436+W436</f>
        <v>0</v>
      </c>
      <c r="AC436" s="78">
        <f>AB436+K436</f>
        <v>0</v>
      </c>
      <c r="AD436" s="395">
        <f>IFERROR(K436/AC436,0)</f>
        <v>0</v>
      </c>
      <c r="AE436" s="395">
        <f>IFERROR(AB436/AC436,0)</f>
        <v>0</v>
      </c>
    </row>
    <row r="437" spans="1:31" x14ac:dyDescent="0.25">
      <c r="A437" s="387">
        <v>425</v>
      </c>
      <c r="B437" s="396" t="str">
        <f>$B$7&amp;A437</f>
        <v>UTR425</v>
      </c>
      <c r="C437" s="393">
        <f>SUM(D437:E437)</f>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G437</f>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SUM(I437:J437)</f>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C437+F437+H437</f>
        <v>0</v>
      </c>
      <c r="L437" s="393">
        <f>SUM(M437:O437)</f>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Q437</f>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SUM(S437:T437)</f>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V437</f>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SUM(X437:AA437)</f>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L437+P437+R437+U437+W437</f>
        <v>0</v>
      </c>
      <c r="AC437" s="78">
        <f>AB437+K437</f>
        <v>0</v>
      </c>
      <c r="AD437" s="395">
        <f>IFERROR(K437/AC437,0)</f>
        <v>0</v>
      </c>
      <c r="AE437" s="395">
        <f>IFERROR(AB437/AC437,0)</f>
        <v>0</v>
      </c>
    </row>
    <row r="438" spans="1:31" x14ac:dyDescent="0.25">
      <c r="A438" s="387">
        <v>426</v>
      </c>
      <c r="B438" s="396" t="str">
        <f>$B$7&amp;A438</f>
        <v>UTR426</v>
      </c>
      <c r="C438" s="393">
        <f>SUM(D438:E438)</f>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G438</f>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SUM(I438:J438)</f>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C438+F438+H438</f>
        <v>0</v>
      </c>
      <c r="L438" s="393">
        <f>SUM(M438:O438)</f>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Q438</f>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SUM(S438:T438)</f>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V438</f>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SUM(X438:AA438)</f>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L438+P438+R438+U438+W438</f>
        <v>0</v>
      </c>
      <c r="AC438" s="78">
        <f>AB438+K438</f>
        <v>0</v>
      </c>
      <c r="AD438" s="395">
        <f>IFERROR(K438/AC438,0)</f>
        <v>0</v>
      </c>
      <c r="AE438" s="395">
        <f>IFERROR(AB438/AC438,0)</f>
        <v>0</v>
      </c>
    </row>
    <row r="439" spans="1:31" x14ac:dyDescent="0.25">
      <c r="A439" s="387">
        <v>427</v>
      </c>
      <c r="B439" s="396" t="str">
        <f>$B$7&amp;A439</f>
        <v>UTR427</v>
      </c>
      <c r="C439" s="393">
        <f>SUM(D439:E439)</f>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G439</f>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SUM(I439:J439)</f>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C439+F439+H439</f>
        <v>0</v>
      </c>
      <c r="L439" s="393">
        <f>SUM(M439:O439)</f>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Q439</f>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SUM(S439:T439)</f>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V439</f>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SUM(X439:AA439)</f>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L439+P439+R439+U439+W439</f>
        <v>0</v>
      </c>
      <c r="AC439" s="78">
        <f>AB439+K439</f>
        <v>0</v>
      </c>
      <c r="AD439" s="395">
        <f>IFERROR(K439/AC439,0)</f>
        <v>0</v>
      </c>
      <c r="AE439" s="395">
        <f>IFERROR(AB439/AC439,0)</f>
        <v>0</v>
      </c>
    </row>
    <row r="440" spans="1:31" x14ac:dyDescent="0.25">
      <c r="A440" s="387">
        <v>428</v>
      </c>
      <c r="B440" s="396" t="str">
        <f>$B$7&amp;A440</f>
        <v>UTR428</v>
      </c>
      <c r="C440" s="393">
        <f>SUM(D440:E440)</f>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G440</f>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SUM(I440:J440)</f>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C440+F440+H440</f>
        <v>0</v>
      </c>
      <c r="L440" s="393">
        <f>SUM(M440:O440)</f>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Q440</f>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SUM(S440:T440)</f>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V440</f>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SUM(X440:AA440)</f>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L440+P440+R440+U440+W440</f>
        <v>0</v>
      </c>
      <c r="AC440" s="78">
        <f>AB440+K440</f>
        <v>0</v>
      </c>
      <c r="AD440" s="395">
        <f>IFERROR(K440/AC440,0)</f>
        <v>0</v>
      </c>
      <c r="AE440" s="395">
        <f>IFERROR(AB440/AC440,0)</f>
        <v>0</v>
      </c>
    </row>
    <row r="441" spans="1:31" x14ac:dyDescent="0.25">
      <c r="A441" s="387">
        <v>429</v>
      </c>
      <c r="B441" s="396" t="str">
        <f>$B$7&amp;A441</f>
        <v>UTR429</v>
      </c>
      <c r="C441" s="393">
        <f>SUM(D441:E441)</f>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G441</f>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SUM(I441:J441)</f>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C441+F441+H441</f>
        <v>0</v>
      </c>
      <c r="L441" s="393">
        <f>SUM(M441:O441)</f>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Q441</f>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SUM(S441:T441)</f>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V441</f>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SUM(X441:AA441)</f>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L441+P441+R441+U441+W441</f>
        <v>0</v>
      </c>
      <c r="AC441" s="78">
        <f>AB441+K441</f>
        <v>0</v>
      </c>
      <c r="AD441" s="395">
        <f>IFERROR(K441/AC441,0)</f>
        <v>0</v>
      </c>
      <c r="AE441" s="395">
        <f>IFERROR(AB441/AC441,0)</f>
        <v>0</v>
      </c>
    </row>
    <row r="442" spans="1:31" x14ac:dyDescent="0.25">
      <c r="A442" s="387">
        <v>430</v>
      </c>
      <c r="B442" s="396" t="str">
        <f>$B$7&amp;A442</f>
        <v>UTR430</v>
      </c>
      <c r="C442" s="393">
        <f>SUM(D442:E442)</f>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G442</f>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SUM(I442:J442)</f>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C442+F442+H442</f>
        <v>0</v>
      </c>
      <c r="L442" s="393">
        <f>SUM(M442:O442)</f>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Q442</f>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SUM(S442:T442)</f>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V442</f>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SUM(X442:AA442)</f>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L442+P442+R442+U442+W442</f>
        <v>0</v>
      </c>
      <c r="AC442" s="78">
        <f>AB442+K442</f>
        <v>0</v>
      </c>
      <c r="AD442" s="395">
        <f>IFERROR(K442/AC442,0)</f>
        <v>0</v>
      </c>
      <c r="AE442" s="395">
        <f>IFERROR(AB442/AC442,0)</f>
        <v>0</v>
      </c>
    </row>
    <row r="443" spans="1:31" x14ac:dyDescent="0.25">
      <c r="A443" s="387">
        <v>431</v>
      </c>
      <c r="B443" s="396" t="str">
        <f>$B$7&amp;A443</f>
        <v>UTR431</v>
      </c>
      <c r="C443" s="393">
        <f>SUM(D443:E443)</f>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G443</f>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SUM(I443:J443)</f>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C443+F443+H443</f>
        <v>0</v>
      </c>
      <c r="L443" s="393">
        <f>SUM(M443:O443)</f>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Q443</f>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SUM(S443:T443)</f>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V443</f>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SUM(X443:AA443)</f>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L443+P443+R443+U443+W443</f>
        <v>0</v>
      </c>
      <c r="AC443" s="78">
        <f>AB443+K443</f>
        <v>0</v>
      </c>
      <c r="AD443" s="395">
        <f>IFERROR(K443/AC443,0)</f>
        <v>0</v>
      </c>
      <c r="AE443" s="395">
        <f>IFERROR(AB443/AC443,0)</f>
        <v>0</v>
      </c>
    </row>
    <row r="444" spans="1:31" x14ac:dyDescent="0.25">
      <c r="A444" s="387">
        <v>432</v>
      </c>
      <c r="B444" s="396" t="str">
        <f>$B$7&amp;A444</f>
        <v>UTR432</v>
      </c>
      <c r="C444" s="393">
        <f>SUM(D444:E444)</f>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G444</f>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SUM(I444:J444)</f>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C444+F444+H444</f>
        <v>0</v>
      </c>
      <c r="L444" s="393">
        <f>SUM(M444:O444)</f>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Q444</f>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SUM(S444:T444)</f>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V444</f>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SUM(X444:AA444)</f>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L444+P444+R444+U444+W444</f>
        <v>0</v>
      </c>
      <c r="AC444" s="78">
        <f>AB444+K444</f>
        <v>0</v>
      </c>
      <c r="AD444" s="395">
        <f>IFERROR(K444/AC444,0)</f>
        <v>0</v>
      </c>
      <c r="AE444" s="395">
        <f>IFERROR(AB444/AC444,0)</f>
        <v>0</v>
      </c>
    </row>
    <row r="445" spans="1:31" x14ac:dyDescent="0.25">
      <c r="A445" s="387">
        <v>433</v>
      </c>
      <c r="B445" s="396" t="str">
        <f>$B$7&amp;A445</f>
        <v>UTR433</v>
      </c>
      <c r="C445" s="393">
        <f>SUM(D445:E445)</f>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G445</f>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SUM(I445:J445)</f>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C445+F445+H445</f>
        <v>0</v>
      </c>
      <c r="L445" s="393">
        <f>SUM(M445:O445)</f>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Q445</f>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SUM(S445:T445)</f>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V445</f>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SUM(X445:AA445)</f>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L445+P445+R445+U445+W445</f>
        <v>0</v>
      </c>
      <c r="AC445" s="78">
        <f>AB445+K445</f>
        <v>0</v>
      </c>
      <c r="AD445" s="395">
        <f>IFERROR(K445/AC445,0)</f>
        <v>0</v>
      </c>
      <c r="AE445" s="395">
        <f>IFERROR(AB445/AC445,0)</f>
        <v>0</v>
      </c>
    </row>
    <row r="446" spans="1:31" x14ac:dyDescent="0.25">
      <c r="A446" s="387">
        <v>434</v>
      </c>
      <c r="B446" s="396" t="str">
        <f>$B$7&amp;A446</f>
        <v>UTR434</v>
      </c>
      <c r="C446" s="393">
        <f>SUM(D446:E446)</f>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G446</f>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SUM(I446:J446)</f>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C446+F446+H446</f>
        <v>0</v>
      </c>
      <c r="L446" s="393">
        <f>SUM(M446:O446)</f>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Q446</f>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SUM(S446:T446)</f>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V446</f>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SUM(X446:AA446)</f>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L446+P446+R446+U446+W446</f>
        <v>0</v>
      </c>
      <c r="AC446" s="78">
        <f>AB446+K446</f>
        <v>0</v>
      </c>
      <c r="AD446" s="395">
        <f>IFERROR(K446/AC446,0)</f>
        <v>0</v>
      </c>
      <c r="AE446" s="395">
        <f>IFERROR(AB446/AC446,0)</f>
        <v>0</v>
      </c>
    </row>
    <row r="447" spans="1:31" x14ac:dyDescent="0.25">
      <c r="A447" s="387">
        <v>435</v>
      </c>
      <c r="B447" s="396" t="str">
        <f>$B$7&amp;A447</f>
        <v>UTR435</v>
      </c>
      <c r="C447" s="393">
        <f>SUM(D447:E447)</f>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G447</f>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SUM(I447:J447)</f>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C447+F447+H447</f>
        <v>0</v>
      </c>
      <c r="L447" s="393">
        <f>SUM(M447:O447)</f>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Q447</f>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SUM(S447:T447)</f>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V447</f>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SUM(X447:AA447)</f>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L447+P447+R447+U447+W447</f>
        <v>0</v>
      </c>
      <c r="AC447" s="78">
        <f>AB447+K447</f>
        <v>0</v>
      </c>
      <c r="AD447" s="395">
        <f>IFERROR(K447/AC447,0)</f>
        <v>0</v>
      </c>
      <c r="AE447" s="395">
        <f>IFERROR(AB447/AC447,0)</f>
        <v>0</v>
      </c>
    </row>
    <row r="448" spans="1:31" x14ac:dyDescent="0.25">
      <c r="A448" s="387">
        <v>436</v>
      </c>
      <c r="B448" s="396" t="str">
        <f>$B$7&amp;A448</f>
        <v>UTR436</v>
      </c>
      <c r="C448" s="393">
        <f>SUM(D448:E448)</f>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G448</f>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SUM(I448:J448)</f>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C448+F448+H448</f>
        <v>0</v>
      </c>
      <c r="L448" s="393">
        <f>SUM(M448:O448)</f>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Q448</f>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SUM(S448:T448)</f>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V448</f>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SUM(X448:AA448)</f>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L448+P448+R448+U448+W448</f>
        <v>0</v>
      </c>
      <c r="AC448" s="78">
        <f>AB448+K448</f>
        <v>0</v>
      </c>
      <c r="AD448" s="395">
        <f>IFERROR(K448/AC448,0)</f>
        <v>0</v>
      </c>
      <c r="AE448" s="395">
        <f>IFERROR(AB448/AC448,0)</f>
        <v>0</v>
      </c>
    </row>
    <row r="449" spans="1:31" x14ac:dyDescent="0.25">
      <c r="A449" s="387">
        <v>437</v>
      </c>
      <c r="B449" s="396" t="str">
        <f>$B$7&amp;A449</f>
        <v>UTR437</v>
      </c>
      <c r="C449" s="393">
        <f>SUM(D449:E449)</f>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G449</f>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SUM(I449:J449)</f>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C449+F449+H449</f>
        <v>0</v>
      </c>
      <c r="L449" s="393">
        <f>SUM(M449:O449)</f>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Q449</f>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SUM(S449:T449)</f>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V449</f>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SUM(X449:AA449)</f>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L449+P449+R449+U449+W449</f>
        <v>0</v>
      </c>
      <c r="AC449" s="78">
        <f>AB449+K449</f>
        <v>0</v>
      </c>
      <c r="AD449" s="395">
        <f>IFERROR(K449/AC449,0)</f>
        <v>0</v>
      </c>
      <c r="AE449" s="395">
        <f>IFERROR(AB449/AC449,0)</f>
        <v>0</v>
      </c>
    </row>
    <row r="450" spans="1:31" x14ac:dyDescent="0.25">
      <c r="A450" s="387">
        <v>438</v>
      </c>
      <c r="B450" s="396" t="str">
        <f>$B$7&amp;A450</f>
        <v>UTR438</v>
      </c>
      <c r="C450" s="393">
        <f>SUM(D450:E450)</f>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G450</f>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SUM(I450:J450)</f>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C450+F450+H450</f>
        <v>0</v>
      </c>
      <c r="L450" s="393">
        <f>SUM(M450:O450)</f>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Q450</f>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SUM(S450:T450)</f>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V450</f>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SUM(X450:AA450)</f>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L450+P450+R450+U450+W450</f>
        <v>0</v>
      </c>
      <c r="AC450" s="78">
        <f>AB450+K450</f>
        <v>0</v>
      </c>
      <c r="AD450" s="395">
        <f>IFERROR(K450/AC450,0)</f>
        <v>0</v>
      </c>
      <c r="AE450" s="395">
        <f>IFERROR(AB450/AC450,0)</f>
        <v>0</v>
      </c>
    </row>
    <row r="451" spans="1:31" x14ac:dyDescent="0.25">
      <c r="A451" s="387">
        <v>439</v>
      </c>
      <c r="B451" s="396" t="str">
        <f>$B$7&amp;A451</f>
        <v>UTR439</v>
      </c>
      <c r="C451" s="393">
        <f>SUM(D451:E451)</f>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G451</f>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SUM(I451:J451)</f>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C451+F451+H451</f>
        <v>0</v>
      </c>
      <c r="L451" s="393">
        <f>SUM(M451:O451)</f>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Q451</f>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SUM(S451:T451)</f>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V451</f>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SUM(X451:AA451)</f>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L451+P451+R451+U451+W451</f>
        <v>0</v>
      </c>
      <c r="AC451" s="78">
        <f>AB451+K451</f>
        <v>0</v>
      </c>
      <c r="AD451" s="395">
        <f>IFERROR(K451/AC451,0)</f>
        <v>0</v>
      </c>
      <c r="AE451" s="395">
        <f>IFERROR(AB451/AC451,0)</f>
        <v>0</v>
      </c>
    </row>
    <row r="452" spans="1:31" x14ac:dyDescent="0.25">
      <c r="A452" s="387">
        <v>440</v>
      </c>
      <c r="B452" s="396" t="str">
        <f>$B$7&amp;A452</f>
        <v>UTR440</v>
      </c>
      <c r="C452" s="393">
        <f>SUM(D452:E452)</f>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G452</f>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SUM(I452:J452)</f>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C452+F452+H452</f>
        <v>0</v>
      </c>
      <c r="L452" s="393">
        <f>SUM(M452:O452)</f>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Q452</f>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SUM(S452:T452)</f>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V452</f>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SUM(X452:AA452)</f>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L452+P452+R452+U452+W452</f>
        <v>0</v>
      </c>
      <c r="AC452" s="78">
        <f>AB452+K452</f>
        <v>0</v>
      </c>
      <c r="AD452" s="395">
        <f>IFERROR(K452/AC452,0)</f>
        <v>0</v>
      </c>
      <c r="AE452" s="395">
        <f>IFERROR(AB452/AC452,0)</f>
        <v>0</v>
      </c>
    </row>
    <row r="453" spans="1:31" x14ac:dyDescent="0.25">
      <c r="A453" s="387">
        <v>441</v>
      </c>
      <c r="B453" s="396" t="str">
        <f>$B$7&amp;A453</f>
        <v>UTR441</v>
      </c>
      <c r="C453" s="393">
        <f>SUM(D453:E453)</f>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G453</f>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SUM(I453:J453)</f>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C453+F453+H453</f>
        <v>0</v>
      </c>
      <c r="L453" s="393">
        <f>SUM(M453:O453)</f>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Q453</f>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SUM(S453:T453)</f>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V453</f>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SUM(X453:AA453)</f>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L453+P453+R453+U453+W453</f>
        <v>0</v>
      </c>
      <c r="AC453" s="78">
        <f>AB453+K453</f>
        <v>0</v>
      </c>
      <c r="AD453" s="395">
        <f>IFERROR(K453/AC453,0)</f>
        <v>0</v>
      </c>
      <c r="AE453" s="395">
        <f>IFERROR(AB453/AC453,0)</f>
        <v>0</v>
      </c>
    </row>
    <row r="454" spans="1:31" x14ac:dyDescent="0.25">
      <c r="A454" s="387">
        <v>442</v>
      </c>
      <c r="B454" s="396" t="str">
        <f>$B$7&amp;A454</f>
        <v>UTR442</v>
      </c>
      <c r="C454" s="393">
        <f>SUM(D454:E454)</f>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G454</f>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SUM(I454:J454)</f>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C454+F454+H454</f>
        <v>0</v>
      </c>
      <c r="L454" s="393">
        <f>SUM(M454:O454)</f>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Q454</f>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SUM(S454:T454)</f>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V454</f>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SUM(X454:AA454)</f>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L454+P454+R454+U454+W454</f>
        <v>0</v>
      </c>
      <c r="AC454" s="78">
        <f>AB454+K454</f>
        <v>0</v>
      </c>
      <c r="AD454" s="395">
        <f>IFERROR(K454/AC454,0)</f>
        <v>0</v>
      </c>
      <c r="AE454" s="395">
        <f>IFERROR(AB454/AC454,0)</f>
        <v>0</v>
      </c>
    </row>
    <row r="455" spans="1:31" x14ac:dyDescent="0.25">
      <c r="A455" s="387">
        <v>443</v>
      </c>
      <c r="B455" s="396" t="str">
        <f>$B$7&amp;A455</f>
        <v>UTR443</v>
      </c>
      <c r="C455" s="393">
        <f>SUM(D455:E455)</f>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G455</f>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SUM(I455:J455)</f>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C455+F455+H455</f>
        <v>0</v>
      </c>
      <c r="L455" s="393">
        <f>SUM(M455:O455)</f>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Q455</f>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SUM(S455:T455)</f>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V455</f>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SUM(X455:AA455)</f>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L455+P455+R455+U455+W455</f>
        <v>0</v>
      </c>
      <c r="AC455" s="78">
        <f>AB455+K455</f>
        <v>0</v>
      </c>
      <c r="AD455" s="395">
        <f>IFERROR(K455/AC455,0)</f>
        <v>0</v>
      </c>
      <c r="AE455" s="395">
        <f>IFERROR(AB455/AC455,0)</f>
        <v>0</v>
      </c>
    </row>
    <row r="456" spans="1:31" x14ac:dyDescent="0.25">
      <c r="A456" s="387">
        <v>444</v>
      </c>
      <c r="B456" s="396" t="str">
        <f>$B$7&amp;A456</f>
        <v>UTR444</v>
      </c>
      <c r="C456" s="393">
        <f>SUM(D456:E456)</f>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G456</f>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SUM(I456:J456)</f>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C456+F456+H456</f>
        <v>0</v>
      </c>
      <c r="L456" s="393">
        <f>SUM(M456:O456)</f>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Q456</f>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SUM(S456:T456)</f>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V456</f>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SUM(X456:AA456)</f>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L456+P456+R456+U456+W456</f>
        <v>0</v>
      </c>
      <c r="AC456" s="78">
        <f>AB456+K456</f>
        <v>0</v>
      </c>
      <c r="AD456" s="395">
        <f>IFERROR(K456/AC456,0)</f>
        <v>0</v>
      </c>
      <c r="AE456" s="395">
        <f>IFERROR(AB456/AC456,0)</f>
        <v>0</v>
      </c>
    </row>
    <row r="457" spans="1:31" x14ac:dyDescent="0.25">
      <c r="A457" s="387">
        <v>445</v>
      </c>
      <c r="B457" s="396" t="str">
        <f>$B$7&amp;A457</f>
        <v>UTR445</v>
      </c>
      <c r="C457" s="393">
        <f>SUM(D457:E457)</f>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G457</f>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SUM(I457:J457)</f>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C457+F457+H457</f>
        <v>0</v>
      </c>
      <c r="L457" s="393">
        <f>SUM(M457:O457)</f>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Q457</f>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SUM(S457:T457)</f>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V457</f>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SUM(X457:AA457)</f>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L457+P457+R457+U457+W457</f>
        <v>0</v>
      </c>
      <c r="AC457" s="78">
        <f>AB457+K457</f>
        <v>0</v>
      </c>
      <c r="AD457" s="395">
        <f>IFERROR(K457/AC457,0)</f>
        <v>0</v>
      </c>
      <c r="AE457" s="395">
        <f>IFERROR(AB457/AC457,0)</f>
        <v>0</v>
      </c>
    </row>
    <row r="458" spans="1:31" x14ac:dyDescent="0.25">
      <c r="A458" s="387">
        <v>446</v>
      </c>
      <c r="B458" s="396" t="str">
        <f>$B$7&amp;A458</f>
        <v>UTR446</v>
      </c>
      <c r="C458" s="393">
        <f>SUM(D458:E458)</f>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G458</f>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SUM(I458:J458)</f>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C458+F458+H458</f>
        <v>0</v>
      </c>
      <c r="L458" s="393">
        <f>SUM(M458:O458)</f>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Q458</f>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SUM(S458:T458)</f>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V458</f>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SUM(X458:AA458)</f>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L458+P458+R458+U458+W458</f>
        <v>0</v>
      </c>
      <c r="AC458" s="78">
        <f>AB458+K458</f>
        <v>0</v>
      </c>
      <c r="AD458" s="395">
        <f>IFERROR(K458/AC458,0)</f>
        <v>0</v>
      </c>
      <c r="AE458" s="395">
        <f>IFERROR(AB458/AC458,0)</f>
        <v>0</v>
      </c>
    </row>
    <row r="459" spans="1:31" x14ac:dyDescent="0.25">
      <c r="A459" s="387">
        <v>447</v>
      </c>
      <c r="B459" s="396" t="str">
        <f>$B$7&amp;A459</f>
        <v>UTR447</v>
      </c>
      <c r="C459" s="393">
        <f>SUM(D459:E459)</f>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G459</f>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SUM(I459:J459)</f>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C459+F459+H459</f>
        <v>0</v>
      </c>
      <c r="L459" s="393">
        <f>SUM(M459:O459)</f>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Q459</f>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SUM(S459:T459)</f>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V459</f>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SUM(X459:AA459)</f>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L459+P459+R459+U459+W459</f>
        <v>0</v>
      </c>
      <c r="AC459" s="78">
        <f>AB459+K459</f>
        <v>0</v>
      </c>
      <c r="AD459" s="395">
        <f>IFERROR(K459/AC459,0)</f>
        <v>0</v>
      </c>
      <c r="AE459" s="395">
        <f>IFERROR(AB459/AC459,0)</f>
        <v>0</v>
      </c>
    </row>
    <row r="460" spans="1:31" x14ac:dyDescent="0.25">
      <c r="A460" s="387">
        <v>448</v>
      </c>
      <c r="B460" s="396" t="str">
        <f>$B$7&amp;A460</f>
        <v>UTR448</v>
      </c>
      <c r="C460" s="393">
        <f>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C460+F460+H460</f>
        <v>0</v>
      </c>
      <c r="L460" s="393">
        <f>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L460+P460+R460+U460+W460</f>
        <v>0</v>
      </c>
      <c r="AC460" s="78">
        <f>AB460+K460</f>
        <v>0</v>
      </c>
      <c r="AD460" s="395">
        <f>IFERROR(K460/AC460,0)</f>
        <v>0</v>
      </c>
      <c r="AE460" s="395">
        <f>IFERROR(AB460/AC460,0)</f>
        <v>0</v>
      </c>
    </row>
    <row r="461" spans="1:31" x14ac:dyDescent="0.25">
      <c r="A461" s="387">
        <v>449</v>
      </c>
      <c r="B461" s="396" t="str">
        <f>$B$7&amp;A461</f>
        <v>UTR449</v>
      </c>
      <c r="C461" s="393">
        <f>SUM(D461:E461)</f>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G461</f>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SUM(I461:J461)</f>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C461+F461+H461</f>
        <v>0</v>
      </c>
      <c r="L461" s="393">
        <f>SUM(M461:O461)</f>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Q461</f>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SUM(S461:T461)</f>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V461</f>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SUM(X461:AA461)</f>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L461+P461+R461+U461+W461</f>
        <v>0</v>
      </c>
      <c r="AC461" s="78">
        <f>AB461+K461</f>
        <v>0</v>
      </c>
      <c r="AD461" s="395">
        <f>IFERROR(K461/AC461,0)</f>
        <v>0</v>
      </c>
      <c r="AE461" s="395">
        <f>IFERROR(AB461/AC461,0)</f>
        <v>0</v>
      </c>
    </row>
    <row r="462" spans="1:31" x14ac:dyDescent="0.25">
      <c r="A462" s="387">
        <v>450</v>
      </c>
      <c r="B462" s="396" t="str">
        <f>$B$7&amp;A462</f>
        <v>UTR450</v>
      </c>
      <c r="C462" s="393">
        <f>SUM(D462:E462)</f>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G462</f>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SUM(I462:J462)</f>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C462+F462+H462</f>
        <v>0</v>
      </c>
      <c r="L462" s="393">
        <f>SUM(M462:O462)</f>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Q462</f>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SUM(S462:T462)</f>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V462</f>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SUM(X462:AA462)</f>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L462+P462+R462+U462+W462</f>
        <v>0</v>
      </c>
      <c r="AC462" s="78">
        <f>AB462+K462</f>
        <v>0</v>
      </c>
      <c r="AD462" s="395">
        <f>IFERROR(K462/AC462,0)</f>
        <v>0</v>
      </c>
      <c r="AE462" s="395">
        <f>IFERROR(AB462/AC462,0)</f>
        <v>0</v>
      </c>
    </row>
    <row r="463" spans="1:31" x14ac:dyDescent="0.25">
      <c r="A463" s="387">
        <v>451</v>
      </c>
      <c r="B463" s="396" t="str">
        <f>$B$7&amp;A463</f>
        <v>UTR451</v>
      </c>
      <c r="C463" s="393">
        <f>SUM(D463:E463)</f>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G463</f>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SUM(I463:J463)</f>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C463+F463+H463</f>
        <v>0</v>
      </c>
      <c r="L463" s="393">
        <f>SUM(M463:O463)</f>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Q463</f>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SUM(S463:T463)</f>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V463</f>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SUM(X463:AA463)</f>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L463+P463+R463+U463+W463</f>
        <v>0</v>
      </c>
      <c r="AC463" s="78">
        <f>AB463+K463</f>
        <v>0</v>
      </c>
      <c r="AD463" s="395">
        <f>IFERROR(K463/AC463,0)</f>
        <v>0</v>
      </c>
      <c r="AE463" s="395">
        <f>IFERROR(AB463/AC463,0)</f>
        <v>0</v>
      </c>
    </row>
    <row r="464" spans="1:31" x14ac:dyDescent="0.25">
      <c r="A464" s="387">
        <v>452</v>
      </c>
      <c r="B464" s="396" t="str">
        <f>$B$7&amp;A464</f>
        <v>UTR452</v>
      </c>
      <c r="C464" s="393">
        <f>SUM(D464:E464)</f>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G464</f>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SUM(I464:J464)</f>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C464+F464+H464</f>
        <v>0</v>
      </c>
      <c r="L464" s="393">
        <f>SUM(M464:O464)</f>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Q464</f>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SUM(S464:T464)</f>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V464</f>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SUM(X464:AA464)</f>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L464+P464+R464+U464+W464</f>
        <v>0</v>
      </c>
      <c r="AC464" s="78">
        <f>AB464+K464</f>
        <v>0</v>
      </c>
      <c r="AD464" s="395">
        <f>IFERROR(K464/AC464,0)</f>
        <v>0</v>
      </c>
      <c r="AE464" s="395">
        <f>IFERROR(AB464/AC464,0)</f>
        <v>0</v>
      </c>
    </row>
    <row r="465" spans="1:31" x14ac:dyDescent="0.25">
      <c r="A465" s="387">
        <v>453</v>
      </c>
      <c r="B465" s="396" t="str">
        <f>$B$7&amp;A465</f>
        <v>UTR453</v>
      </c>
      <c r="C465" s="393">
        <f>SUM(D465:E465)</f>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G465</f>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SUM(I465:J465)</f>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C465+F465+H465</f>
        <v>0</v>
      </c>
      <c r="L465" s="393">
        <f>SUM(M465:O465)</f>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Q465</f>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SUM(S465:T465)</f>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V465</f>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SUM(X465:AA465)</f>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L465+P465+R465+U465+W465</f>
        <v>0</v>
      </c>
      <c r="AC465" s="78">
        <f>AB465+K465</f>
        <v>0</v>
      </c>
      <c r="AD465" s="395">
        <f>IFERROR(K465/AC465,0)</f>
        <v>0</v>
      </c>
      <c r="AE465" s="395">
        <f>IFERROR(AB465/AC465,0)</f>
        <v>0</v>
      </c>
    </row>
    <row r="466" spans="1:31" x14ac:dyDescent="0.25">
      <c r="A466" s="387">
        <v>454</v>
      </c>
      <c r="B466" s="396" t="str">
        <f>$B$7&amp;A466</f>
        <v>UTR454</v>
      </c>
      <c r="C466" s="393">
        <f>SUM(D466:E466)</f>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G466</f>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SUM(I466:J466)</f>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C466+F466+H466</f>
        <v>0</v>
      </c>
      <c r="L466" s="393">
        <f>SUM(M466:O466)</f>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Q466</f>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SUM(S466:T466)</f>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V466</f>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SUM(X466:AA466)</f>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L466+P466+R466+U466+W466</f>
        <v>0</v>
      </c>
      <c r="AC466" s="78">
        <f>AB466+K466</f>
        <v>0</v>
      </c>
      <c r="AD466" s="395">
        <f>IFERROR(K466/AC466,0)</f>
        <v>0</v>
      </c>
      <c r="AE466" s="395">
        <f>IFERROR(AB466/AC466,0)</f>
        <v>0</v>
      </c>
    </row>
    <row r="467" spans="1:31" x14ac:dyDescent="0.25">
      <c r="A467" s="387">
        <v>455</v>
      </c>
      <c r="B467" s="396" t="str">
        <f>$B$7&amp;A467</f>
        <v>UTR455</v>
      </c>
      <c r="C467" s="393">
        <f>SUM(D467:E467)</f>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G467</f>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SUM(I467:J467)</f>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C467+F467+H467</f>
        <v>0</v>
      </c>
      <c r="L467" s="393">
        <f>SUM(M467:O467)</f>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Q467</f>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SUM(S467:T467)</f>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V467</f>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SUM(X467:AA467)</f>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L467+P467+R467+U467+W467</f>
        <v>0</v>
      </c>
      <c r="AC467" s="78">
        <f>AB467+K467</f>
        <v>0</v>
      </c>
      <c r="AD467" s="395">
        <f>IFERROR(K467/AC467,0)</f>
        <v>0</v>
      </c>
      <c r="AE467" s="395">
        <f>IFERROR(AB467/AC467,0)</f>
        <v>0</v>
      </c>
    </row>
    <row r="468" spans="1:31" x14ac:dyDescent="0.25">
      <c r="A468" s="387">
        <v>456</v>
      </c>
      <c r="B468" s="396" t="str">
        <f>$B$7&amp;A468</f>
        <v>UTR456</v>
      </c>
      <c r="C468" s="393">
        <f>SUM(D468:E468)</f>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G468</f>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SUM(I468:J468)</f>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C468+F468+H468</f>
        <v>0</v>
      </c>
      <c r="L468" s="393">
        <f>SUM(M468:O468)</f>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Q468</f>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SUM(S468:T468)</f>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V468</f>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SUM(X468:AA468)</f>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L468+P468+R468+U468+W468</f>
        <v>0</v>
      </c>
      <c r="AC468" s="78">
        <f>AB468+K468</f>
        <v>0</v>
      </c>
      <c r="AD468" s="395">
        <f>IFERROR(K468/AC468,0)</f>
        <v>0</v>
      </c>
      <c r="AE468" s="395">
        <f>IFERROR(AB468/AC468,0)</f>
        <v>0</v>
      </c>
    </row>
    <row r="469" spans="1:31" x14ac:dyDescent="0.25">
      <c r="A469" s="387">
        <v>457</v>
      </c>
      <c r="B469" s="396" t="str">
        <f>$B$7&amp;A469</f>
        <v>UTR457</v>
      </c>
      <c r="C469" s="393">
        <f>SUM(D469:E469)</f>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G469</f>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SUM(I469:J469)</f>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C469+F469+H469</f>
        <v>0</v>
      </c>
      <c r="L469" s="393">
        <f>SUM(M469:O469)</f>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Q469</f>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SUM(S469:T469)</f>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V469</f>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SUM(X469:AA469)</f>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L469+P469+R469+U469+W469</f>
        <v>0</v>
      </c>
      <c r="AC469" s="78">
        <f>AB469+K469</f>
        <v>0</v>
      </c>
      <c r="AD469" s="395">
        <f>IFERROR(K469/AC469,0)</f>
        <v>0</v>
      </c>
      <c r="AE469" s="395">
        <f>IFERROR(AB469/AC469,0)</f>
        <v>0</v>
      </c>
    </row>
    <row r="470" spans="1:31" x14ac:dyDescent="0.25">
      <c r="A470" s="387">
        <v>458</v>
      </c>
      <c r="B470" s="396" t="str">
        <f>$B$7&amp;A470</f>
        <v>UTR458</v>
      </c>
      <c r="C470" s="393">
        <f>SUM(D470:E470)</f>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G470</f>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SUM(I470:J470)</f>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C470+F470+H470</f>
        <v>0</v>
      </c>
      <c r="L470" s="393">
        <f>SUM(M470:O470)</f>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Q470</f>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SUM(S470:T470)</f>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V470</f>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SUM(X470:AA470)</f>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L470+P470+R470+U470+W470</f>
        <v>0</v>
      </c>
      <c r="AC470" s="78">
        <f>AB470+K470</f>
        <v>0</v>
      </c>
      <c r="AD470" s="395">
        <f>IFERROR(K470/AC470,0)</f>
        <v>0</v>
      </c>
      <c r="AE470" s="395">
        <f>IFERROR(AB470/AC470,0)</f>
        <v>0</v>
      </c>
    </row>
    <row r="471" spans="1:31" x14ac:dyDescent="0.25">
      <c r="A471" s="387">
        <v>459</v>
      </c>
      <c r="B471" s="396" t="str">
        <f>$B$7&amp;A471</f>
        <v>UTR459</v>
      </c>
      <c r="C471" s="393">
        <f>SUM(D471:E471)</f>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G471</f>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SUM(I471:J471)</f>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C471+F471+H471</f>
        <v>0</v>
      </c>
      <c r="L471" s="393">
        <f>SUM(M471:O471)</f>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Q471</f>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SUM(S471:T471)</f>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V471</f>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SUM(X471:AA471)</f>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L471+P471+R471+U471+W471</f>
        <v>0</v>
      </c>
      <c r="AC471" s="78">
        <f>AB471+K471</f>
        <v>0</v>
      </c>
      <c r="AD471" s="395">
        <f>IFERROR(K471/AC471,0)</f>
        <v>0</v>
      </c>
      <c r="AE471" s="395">
        <f>IFERROR(AB471/AC471,0)</f>
        <v>0</v>
      </c>
    </row>
    <row r="472" spans="1:31" x14ac:dyDescent="0.25">
      <c r="A472" s="387">
        <v>460</v>
      </c>
      <c r="B472" s="396" t="str">
        <f>$B$7&amp;A472</f>
        <v>UTR460</v>
      </c>
      <c r="C472" s="393">
        <f>SUM(D472:E472)</f>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G472</f>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SUM(I472:J472)</f>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C472+F472+H472</f>
        <v>0</v>
      </c>
      <c r="L472" s="393">
        <f>SUM(M472:O472)</f>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Q472</f>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SUM(S472:T472)</f>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V472</f>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SUM(X472:AA472)</f>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L472+P472+R472+U472+W472</f>
        <v>0</v>
      </c>
      <c r="AC472" s="78">
        <f>AB472+K472</f>
        <v>0</v>
      </c>
      <c r="AD472" s="395">
        <f>IFERROR(K472/AC472,0)</f>
        <v>0</v>
      </c>
      <c r="AE472" s="395">
        <f>IFERROR(AB472/AC472,0)</f>
        <v>0</v>
      </c>
    </row>
    <row r="473" spans="1:31" x14ac:dyDescent="0.25">
      <c r="A473" s="387">
        <v>461</v>
      </c>
      <c r="B473" s="396" t="str">
        <f>$B$7&amp;A473</f>
        <v>UTR461</v>
      </c>
      <c r="C473" s="393">
        <f>SUM(D473:E473)</f>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G473</f>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SUM(I473:J473)</f>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C473+F473+H473</f>
        <v>0</v>
      </c>
      <c r="L473" s="393">
        <f>SUM(M473:O473)</f>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Q473</f>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SUM(S473:T473)</f>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V473</f>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SUM(X473:AA473)</f>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L473+P473+R473+U473+W473</f>
        <v>0</v>
      </c>
      <c r="AC473" s="78">
        <f>AB473+K473</f>
        <v>0</v>
      </c>
      <c r="AD473" s="395">
        <f>IFERROR(K473/AC473,0)</f>
        <v>0</v>
      </c>
      <c r="AE473" s="395">
        <f>IFERROR(AB473/AC473,0)</f>
        <v>0</v>
      </c>
    </row>
    <row r="474" spans="1:31" x14ac:dyDescent="0.25">
      <c r="A474" s="387">
        <v>462</v>
      </c>
      <c r="B474" s="396" t="str">
        <f>$B$7&amp;A474</f>
        <v>UTR462</v>
      </c>
      <c r="C474" s="393">
        <f>SUM(D474:E474)</f>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G474</f>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SUM(I474:J474)</f>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C474+F474+H474</f>
        <v>0</v>
      </c>
      <c r="L474" s="393">
        <f>SUM(M474:O474)</f>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Q474</f>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SUM(S474:T474)</f>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V474</f>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SUM(X474:AA474)</f>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L474+P474+R474+U474+W474</f>
        <v>0</v>
      </c>
      <c r="AC474" s="78">
        <f>AB474+K474</f>
        <v>0</v>
      </c>
      <c r="AD474" s="395">
        <f>IFERROR(K474/AC474,0)</f>
        <v>0</v>
      </c>
      <c r="AE474" s="395">
        <f>IFERROR(AB474/AC474,0)</f>
        <v>0</v>
      </c>
    </row>
    <row r="475" spans="1:31" x14ac:dyDescent="0.25">
      <c r="A475" s="387">
        <v>463</v>
      </c>
      <c r="B475" s="396" t="str">
        <f>$B$7&amp;A475</f>
        <v>UTR463</v>
      </c>
      <c r="C475" s="393">
        <f>SUM(D475:E475)</f>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G475</f>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SUM(I475:J475)</f>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C475+F475+H475</f>
        <v>0</v>
      </c>
      <c r="L475" s="393">
        <f>SUM(M475:O475)</f>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Q475</f>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SUM(S475:T475)</f>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V475</f>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SUM(X475:AA475)</f>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L475+P475+R475+U475+W475</f>
        <v>0</v>
      </c>
      <c r="AC475" s="78">
        <f>AB475+K475</f>
        <v>0</v>
      </c>
      <c r="AD475" s="395">
        <f>IFERROR(K475/AC475,0)</f>
        <v>0</v>
      </c>
      <c r="AE475" s="395">
        <f>IFERROR(AB475/AC475,0)</f>
        <v>0</v>
      </c>
    </row>
    <row r="476" spans="1:31" x14ac:dyDescent="0.25">
      <c r="A476" s="387">
        <v>464</v>
      </c>
      <c r="B476" s="396" t="str">
        <f>$B$7&amp;A476</f>
        <v>UTR464</v>
      </c>
      <c r="C476" s="393">
        <f>SUM(D476:E476)</f>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G476</f>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SUM(I476:J476)</f>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C476+F476+H476</f>
        <v>0</v>
      </c>
      <c r="L476" s="393">
        <f>SUM(M476:O476)</f>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Q476</f>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SUM(S476:T476)</f>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V476</f>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SUM(X476:AA476)</f>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L476+P476+R476+U476+W476</f>
        <v>0</v>
      </c>
      <c r="AC476" s="78">
        <f>AB476+K476</f>
        <v>0</v>
      </c>
      <c r="AD476" s="395">
        <f>IFERROR(K476/AC476,0)</f>
        <v>0</v>
      </c>
      <c r="AE476" s="395">
        <f>IFERROR(AB476/AC476,0)</f>
        <v>0</v>
      </c>
    </row>
    <row r="477" spans="1:31" x14ac:dyDescent="0.25">
      <c r="A477" s="387">
        <v>465</v>
      </c>
      <c r="B477" s="396" t="str">
        <f>$B$7&amp;A477</f>
        <v>UTR465</v>
      </c>
      <c r="C477" s="393">
        <f>SUM(D477:E477)</f>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G477</f>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SUM(I477:J477)</f>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C477+F477+H477</f>
        <v>0</v>
      </c>
      <c r="L477" s="393">
        <f>SUM(M477:O477)</f>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Q477</f>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SUM(S477:T477)</f>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V477</f>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SUM(X477:AA477)</f>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L477+P477+R477+U477+W477</f>
        <v>0</v>
      </c>
      <c r="AC477" s="78">
        <f>AB477+K477</f>
        <v>0</v>
      </c>
      <c r="AD477" s="395">
        <f>IFERROR(K477/AC477,0)</f>
        <v>0</v>
      </c>
      <c r="AE477" s="395">
        <f>IFERROR(AB477/AC477,0)</f>
        <v>0</v>
      </c>
    </row>
    <row r="478" spans="1:31" x14ac:dyDescent="0.25">
      <c r="A478" s="387">
        <v>466</v>
      </c>
      <c r="B478" s="396" t="str">
        <f>$B$7&amp;A478</f>
        <v>UTR466</v>
      </c>
      <c r="C478" s="393">
        <f>SUM(D478:E478)</f>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G478</f>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SUM(I478:J478)</f>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C478+F478+H478</f>
        <v>0</v>
      </c>
      <c r="L478" s="393">
        <f>SUM(M478:O478)</f>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Q478</f>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SUM(S478:T478)</f>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V478</f>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SUM(X478:AA478)</f>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L478+P478+R478+U478+W478</f>
        <v>0</v>
      </c>
      <c r="AC478" s="78">
        <f>AB478+K478</f>
        <v>0</v>
      </c>
      <c r="AD478" s="395">
        <f>IFERROR(K478/AC478,0)</f>
        <v>0</v>
      </c>
      <c r="AE478" s="395">
        <f>IFERROR(AB478/AC478,0)</f>
        <v>0</v>
      </c>
    </row>
    <row r="479" spans="1:31" x14ac:dyDescent="0.25">
      <c r="A479" s="387">
        <v>467</v>
      </c>
      <c r="B479" s="396" t="str">
        <f>$B$7&amp;A479</f>
        <v>UTR467</v>
      </c>
      <c r="C479" s="393">
        <f>SUM(D479:E479)</f>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G479</f>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SUM(I479:J479)</f>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C479+F479+H479</f>
        <v>0</v>
      </c>
      <c r="L479" s="393">
        <f>SUM(M479:O479)</f>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Q479</f>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SUM(S479:T479)</f>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V479</f>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SUM(X479:AA479)</f>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L479+P479+R479+U479+W479</f>
        <v>0</v>
      </c>
      <c r="AC479" s="78">
        <f>AB479+K479</f>
        <v>0</v>
      </c>
      <c r="AD479" s="395">
        <f>IFERROR(K479/AC479,0)</f>
        <v>0</v>
      </c>
      <c r="AE479" s="395">
        <f>IFERROR(AB479/AC479,0)</f>
        <v>0</v>
      </c>
    </row>
    <row r="480" spans="1:31" x14ac:dyDescent="0.25">
      <c r="A480" s="387">
        <v>468</v>
      </c>
      <c r="B480" s="396" t="str">
        <f>$B$7&amp;A480</f>
        <v>UTR468</v>
      </c>
      <c r="C480" s="393">
        <f>SUM(D480:E480)</f>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G480</f>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SUM(I480:J480)</f>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C480+F480+H480</f>
        <v>0</v>
      </c>
      <c r="L480" s="393">
        <f>SUM(M480:O480)</f>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Q480</f>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SUM(S480:T480)</f>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V480</f>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SUM(X480:AA480)</f>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L480+P480+R480+U480+W480</f>
        <v>0</v>
      </c>
      <c r="AC480" s="78">
        <f>AB480+K480</f>
        <v>0</v>
      </c>
      <c r="AD480" s="395">
        <f>IFERROR(K480/AC480,0)</f>
        <v>0</v>
      </c>
      <c r="AE480" s="395">
        <f>IFERROR(AB480/AC480,0)</f>
        <v>0</v>
      </c>
    </row>
    <row r="481" spans="1:31" x14ac:dyDescent="0.25">
      <c r="A481" s="387">
        <v>469</v>
      </c>
      <c r="B481" s="396" t="str">
        <f>$B$7&amp;A481</f>
        <v>UTR469</v>
      </c>
      <c r="C481" s="393">
        <f>SUM(D481:E481)</f>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G481</f>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SUM(I481:J481)</f>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C481+F481+H481</f>
        <v>0</v>
      </c>
      <c r="L481" s="393">
        <f>SUM(M481:O481)</f>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Q481</f>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SUM(S481:T481)</f>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V481</f>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SUM(X481:AA481)</f>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L481+P481+R481+U481+W481</f>
        <v>0</v>
      </c>
      <c r="AC481" s="78">
        <f>AB481+K481</f>
        <v>0</v>
      </c>
      <c r="AD481" s="395">
        <f>IFERROR(K481/AC481,0)</f>
        <v>0</v>
      </c>
      <c r="AE481" s="395">
        <f>IFERROR(AB481/AC481,0)</f>
        <v>0</v>
      </c>
    </row>
    <row r="482" spans="1:31" x14ac:dyDescent="0.25">
      <c r="A482" s="387">
        <v>470</v>
      </c>
      <c r="B482" s="396" t="str">
        <f>$B$7&amp;A482</f>
        <v>UTR470</v>
      </c>
      <c r="C482" s="393">
        <f>SUM(D482:E482)</f>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G482</f>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SUM(I482:J482)</f>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C482+F482+H482</f>
        <v>0</v>
      </c>
      <c r="L482" s="393">
        <f>SUM(M482:O482)</f>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Q482</f>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SUM(S482:T482)</f>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V482</f>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SUM(X482:AA482)</f>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L482+P482+R482+U482+W482</f>
        <v>0</v>
      </c>
      <c r="AC482" s="78">
        <f>AB482+K482</f>
        <v>0</v>
      </c>
      <c r="AD482" s="395">
        <f>IFERROR(K482/AC482,0)</f>
        <v>0</v>
      </c>
      <c r="AE482" s="395">
        <f>IFERROR(AB482/AC482,0)</f>
        <v>0</v>
      </c>
    </row>
    <row r="483" spans="1:31" x14ac:dyDescent="0.25">
      <c r="A483" s="387">
        <v>471</v>
      </c>
      <c r="B483" s="396" t="str">
        <f>$B$7&amp;A483</f>
        <v>UTR471</v>
      </c>
      <c r="C483" s="393">
        <f>SUM(D483:E483)</f>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G483</f>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SUM(I483:J483)</f>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C483+F483+H483</f>
        <v>0</v>
      </c>
      <c r="L483" s="393">
        <f>SUM(M483:O483)</f>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Q483</f>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SUM(S483:T483)</f>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V483</f>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SUM(X483:AA483)</f>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L483+P483+R483+U483+W483</f>
        <v>0</v>
      </c>
      <c r="AC483" s="78">
        <f>AB483+K483</f>
        <v>0</v>
      </c>
      <c r="AD483" s="395">
        <f>IFERROR(K483/AC483,0)</f>
        <v>0</v>
      </c>
      <c r="AE483" s="395">
        <f>IFERROR(AB483/AC483,0)</f>
        <v>0</v>
      </c>
    </row>
    <row r="484" spans="1:31" x14ac:dyDescent="0.25">
      <c r="A484" s="387">
        <v>472</v>
      </c>
      <c r="B484" s="396" t="str">
        <f>$B$7&amp;A484</f>
        <v>UTR472</v>
      </c>
      <c r="C484" s="393">
        <f>SUM(D484:E484)</f>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G484</f>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SUM(I484:J484)</f>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C484+F484+H484</f>
        <v>0</v>
      </c>
      <c r="L484" s="393">
        <f>SUM(M484:O484)</f>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Q484</f>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SUM(S484:T484)</f>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V484</f>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SUM(X484:AA484)</f>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L484+P484+R484+U484+W484</f>
        <v>0</v>
      </c>
      <c r="AC484" s="78">
        <f>AB484+K484</f>
        <v>0</v>
      </c>
      <c r="AD484" s="395">
        <f>IFERROR(K484/AC484,0)</f>
        <v>0</v>
      </c>
      <c r="AE484" s="395">
        <f>IFERROR(AB484/AC484,0)</f>
        <v>0</v>
      </c>
    </row>
    <row r="485" spans="1:31" x14ac:dyDescent="0.25">
      <c r="A485" s="387">
        <v>473</v>
      </c>
      <c r="B485" s="396" t="str">
        <f>$B$7&amp;A485</f>
        <v>UTR473</v>
      </c>
      <c r="C485" s="393">
        <f>SUM(D485:E485)</f>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G485</f>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SUM(I485:J485)</f>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C485+F485+H485</f>
        <v>0</v>
      </c>
      <c r="L485" s="393">
        <f>SUM(M485:O485)</f>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Q485</f>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SUM(S485:T485)</f>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V485</f>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SUM(X485:AA485)</f>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L485+P485+R485+U485+W485</f>
        <v>0</v>
      </c>
      <c r="AC485" s="78">
        <f>AB485+K485</f>
        <v>0</v>
      </c>
      <c r="AD485" s="395">
        <f>IFERROR(K485/AC485,0)</f>
        <v>0</v>
      </c>
      <c r="AE485" s="395">
        <f>IFERROR(AB485/AC485,0)</f>
        <v>0</v>
      </c>
    </row>
    <row r="486" spans="1:31" x14ac:dyDescent="0.25">
      <c r="A486" s="387">
        <v>474</v>
      </c>
      <c r="B486" s="396" t="str">
        <f>$B$7&amp;A486</f>
        <v>UTR474</v>
      </c>
      <c r="C486" s="393">
        <f>SUM(D486:E486)</f>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G486</f>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SUM(I486:J486)</f>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C486+F486+H486</f>
        <v>0</v>
      </c>
      <c r="L486" s="393">
        <f>SUM(M486:O486)</f>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Q486</f>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SUM(S486:T486)</f>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V486</f>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SUM(X486:AA486)</f>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L486+P486+R486+U486+W486</f>
        <v>0</v>
      </c>
      <c r="AC486" s="78">
        <f>AB486+K486</f>
        <v>0</v>
      </c>
      <c r="AD486" s="395">
        <f>IFERROR(K486/AC486,0)</f>
        <v>0</v>
      </c>
      <c r="AE486" s="395">
        <f>IFERROR(AB486/AC486,0)</f>
        <v>0</v>
      </c>
    </row>
    <row r="487" spans="1:31" x14ac:dyDescent="0.25">
      <c r="A487" s="387">
        <v>475</v>
      </c>
      <c r="B487" s="396" t="str">
        <f>$B$7&amp;A487</f>
        <v>UTR475</v>
      </c>
      <c r="C487" s="393">
        <f>SUM(D487:E487)</f>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G487</f>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SUM(I487:J487)</f>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C487+F487+H487</f>
        <v>0</v>
      </c>
      <c r="L487" s="393">
        <f>SUM(M487:O487)</f>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Q487</f>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SUM(S487:T487)</f>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V487</f>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SUM(X487:AA487)</f>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L487+P487+R487+U487+W487</f>
        <v>0</v>
      </c>
      <c r="AC487" s="78">
        <f>AB487+K487</f>
        <v>0</v>
      </c>
      <c r="AD487" s="395">
        <f>IFERROR(K487/AC487,0)</f>
        <v>0</v>
      </c>
      <c r="AE487" s="395">
        <f>IFERROR(AB487/AC487,0)</f>
        <v>0</v>
      </c>
    </row>
    <row r="488" spans="1:31" x14ac:dyDescent="0.25">
      <c r="A488" s="387">
        <v>476</v>
      </c>
      <c r="B488" s="396" t="str">
        <f>$B$7&amp;A488</f>
        <v>UTR476</v>
      </c>
      <c r="C488" s="393">
        <f>SUM(D488:E488)</f>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G488</f>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SUM(I488:J488)</f>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C488+F488+H488</f>
        <v>0</v>
      </c>
      <c r="L488" s="393">
        <f>SUM(M488:O488)</f>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Q488</f>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SUM(S488:T488)</f>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V488</f>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SUM(X488:AA488)</f>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L488+P488+R488+U488+W488</f>
        <v>0</v>
      </c>
      <c r="AC488" s="78">
        <f>AB488+K488</f>
        <v>0</v>
      </c>
      <c r="AD488" s="395">
        <f>IFERROR(K488/AC488,0)</f>
        <v>0</v>
      </c>
      <c r="AE488" s="395">
        <f>IFERROR(AB488/AC488,0)</f>
        <v>0</v>
      </c>
    </row>
    <row r="489" spans="1:31" x14ac:dyDescent="0.25">
      <c r="A489" s="387">
        <v>477</v>
      </c>
      <c r="B489" s="396" t="str">
        <f>$B$7&amp;A489</f>
        <v>UTR477</v>
      </c>
      <c r="C489" s="393">
        <f>SUM(D489:E489)</f>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G489</f>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SUM(I489:J489)</f>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C489+F489+H489</f>
        <v>0</v>
      </c>
      <c r="L489" s="393">
        <f>SUM(M489:O489)</f>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Q489</f>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SUM(S489:T489)</f>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V489</f>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SUM(X489:AA489)</f>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L489+P489+R489+U489+W489</f>
        <v>0</v>
      </c>
      <c r="AC489" s="78">
        <f>AB489+K489</f>
        <v>0</v>
      </c>
      <c r="AD489" s="395">
        <f>IFERROR(K489/AC489,0)</f>
        <v>0</v>
      </c>
      <c r="AE489" s="395">
        <f>IFERROR(AB489/AC489,0)</f>
        <v>0</v>
      </c>
    </row>
    <row r="490" spans="1:31" x14ac:dyDescent="0.25">
      <c r="A490" s="387">
        <v>478</v>
      </c>
      <c r="B490" s="396" t="str">
        <f>$B$7&amp;A490</f>
        <v>UTR478</v>
      </c>
      <c r="C490" s="393">
        <f>SUM(D490:E490)</f>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G490</f>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SUM(I490:J490)</f>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C490+F490+H490</f>
        <v>0</v>
      </c>
      <c r="L490" s="393">
        <f>SUM(M490:O490)</f>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Q490</f>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SUM(S490:T490)</f>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V490</f>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SUM(X490:AA490)</f>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L490+P490+R490+U490+W490</f>
        <v>0</v>
      </c>
      <c r="AC490" s="78">
        <f>AB490+K490</f>
        <v>0</v>
      </c>
      <c r="AD490" s="395">
        <f>IFERROR(K490/AC490,0)</f>
        <v>0</v>
      </c>
      <c r="AE490" s="395">
        <f>IFERROR(AB490/AC490,0)</f>
        <v>0</v>
      </c>
    </row>
    <row r="491" spans="1:31" x14ac:dyDescent="0.25">
      <c r="A491" s="387">
        <v>479</v>
      </c>
      <c r="B491" s="396" t="str">
        <f>$B$7&amp;A491</f>
        <v>UTR479</v>
      </c>
      <c r="C491" s="393">
        <f>SUM(D491:E491)</f>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G491</f>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SUM(I491:J491)</f>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C491+F491+H491</f>
        <v>0</v>
      </c>
      <c r="L491" s="393">
        <f>SUM(M491:O491)</f>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Q491</f>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SUM(S491:T491)</f>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V491</f>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SUM(X491:AA491)</f>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L491+P491+R491+U491+W491</f>
        <v>0</v>
      </c>
      <c r="AC491" s="78">
        <f>AB491+K491</f>
        <v>0</v>
      </c>
      <c r="AD491" s="395">
        <f>IFERROR(K491/AC491,0)</f>
        <v>0</v>
      </c>
      <c r="AE491" s="395">
        <f>IFERROR(AB491/AC491,0)</f>
        <v>0</v>
      </c>
    </row>
    <row r="492" spans="1:31" x14ac:dyDescent="0.25">
      <c r="A492" s="387">
        <v>480</v>
      </c>
      <c r="B492" s="396" t="str">
        <f>$B$7&amp;A492</f>
        <v>UTR480</v>
      </c>
      <c r="C492" s="393">
        <f>SUM(D492:E492)</f>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G492</f>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SUM(I492:J492)</f>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C492+F492+H492</f>
        <v>0</v>
      </c>
      <c r="L492" s="393">
        <f>SUM(M492:O492)</f>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Q492</f>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SUM(S492:T492)</f>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V492</f>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SUM(X492:AA492)</f>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L492+P492+R492+U492+W492</f>
        <v>0</v>
      </c>
      <c r="AC492" s="78">
        <f>AB492+K492</f>
        <v>0</v>
      </c>
      <c r="AD492" s="395">
        <f>IFERROR(K492/AC492,0)</f>
        <v>0</v>
      </c>
      <c r="AE492" s="395">
        <f>IFERROR(AB492/AC492,0)</f>
        <v>0</v>
      </c>
    </row>
    <row r="493" spans="1:31" x14ac:dyDescent="0.25">
      <c r="A493" s="387">
        <v>481</v>
      </c>
      <c r="B493" s="396" t="str">
        <f>$B$7&amp;A493</f>
        <v>UTR481</v>
      </c>
      <c r="C493" s="393">
        <f>SUM(D493:E493)</f>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G493</f>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SUM(I493:J493)</f>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C493+F493+H493</f>
        <v>0</v>
      </c>
      <c r="L493" s="393">
        <f>SUM(M493:O493)</f>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Q493</f>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SUM(S493:T493)</f>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V493</f>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SUM(X493:AA493)</f>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L493+P493+R493+U493+W493</f>
        <v>0</v>
      </c>
      <c r="AC493" s="78">
        <f>AB493+K493</f>
        <v>0</v>
      </c>
      <c r="AD493" s="395">
        <f>IFERROR(K493/AC493,0)</f>
        <v>0</v>
      </c>
      <c r="AE493" s="395">
        <f>IFERROR(AB493/AC493,0)</f>
        <v>0</v>
      </c>
    </row>
    <row r="494" spans="1:31" x14ac:dyDescent="0.25">
      <c r="A494" s="387">
        <v>482</v>
      </c>
      <c r="B494" s="396" t="str">
        <f>$B$7&amp;A494</f>
        <v>UTR482</v>
      </c>
      <c r="C494" s="393">
        <f>SUM(D494:E494)</f>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G494</f>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SUM(I494:J494)</f>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C494+F494+H494</f>
        <v>0</v>
      </c>
      <c r="L494" s="393">
        <f>SUM(M494:O494)</f>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Q494</f>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SUM(S494:T494)</f>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V494</f>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SUM(X494:AA494)</f>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L494+P494+R494+U494+W494</f>
        <v>0</v>
      </c>
      <c r="AC494" s="78">
        <f>AB494+K494</f>
        <v>0</v>
      </c>
      <c r="AD494" s="395">
        <f>IFERROR(K494/AC494,0)</f>
        <v>0</v>
      </c>
      <c r="AE494" s="395">
        <f>IFERROR(AB494/AC494,0)</f>
        <v>0</v>
      </c>
    </row>
    <row r="495" spans="1:31" x14ac:dyDescent="0.25">
      <c r="A495" s="387">
        <v>483</v>
      </c>
      <c r="B495" s="396" t="str">
        <f>$B$7&amp;A495</f>
        <v>UTR483</v>
      </c>
      <c r="C495" s="393">
        <f>SUM(D495:E495)</f>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G495</f>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SUM(I495:J495)</f>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C495+F495+H495</f>
        <v>0</v>
      </c>
      <c r="L495" s="393">
        <f>SUM(M495:O495)</f>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Q495</f>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SUM(S495:T495)</f>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V495</f>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SUM(X495:AA495)</f>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L495+P495+R495+U495+W495</f>
        <v>0</v>
      </c>
      <c r="AC495" s="78">
        <f>AB495+K495</f>
        <v>0</v>
      </c>
      <c r="AD495" s="395">
        <f>IFERROR(K495/AC495,0)</f>
        <v>0</v>
      </c>
      <c r="AE495" s="395">
        <f>IFERROR(AB495/AC495,0)</f>
        <v>0</v>
      </c>
    </row>
    <row r="496" spans="1:31" x14ac:dyDescent="0.25">
      <c r="A496" s="387">
        <v>484</v>
      </c>
      <c r="B496" s="396" t="str">
        <f>$B$7&amp;A496</f>
        <v>UTR484</v>
      </c>
      <c r="C496" s="393">
        <f>SUM(D496:E496)</f>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G496</f>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SUM(I496:J496)</f>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C496+F496+H496</f>
        <v>0</v>
      </c>
      <c r="L496" s="393">
        <f>SUM(M496:O496)</f>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Q496</f>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SUM(S496:T496)</f>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V496</f>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SUM(X496:AA496)</f>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L496+P496+R496+U496+W496</f>
        <v>0</v>
      </c>
      <c r="AC496" s="78">
        <f>AB496+K496</f>
        <v>0</v>
      </c>
      <c r="AD496" s="395">
        <f>IFERROR(K496/AC496,0)</f>
        <v>0</v>
      </c>
      <c r="AE496" s="395">
        <f>IFERROR(AB496/AC496,0)</f>
        <v>0</v>
      </c>
    </row>
    <row r="497" spans="1:31" x14ac:dyDescent="0.25">
      <c r="A497" s="387">
        <v>485</v>
      </c>
      <c r="B497" s="396" t="str">
        <f>$B$7&amp;A497</f>
        <v>UTR485</v>
      </c>
      <c r="C497" s="393">
        <f>SUM(D497:E497)</f>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G497</f>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SUM(I497:J497)</f>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C497+F497+H497</f>
        <v>0</v>
      </c>
      <c r="L497" s="393">
        <f>SUM(M497:O497)</f>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Q497</f>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SUM(S497:T497)</f>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V497</f>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SUM(X497:AA497)</f>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L497+P497+R497+U497+W497</f>
        <v>0</v>
      </c>
      <c r="AC497" s="78">
        <f>AB497+K497</f>
        <v>0</v>
      </c>
      <c r="AD497" s="395">
        <f>IFERROR(K497/AC497,0)</f>
        <v>0</v>
      </c>
      <c r="AE497" s="395">
        <f>IFERROR(AB497/AC497,0)</f>
        <v>0</v>
      </c>
    </row>
    <row r="498" spans="1:31" x14ac:dyDescent="0.25">
      <c r="A498" s="387">
        <v>486</v>
      </c>
      <c r="B498" s="396" t="str">
        <f>$B$7&amp;A498</f>
        <v>UTR486</v>
      </c>
      <c r="C498" s="393">
        <f>SUM(D498:E498)</f>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G498</f>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SUM(I498:J498)</f>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C498+F498+H498</f>
        <v>0</v>
      </c>
      <c r="L498" s="393">
        <f>SUM(M498:O498)</f>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Q498</f>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SUM(S498:T498)</f>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V498</f>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SUM(X498:AA498)</f>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L498+P498+R498+U498+W498</f>
        <v>0</v>
      </c>
      <c r="AC498" s="78">
        <f>AB498+K498</f>
        <v>0</v>
      </c>
      <c r="AD498" s="395">
        <f>IFERROR(K498/AC498,0)</f>
        <v>0</v>
      </c>
      <c r="AE498" s="395">
        <f>IFERROR(AB498/AC498,0)</f>
        <v>0</v>
      </c>
    </row>
    <row r="499" spans="1:31" x14ac:dyDescent="0.25">
      <c r="A499" s="387">
        <v>487</v>
      </c>
      <c r="B499" s="396" t="str">
        <f>$B$7&amp;A499</f>
        <v>UTR487</v>
      </c>
      <c r="C499" s="393">
        <f>SUM(D499:E499)</f>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G499</f>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SUM(I499:J499)</f>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C499+F499+H499</f>
        <v>0</v>
      </c>
      <c r="L499" s="393">
        <f>SUM(M499:O499)</f>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Q499</f>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SUM(S499:T499)</f>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V499</f>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SUM(X499:AA499)</f>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L499+P499+R499+U499+W499</f>
        <v>0</v>
      </c>
      <c r="AC499" s="78">
        <f>AB499+K499</f>
        <v>0</v>
      </c>
      <c r="AD499" s="395">
        <f>IFERROR(K499/AC499,0)</f>
        <v>0</v>
      </c>
      <c r="AE499" s="395">
        <f>IFERROR(AB499/AC499,0)</f>
        <v>0</v>
      </c>
    </row>
    <row r="500" spans="1:31" x14ac:dyDescent="0.25">
      <c r="A500" s="387">
        <v>488</v>
      </c>
      <c r="B500" s="396" t="str">
        <f>$B$7&amp;A500</f>
        <v>UTR488</v>
      </c>
      <c r="C500" s="393">
        <f>SUM(D500:E500)</f>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G500</f>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SUM(I500:J500)</f>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C500+F500+H500</f>
        <v>0</v>
      </c>
      <c r="L500" s="393">
        <f>SUM(M500:O500)</f>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Q500</f>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SUM(S500:T500)</f>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V500</f>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SUM(X500:AA500)</f>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L500+P500+R500+U500+W500</f>
        <v>0</v>
      </c>
      <c r="AC500" s="78">
        <f>AB500+K500</f>
        <v>0</v>
      </c>
      <c r="AD500" s="395">
        <f>IFERROR(K500/AC500,0)</f>
        <v>0</v>
      </c>
      <c r="AE500" s="395">
        <f>IFERROR(AB500/AC500,0)</f>
        <v>0</v>
      </c>
    </row>
    <row r="501" spans="1:31" x14ac:dyDescent="0.25">
      <c r="A501" s="387">
        <v>489</v>
      </c>
      <c r="B501" s="396" t="str">
        <f>$B$7&amp;A501</f>
        <v>UTR489</v>
      </c>
      <c r="C501" s="393">
        <f>SUM(D501:E501)</f>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G501</f>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SUM(I501:J501)</f>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C501+F501+H501</f>
        <v>0</v>
      </c>
      <c r="L501" s="393">
        <f>SUM(M501:O501)</f>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Q501</f>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SUM(S501:T501)</f>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V501</f>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SUM(X501:AA501)</f>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L501+P501+R501+U501+W501</f>
        <v>0</v>
      </c>
      <c r="AC501" s="78">
        <f>AB501+K501</f>
        <v>0</v>
      </c>
      <c r="AD501" s="395">
        <f>IFERROR(K501/AC501,0)</f>
        <v>0</v>
      </c>
      <c r="AE501" s="395">
        <f>IFERROR(AB501/AC501,0)</f>
        <v>0</v>
      </c>
    </row>
    <row r="502" spans="1:31" x14ac:dyDescent="0.25">
      <c r="A502" s="387">
        <v>490</v>
      </c>
      <c r="B502" s="396" t="str">
        <f>$B$7&amp;A502</f>
        <v>UTR490</v>
      </c>
      <c r="C502" s="393">
        <f>SUM(D502:E502)</f>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G502</f>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SUM(I502:J502)</f>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C502+F502+H502</f>
        <v>0</v>
      </c>
      <c r="L502" s="393">
        <f>SUM(M502:O502)</f>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Q502</f>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SUM(S502:T502)</f>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V502</f>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SUM(X502:AA502)</f>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L502+P502+R502+U502+W502</f>
        <v>0</v>
      </c>
      <c r="AC502" s="78">
        <f>AB502+K502</f>
        <v>0</v>
      </c>
      <c r="AD502" s="395">
        <f>IFERROR(K502/AC502,0)</f>
        <v>0</v>
      </c>
      <c r="AE502" s="395">
        <f>IFERROR(AB502/AC502,0)</f>
        <v>0</v>
      </c>
    </row>
    <row r="503" spans="1:31" x14ac:dyDescent="0.25">
      <c r="A503" s="387">
        <v>491</v>
      </c>
      <c r="B503" s="396" t="str">
        <f>$B$7&amp;A503</f>
        <v>UTR491</v>
      </c>
      <c r="C503" s="393">
        <f>SUM(D503:E503)</f>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G503</f>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SUM(I503:J503)</f>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C503+F503+H503</f>
        <v>0</v>
      </c>
      <c r="L503" s="393">
        <f>SUM(M503:O503)</f>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Q503</f>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SUM(S503:T503)</f>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V503</f>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SUM(X503:AA503)</f>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L503+P503+R503+U503+W503</f>
        <v>0</v>
      </c>
      <c r="AC503" s="78">
        <f>AB503+K503</f>
        <v>0</v>
      </c>
      <c r="AD503" s="395">
        <f>IFERROR(K503/AC503,0)</f>
        <v>0</v>
      </c>
      <c r="AE503" s="395">
        <f>IFERROR(AB503/AC503,0)</f>
        <v>0</v>
      </c>
    </row>
    <row r="504" spans="1:31" x14ac:dyDescent="0.25">
      <c r="A504" s="387">
        <v>492</v>
      </c>
      <c r="B504" s="396" t="str">
        <f>$B$7&amp;A504</f>
        <v>UTR492</v>
      </c>
      <c r="C504" s="393">
        <f>SUM(D504:E504)</f>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G504</f>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SUM(I504:J504)</f>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C504+F504+H504</f>
        <v>0</v>
      </c>
      <c r="L504" s="393">
        <f>SUM(M504:O504)</f>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Q504</f>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SUM(S504:T504)</f>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V504</f>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SUM(X504:AA504)</f>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L504+P504+R504+U504+W504</f>
        <v>0</v>
      </c>
      <c r="AC504" s="78">
        <f>AB504+K504</f>
        <v>0</v>
      </c>
      <c r="AD504" s="395">
        <f>IFERROR(K504/AC504,0)</f>
        <v>0</v>
      </c>
      <c r="AE504" s="395">
        <f>IFERROR(AB504/AC504,0)</f>
        <v>0</v>
      </c>
    </row>
    <row r="505" spans="1:31" x14ac:dyDescent="0.25">
      <c r="A505" s="387">
        <v>493</v>
      </c>
      <c r="B505" s="396" t="str">
        <f>$B$7&amp;A505</f>
        <v>UTR493</v>
      </c>
      <c r="C505" s="393">
        <f>SUM(D505:E505)</f>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G505</f>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SUM(I505:J505)</f>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C505+F505+H505</f>
        <v>0</v>
      </c>
      <c r="L505" s="393">
        <f>SUM(M505:O505)</f>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Q505</f>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SUM(S505:T505)</f>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V505</f>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SUM(X505:AA505)</f>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L505+P505+R505+U505+W505</f>
        <v>0</v>
      </c>
      <c r="AC505" s="78">
        <f>AB505+K505</f>
        <v>0</v>
      </c>
      <c r="AD505" s="395">
        <f>IFERROR(K505/AC505,0)</f>
        <v>0</v>
      </c>
      <c r="AE505" s="395">
        <f>IFERROR(AB505/AC505,0)</f>
        <v>0</v>
      </c>
    </row>
    <row r="506" spans="1:31" x14ac:dyDescent="0.25">
      <c r="A506" s="387">
        <v>494</v>
      </c>
      <c r="B506" s="396" t="str">
        <f>$B$7&amp;A506</f>
        <v>UTR494</v>
      </c>
      <c r="C506" s="393">
        <f>SUM(D506:E506)</f>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G506</f>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SUM(I506:J506)</f>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C506+F506+H506</f>
        <v>0</v>
      </c>
      <c r="L506" s="393">
        <f>SUM(M506:O506)</f>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Q506</f>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SUM(S506:T506)</f>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V506</f>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SUM(X506:AA506)</f>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L506+P506+R506+U506+W506</f>
        <v>0</v>
      </c>
      <c r="AC506" s="78">
        <f>AB506+K506</f>
        <v>0</v>
      </c>
      <c r="AD506" s="395">
        <f>IFERROR(K506/AC506,0)</f>
        <v>0</v>
      </c>
      <c r="AE506" s="395">
        <f>IFERROR(AB506/AC506,0)</f>
        <v>0</v>
      </c>
    </row>
    <row r="507" spans="1:31" x14ac:dyDescent="0.25">
      <c r="A507" s="387">
        <v>495</v>
      </c>
      <c r="B507" s="396" t="str">
        <f>$B$7&amp;A507</f>
        <v>UTR495</v>
      </c>
      <c r="C507" s="393">
        <f>SUM(D507:E507)</f>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G507</f>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SUM(I507:J507)</f>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C507+F507+H507</f>
        <v>0</v>
      </c>
      <c r="L507" s="393">
        <f>SUM(M507:O507)</f>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Q507</f>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SUM(S507:T507)</f>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V507</f>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SUM(X507:AA507)</f>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L507+P507+R507+U507+W507</f>
        <v>0</v>
      </c>
      <c r="AC507" s="78">
        <f>AB507+K507</f>
        <v>0</v>
      </c>
      <c r="AD507" s="395">
        <f>IFERROR(K507/AC507,0)</f>
        <v>0</v>
      </c>
      <c r="AE507" s="395">
        <f>IFERROR(AB507/AC507,0)</f>
        <v>0</v>
      </c>
    </row>
    <row r="508" spans="1:31" x14ac:dyDescent="0.25">
      <c r="A508" s="387">
        <v>496</v>
      </c>
      <c r="B508" s="396" t="str">
        <f>$B$7&amp;A508</f>
        <v>UTR496</v>
      </c>
      <c r="C508" s="393">
        <f>SUM(D508:E508)</f>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G508</f>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SUM(I508:J508)</f>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C508+F508+H508</f>
        <v>0</v>
      </c>
      <c r="L508" s="393">
        <f>SUM(M508:O508)</f>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Q508</f>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SUM(S508:T508)</f>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V508</f>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SUM(X508:AA508)</f>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L508+P508+R508+U508+W508</f>
        <v>0</v>
      </c>
      <c r="AC508" s="78">
        <f>AB508+K508</f>
        <v>0</v>
      </c>
      <c r="AD508" s="395">
        <f>IFERROR(K508/AC508,0)</f>
        <v>0</v>
      </c>
      <c r="AE508" s="395">
        <f>IFERROR(AB508/AC508,0)</f>
        <v>0</v>
      </c>
    </row>
    <row r="509" spans="1:31" x14ac:dyDescent="0.25">
      <c r="A509" s="387">
        <v>497</v>
      </c>
      <c r="B509" s="396" t="str">
        <f>$B$7&amp;A509</f>
        <v>UTR497</v>
      </c>
      <c r="C509" s="393">
        <f>SUM(D509:E509)</f>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G509</f>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SUM(I509:J509)</f>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C509+F509+H509</f>
        <v>0</v>
      </c>
      <c r="L509" s="393">
        <f>SUM(M509:O509)</f>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Q509</f>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SUM(S509:T509)</f>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V509</f>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SUM(X509:AA509)</f>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L509+P509+R509+U509+W509</f>
        <v>0</v>
      </c>
      <c r="AC509" s="78">
        <f>AB509+K509</f>
        <v>0</v>
      </c>
      <c r="AD509" s="395">
        <f>IFERROR(K509/AC509,0)</f>
        <v>0</v>
      </c>
      <c r="AE509" s="395">
        <f>IFERROR(AB509/AC509,0)</f>
        <v>0</v>
      </c>
    </row>
    <row r="510" spans="1:31" x14ac:dyDescent="0.25">
      <c r="A510" s="387">
        <v>498</v>
      </c>
      <c r="B510" s="396" t="str">
        <f>$B$7&amp;A510</f>
        <v>UTR498</v>
      </c>
      <c r="C510" s="393">
        <f>SUM(D510:E510)</f>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G510</f>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SUM(I510:J510)</f>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C510+F510+H510</f>
        <v>0</v>
      </c>
      <c r="L510" s="393">
        <f>SUM(M510:O510)</f>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Q510</f>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SUM(S510:T510)</f>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V510</f>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SUM(X510:AA510)</f>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L510+P510+R510+U510+W510</f>
        <v>0</v>
      </c>
      <c r="AC510" s="78">
        <f>AB510+K510</f>
        <v>0</v>
      </c>
      <c r="AD510" s="395">
        <f>IFERROR(K510/AC510,0)</f>
        <v>0</v>
      </c>
      <c r="AE510" s="395">
        <f>IFERROR(AB510/AC510,0)</f>
        <v>0</v>
      </c>
    </row>
    <row r="511" spans="1:31" x14ac:dyDescent="0.25">
      <c r="A511" s="387">
        <v>499</v>
      </c>
      <c r="B511" s="396" t="str">
        <f>$B$7&amp;A511</f>
        <v>UTR499</v>
      </c>
      <c r="C511" s="393">
        <f>SUM(D511:E511)</f>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G511</f>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SUM(I511:J511)</f>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C511+F511+H511</f>
        <v>0</v>
      </c>
      <c r="L511" s="393">
        <f>SUM(M511:O511)</f>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Q511</f>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SUM(S511:T511)</f>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V511</f>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SUM(X511:AA511)</f>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L511+P511+R511+U511+W511</f>
        <v>0</v>
      </c>
      <c r="AC511" s="78">
        <f>AB511+K511</f>
        <v>0</v>
      </c>
      <c r="AD511" s="395">
        <f>IFERROR(K511/AC511,0)</f>
        <v>0</v>
      </c>
      <c r="AE511" s="395">
        <f>IFERROR(AB511/AC511,0)</f>
        <v>0</v>
      </c>
    </row>
    <row r="512" spans="1:31" x14ac:dyDescent="0.25">
      <c r="A512" s="387">
        <v>500</v>
      </c>
      <c r="B512" s="396" t="str">
        <f>$B$7&amp;A512</f>
        <v>UTR500</v>
      </c>
      <c r="C512" s="393">
        <f>SUM(D512:E512)</f>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G512</f>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SUM(I512:J512)</f>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C512+F512+H512</f>
        <v>0</v>
      </c>
      <c r="L512" s="393">
        <f>SUM(M512:O512)</f>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Q512</f>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SUM(S512:T512)</f>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V512</f>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SUM(X512:AA512)</f>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L512+P512+R512+U512+W512</f>
        <v>0</v>
      </c>
      <c r="AC512" s="78">
        <f>AB512+K512</f>
        <v>0</v>
      </c>
      <c r="AD512" s="395">
        <f>IFERROR(K512/AC512,0)</f>
        <v>0</v>
      </c>
      <c r="AE512" s="395">
        <f>IFERROR(AB512/AC512,0)</f>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zoomScaleNormal="100" workbookViewId="0">
      <selection activeCell="I5" sqref="I5"/>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08451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80003.147784694243</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337422.9691380593</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150841.65119950793</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12463.673888184359</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580731.4406324944</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667.16919313863787</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1417.7576223614635</v>
      </c>
      <c r="J10" s="95">
        <f>SUM(G10:I10)</f>
        <v>2084.9268155001014</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582816.36853309139</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65901.918972263433</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91993.808931462088</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2818.214251802242</v>
      </c>
      <c r="O10" s="95">
        <f>P10-SUM(L10:N10)</f>
        <v>1.1310615809634328E-4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160713.94226863392</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231.75502145105924</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0</v>
      </c>
      <c r="S10" s="95">
        <f>T10-Q10-R10</f>
        <v>0</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231.75502145105924</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743762.06526979478</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SUM(B10:B12)</f>
        <v>80003.147784694243</v>
      </c>
      <c r="C13" s="78">
        <f>SUM(C10:C12)</f>
        <v>337422.9691380593</v>
      </c>
      <c r="D13" s="78">
        <f>SUM(D10:D12)</f>
        <v>150841.65119950793</v>
      </c>
      <c r="E13" s="78">
        <f>SUM(E10:E12)</f>
        <v>12463.673888184359</v>
      </c>
      <c r="F13" s="78">
        <f>SUM(F10:F12)</f>
        <v>580731.4406324944</v>
      </c>
      <c r="G13" s="78">
        <f>SUM(G10:G12)</f>
        <v>667.16919313863787</v>
      </c>
      <c r="H13" s="78">
        <f>SUM(H10:H12)</f>
        <v>0</v>
      </c>
      <c r="I13" s="78">
        <f>SUM(I10:I12)</f>
        <v>1417.7576223614635</v>
      </c>
      <c r="J13" s="78">
        <f>SUM(J10:J12)</f>
        <v>2084.9268155001014</v>
      </c>
      <c r="K13" s="78">
        <f>SUM(K10:K12)</f>
        <v>582816.36853309139</v>
      </c>
      <c r="L13" s="78">
        <f>SUM(L10:L12)</f>
        <v>65901.918972263433</v>
      </c>
      <c r="M13" s="78">
        <f>SUM(M10:M12)</f>
        <v>91993.808931462088</v>
      </c>
      <c r="N13" s="78">
        <f>SUM(N10:N12)</f>
        <v>2818.214251802242</v>
      </c>
      <c r="O13" s="78">
        <f>SUM(O10:O12)</f>
        <v>1.1310615809634328E-4</v>
      </c>
      <c r="P13" s="78">
        <f>SUM(P10:P12)</f>
        <v>160713.94226863392</v>
      </c>
      <c r="Q13" s="78">
        <f>SUM(Q10:Q12)</f>
        <v>231.75502145105924</v>
      </c>
      <c r="R13" s="78">
        <f>SUM(R10:R12)</f>
        <v>0</v>
      </c>
      <c r="S13" s="78">
        <f>SUM(S10:S12)</f>
        <v>0</v>
      </c>
      <c r="T13" s="78">
        <f>SUM(T10:T12)</f>
        <v>231.75502145105924</v>
      </c>
      <c r="U13" s="78">
        <f>SUM(U10:U12)</f>
        <v>743762.06526979478</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0</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0</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0</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0</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0</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0</v>
      </c>
      <c r="O14" s="95">
        <f>P14-SUM(L14:N14)</f>
        <v>0</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0</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0</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0</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0</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0</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0</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0</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0</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v>
      </c>
      <c r="O15" s="95">
        <f>P15-SUM(L15:N15)</f>
        <v>0</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0</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0</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1108.8176396690958</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5933.7842253518102</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3990.6494128915829</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74.97366282553125</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11108.224612191045</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0.61616697050558034</v>
      </c>
      <c r="J16" s="95">
        <f>SUM(G16:I16)</f>
        <v>0.61616697050558034</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11108.840871214898</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1725.3377206036009</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1587.8689707313481</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19.235289675478914</v>
      </c>
      <c r="O16" s="95">
        <f>P16-SUM(L16:N16)</f>
        <v>-1.2830243122152751E-4</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3332.4418527079965</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14441.282719589566</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115.83006557574038</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798.07541322790928</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292.34617342270968</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6.5620178077742661</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1212.8136278378911</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2.1647612753325887</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2.1647612753325887</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1214.9785212075071</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97.633260337302573</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36.383506776975004</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7.6780451032675048</v>
      </c>
      <c r="O17" s="95">
        <f>P17-SUM(L17:N17)</f>
        <v>1.2836731343668362E-5</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141.69482505427641</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1356.673377401228</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0</v>
      </c>
    </row>
    <row r="19" spans="1:21" x14ac:dyDescent="0.25">
      <c r="A19" s="179" t="s">
        <v>521</v>
      </c>
      <c r="B19" s="78">
        <f>SUM(B14:B18)</f>
        <v>1224.6477052448363</v>
      </c>
      <c r="C19" s="78">
        <f>SUM(C14:C18)</f>
        <v>6731.8596385797191</v>
      </c>
      <c r="D19" s="78">
        <f>SUM(D14:D18)</f>
        <v>4282.9955863142923</v>
      </c>
      <c r="E19" s="78">
        <f>SUM(E14:E18)</f>
        <v>81.535680633305518</v>
      </c>
      <c r="F19" s="78">
        <f>SUM(F14:F18)</f>
        <v>12321.038240028936</v>
      </c>
      <c r="G19" s="78">
        <f>SUM(G14:G18)</f>
        <v>2.1647612753325887</v>
      </c>
      <c r="H19" s="78">
        <f>SUM(H14:H18)</f>
        <v>0</v>
      </c>
      <c r="I19" s="78">
        <f>SUM(I14:I18)</f>
        <v>0.61616697050558034</v>
      </c>
      <c r="J19" s="78">
        <f>SUM(J14:J18)</f>
        <v>2.7809282458381688</v>
      </c>
      <c r="K19" s="78">
        <f>SUM(K14:K18)</f>
        <v>12323.819392422405</v>
      </c>
      <c r="L19" s="78">
        <f>SUM(L14:L18)</f>
        <v>1822.9709809409035</v>
      </c>
      <c r="M19" s="78">
        <f>SUM(M14:M18)</f>
        <v>1624.2524775083232</v>
      </c>
      <c r="N19" s="78">
        <f>SUM(N14:N18)</f>
        <v>26.913334778746417</v>
      </c>
      <c r="O19" s="78">
        <f>SUM(O14:O18)</f>
        <v>-1.1546569987785915E-4</v>
      </c>
      <c r="P19" s="78">
        <f>SUM(P14:P18)</f>
        <v>3474.1366777622729</v>
      </c>
      <c r="Q19" s="78">
        <f>SUM(Q14:Q18)</f>
        <v>0</v>
      </c>
      <c r="R19" s="78">
        <f>SUM(R14:R18)</f>
        <v>0</v>
      </c>
      <c r="S19" s="78">
        <f>SUM(S14:S18)</f>
        <v>0</v>
      </c>
      <c r="T19" s="78">
        <f>SUM(T14:T18)</f>
        <v>0</v>
      </c>
      <c r="U19" s="78">
        <f>SUM(U14:U18)</f>
        <v>15797.956096990794</v>
      </c>
    </row>
    <row r="20" spans="1:21" x14ac:dyDescent="0.25">
      <c r="A20" s="96" t="s">
        <v>522</v>
      </c>
      <c r="B20" s="95">
        <f>B28</f>
        <v>1224.6477052448363</v>
      </c>
      <c r="C20" s="95">
        <f>C28</f>
        <v>6731.8596385797182</v>
      </c>
      <c r="D20" s="95">
        <f>D28</f>
        <v>4282.9955863142932</v>
      </c>
      <c r="E20" s="95">
        <f>E28</f>
        <v>81.535680633305518</v>
      </c>
      <c r="F20" s="95">
        <f>F28</f>
        <v>12321.038240028935</v>
      </c>
      <c r="G20" s="95">
        <f>G28</f>
        <v>2.1647612753325887</v>
      </c>
      <c r="H20" s="95">
        <f>H28</f>
        <v>0</v>
      </c>
      <c r="I20" s="95">
        <f>I28</f>
        <v>0.61616697050558034</v>
      </c>
      <c r="J20" s="95">
        <f>J28</f>
        <v>2.7809282458381688</v>
      </c>
      <c r="K20" s="95">
        <f>K28</f>
        <v>12323.819392422403</v>
      </c>
      <c r="L20" s="95">
        <f>L28</f>
        <v>1822.9709809409032</v>
      </c>
      <c r="M20" s="95">
        <f>M28</f>
        <v>1624.2524775083234</v>
      </c>
      <c r="N20" s="95">
        <f>N28</f>
        <v>26.913334778746417</v>
      </c>
      <c r="O20" s="95">
        <f>O28</f>
        <v>-1.1546570091525155E-4</v>
      </c>
      <c r="P20" s="95">
        <f>P28</f>
        <v>3474.136677762272</v>
      </c>
      <c r="Q20" s="95">
        <f>Q28</f>
        <v>0</v>
      </c>
      <c r="R20" s="95">
        <f>R28</f>
        <v>0</v>
      </c>
      <c r="S20" s="95">
        <f>S28</f>
        <v>0</v>
      </c>
      <c r="T20" s="95">
        <f>T28</f>
        <v>0</v>
      </c>
      <c r="U20" s="95">
        <f>U28</f>
        <v>15797.956096990796</v>
      </c>
    </row>
    <row r="21" spans="1:21" hidden="1" x14ac:dyDescent="0.25">
      <c r="A21" s="397" t="s">
        <v>519</v>
      </c>
      <c r="B21" s="399">
        <f>SUM(B22:B27)</f>
        <v>66578.690077087027</v>
      </c>
      <c r="C21" s="399">
        <f>SUM(C22:C27)</f>
        <v>319751.94632961001</v>
      </c>
      <c r="D21" s="399">
        <f>SUM(D22:D27)</f>
        <v>144150.02480070817</v>
      </c>
      <c r="E21" s="399">
        <f>SUM(E22:E27)</f>
        <v>12052.686634826057</v>
      </c>
      <c r="F21" s="399">
        <f>SUM(F22:F27)</f>
        <v>542533.34641078371</v>
      </c>
      <c r="G21" s="399">
        <f>SUM(G22:G27)</f>
        <v>642.46551391446508</v>
      </c>
      <c r="H21" s="399">
        <f>SUM(H22:H27)</f>
        <v>0</v>
      </c>
      <c r="I21" s="399">
        <f>SUM(I22:I27)</f>
        <v>1199.905211713932</v>
      </c>
      <c r="J21" s="399">
        <f>SUM(J22:J27)</f>
        <v>1842.3707256283972</v>
      </c>
      <c r="K21" s="399">
        <f>SUM(K22:K27)</f>
        <v>544375.71815711085</v>
      </c>
      <c r="L21" s="399">
        <f>SUM(L22:L27)</f>
        <v>48367.37063031202</v>
      </c>
      <c r="M21" s="399">
        <f>SUM(M22:M27)</f>
        <v>39985.872424444271</v>
      </c>
      <c r="N21" s="399">
        <f>SUM(N22:N27)</f>
        <v>1949.3781310251154</v>
      </c>
      <c r="O21" s="399">
        <f>SUM(O22:O27)</f>
        <v>2.0345086409179203E-4</v>
      </c>
      <c r="P21" s="399">
        <f>SUM(P22:P27)</f>
        <v>90302.62138923227</v>
      </c>
      <c r="Q21" s="399">
        <f>SUM(Q22:Q27)</f>
        <v>17.516290669484579</v>
      </c>
      <c r="R21" s="399">
        <f>SUM(R22:R27)</f>
        <v>0</v>
      </c>
      <c r="S21" s="399">
        <f>SUM(S22:S27)</f>
        <v>0</v>
      </c>
      <c r="T21" s="399">
        <f>SUM(T22:T27)</f>
        <v>17.516290669484579</v>
      </c>
      <c r="U21" s="399">
        <f>SUM(U22:U27)</f>
        <v>634695.85627585032</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35350.605987500538</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52892.190804291531</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15428.457347496809</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1094.5739849287299</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104765.8277645312</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0</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751.5423446767835</v>
      </c>
      <c r="J22" s="399">
        <f>SUM(G22:I22)</f>
        <v>751.5423446767835</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105517.37050057556</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32355.517349018657</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23855.78227443546</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1534.772982336244</v>
      </c>
      <c r="O22" s="399">
        <f>P22-SUM(L22:N22)</f>
        <v>2.2747717594029382E-4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57746.072833267543</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0</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0</v>
      </c>
      <c r="S22" s="399">
        <f>T22-Q22-R22</f>
        <v>0</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0</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163263.44175878857</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25819.09313034673</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232227.36389163369</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49760.016314309942</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10423.946658347573</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318230.41894085461</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615.16738462372109</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293.4142893848458</v>
      </c>
      <c r="J23" s="399">
        <f>SUM(G23:I23)</f>
        <v>908.58167400856689</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319139.00095329696</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11720.773460672161</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11564.405974323283</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323.47221979355447</v>
      </c>
      <c r="O23" s="399">
        <f>P23-SUM(L23:N23)</f>
        <v>-4.6494140406139195E-5</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23608.651608294858</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16.167214615910016</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T23-Q23-R23</f>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16.167214615910016</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342763.82176771731</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2993.4802210023959</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2779.3619529940311</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433.85772839125349</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39.962836875829574</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6246.662833132541</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0</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154.94857765230276</v>
      </c>
      <c r="J24" s="399">
        <f>SUM(G24:I24)</f>
        <v>154.94857765230276</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6401.6114645680718</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1042.1478492402671</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563.70581945918184</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28.721701084745831</v>
      </c>
      <c r="O24" s="399">
        <f>P24-SUM(L24:N24)</f>
        <v>-3.9592281837030896E-5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1634.5753301919128</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1.3490760535745625</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T24-Q24-R24</f>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1.3490760535745625</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8037.5358479288316</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2415.5107382373603</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31853.029680690775</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78527.693410510168</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494.20315467392459</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113290.43687226535</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27.298129290744026</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SUM(G25:I25)</f>
        <v>27.298129290744026</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113317.7352386703</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3248.9319713809286</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4001.9783562263447</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62.41122781057102</v>
      </c>
      <c r="O25" s="399">
        <f>P25-SUM(L25:N25)</f>
        <v>6.20601103946683E-5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7313.3216174779545</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T25-Q25-R25</f>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120631.05690141555</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SUM(G26:I26)</f>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P26-SUM(L26:N26)</f>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T26-Q26-R26</f>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SUM(G27:I27)</f>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P27-SUM(L27:N27)</f>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T27-Q27-R27</f>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SUM(B29:B34)</f>
        <v>1224.6477052448363</v>
      </c>
      <c r="C28" s="399">
        <f>SUM(C29:C34)</f>
        <v>6731.8596385797182</v>
      </c>
      <c r="D28" s="399">
        <f>SUM(D29:D34)</f>
        <v>4282.9955863142932</v>
      </c>
      <c r="E28" s="399">
        <f>SUM(E29:E34)</f>
        <v>81.535680633305518</v>
      </c>
      <c r="F28" s="399">
        <f>SUM(F29:F34)</f>
        <v>12321.038240028935</v>
      </c>
      <c r="G28" s="399">
        <f>SUM(G29:G34)</f>
        <v>2.1647612753325887</v>
      </c>
      <c r="H28" s="399">
        <f>SUM(H29:H34)</f>
        <v>0</v>
      </c>
      <c r="I28" s="399">
        <f>SUM(I29:I34)</f>
        <v>0.61616697050558034</v>
      </c>
      <c r="J28" s="399">
        <f>SUM(J29:J34)</f>
        <v>2.7809282458381688</v>
      </c>
      <c r="K28" s="399">
        <f>SUM(K29:K34)</f>
        <v>12323.819392422403</v>
      </c>
      <c r="L28" s="399">
        <f>SUM(L29:L34)</f>
        <v>1822.9709809409032</v>
      </c>
      <c r="M28" s="399">
        <f>SUM(M29:M34)</f>
        <v>1624.2524775083234</v>
      </c>
      <c r="N28" s="399">
        <f>SUM(N29:N34)</f>
        <v>26.913334778746417</v>
      </c>
      <c r="O28" s="399">
        <f>SUM(O29:O34)</f>
        <v>-1.1546570091525155E-4</v>
      </c>
      <c r="P28" s="399">
        <f>SUM(P29:P34)</f>
        <v>3474.136677762272</v>
      </c>
      <c r="Q28" s="399">
        <f>SUM(Q29:Q34)</f>
        <v>0</v>
      </c>
      <c r="R28" s="399">
        <f>SUM(R29:R34)</f>
        <v>0</v>
      </c>
      <c r="S28" s="399">
        <f>SUM(S29:S34)</f>
        <v>0</v>
      </c>
      <c r="T28" s="399">
        <f>SUM(T29:T34)</f>
        <v>0</v>
      </c>
      <c r="U28" s="399">
        <f>SUM(U29:U34)</f>
        <v>15797.956096990796</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1067.3082872495463</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3387.5715694656528</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1152.0694511428035</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27.452205026354978</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5634.4012800128794</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0.61616697050558034</v>
      </c>
      <c r="J29" s="399">
        <f>SUM(G29:I29)</f>
        <v>0.61616697050558034</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5635.0175390367303</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1500.6035666718312</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1351.9117585177446</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18.705145689836868</v>
      </c>
      <c r="O29" s="399">
        <f>P29-SUM(L29:N29)</f>
        <v>-8.6958280007820576E-5</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2871.2203839211329</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8506.2378419021352</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518.66834163536919</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3385.7813581501191</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866.78509462382885</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43.846772589587005</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4815.081428391657</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2.1647612753325887</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SUM(G30:I30)</f>
        <v>2.1647612753325887</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4817.2463217612731</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263.28057401906585</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243.22722550849721</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8.1489890885757639</v>
      </c>
      <c r="O30" s="399">
        <f>P30-SUM(L30:N30)</f>
        <v>-2.7876585363628692E-5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514.65676073955342</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T30-Q30-R30</f>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5331.9030770242653</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SUM(G31:I31)</f>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P31-SUM(L31:N31)</f>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T31-Q31-R31</f>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-361.32892364007921</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-41.493289036052843</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2264.1410405476604</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10.236703017363544</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1871.5555316243986</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SUM(G32:I32)</f>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1871.5555316243986</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59.086840250006233</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29.113493482081672</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5.9200000333786008E-2</v>
      </c>
      <c r="O32" s="399">
        <f>P32-SUM(L32:N32)</f>
        <v>-6.3083554380227724E-7</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88.259533101586143</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T32-Q32-R32</f>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1959.8151780643941</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SUM(G33:I33)</f>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P33-SUM(L33:N33)</f>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T33-Q33-R33</f>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SUM(G34:I34)</f>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P34-SUM(L34:N34)</f>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T34-Q34-R34</f>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B40</f>
        <v>0</v>
      </c>
      <c r="C35" s="95">
        <f>C40</f>
        <v>0</v>
      </c>
      <c r="D35" s="95">
        <f>D40</f>
        <v>0</v>
      </c>
      <c r="E35" s="95">
        <f>E40</f>
        <v>0</v>
      </c>
      <c r="F35" s="95">
        <f>F40</f>
        <v>0</v>
      </c>
      <c r="G35" s="95">
        <f>G40</f>
        <v>0</v>
      </c>
      <c r="H35" s="95">
        <f>H40</f>
        <v>0</v>
      </c>
      <c r="I35" s="95">
        <f>I40</f>
        <v>0</v>
      </c>
      <c r="J35" s="95">
        <f>J40</f>
        <v>0</v>
      </c>
      <c r="K35" s="95">
        <f>K40</f>
        <v>0</v>
      </c>
      <c r="L35" s="95">
        <f>L40</f>
        <v>0</v>
      </c>
      <c r="M35" s="95">
        <f>M40</f>
        <v>0</v>
      </c>
      <c r="N35" s="95">
        <f>N40</f>
        <v>0</v>
      </c>
      <c r="O35" s="95">
        <f>O40</f>
        <v>0</v>
      </c>
      <c r="P35" s="95">
        <f>P40</f>
        <v>0</v>
      </c>
      <c r="Q35" s="95">
        <f>Q40</f>
        <v>0</v>
      </c>
      <c r="R35" s="95">
        <f>R40</f>
        <v>0</v>
      </c>
      <c r="S35" s="95">
        <f>S40</f>
        <v>0</v>
      </c>
      <c r="T35" s="95">
        <f>T40</f>
        <v>0</v>
      </c>
      <c r="U35" s="95">
        <f>U40</f>
        <v>0</v>
      </c>
    </row>
    <row r="36" spans="1:21" hidden="1" x14ac:dyDescent="0.25">
      <c r="A36" s="397" t="s">
        <v>519</v>
      </c>
      <c r="B36" s="399">
        <f>SUM(B37:B39)</f>
        <v>0</v>
      </c>
      <c r="C36" s="399">
        <f>SUM(C37:C39)</f>
        <v>0</v>
      </c>
      <c r="D36" s="399">
        <f>SUM(D37:D39)</f>
        <v>0</v>
      </c>
      <c r="E36" s="399">
        <f>SUM(E37:E39)</f>
        <v>0</v>
      </c>
      <c r="F36" s="399">
        <f>SUM(F37:F39)</f>
        <v>0</v>
      </c>
      <c r="G36" s="399">
        <f>SUM(G37:G39)</f>
        <v>0</v>
      </c>
      <c r="H36" s="399">
        <f>SUM(H37:H39)</f>
        <v>0</v>
      </c>
      <c r="I36" s="399">
        <f>SUM(I37:I39)</f>
        <v>0</v>
      </c>
      <c r="J36" s="399">
        <f>SUM(J37:J39)</f>
        <v>0</v>
      </c>
      <c r="K36" s="399">
        <f>SUM(K37:K39)</f>
        <v>0</v>
      </c>
      <c r="L36" s="399">
        <f>SUM(L37:L39)</f>
        <v>0</v>
      </c>
      <c r="M36" s="399">
        <f>SUM(M37:M39)</f>
        <v>0</v>
      </c>
      <c r="N36" s="399">
        <f>SUM(N37:N39)</f>
        <v>0</v>
      </c>
      <c r="O36" s="399">
        <f>SUM(O37:O39)</f>
        <v>0</v>
      </c>
      <c r="P36" s="399">
        <f>SUM(P37:P39)</f>
        <v>0</v>
      </c>
      <c r="Q36" s="399">
        <f>SUM(Q37:Q39)</f>
        <v>0</v>
      </c>
      <c r="R36" s="399">
        <f>SUM(R37:R39)</f>
        <v>0</v>
      </c>
      <c r="S36" s="399">
        <f>SUM(S37:S39)</f>
        <v>0</v>
      </c>
      <c r="T36" s="399">
        <f>SUM(T37:T39)</f>
        <v>0</v>
      </c>
      <c r="U36" s="399">
        <f>SUM(U37:U39)</f>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SUM(B41:B43)</f>
        <v>0</v>
      </c>
      <c r="C40" s="399">
        <f>SUM(C41:C43)</f>
        <v>0</v>
      </c>
      <c r="D40" s="399">
        <f>SUM(D41:D43)</f>
        <v>0</v>
      </c>
      <c r="E40" s="399">
        <f>SUM(E41:E43)</f>
        <v>0</v>
      </c>
      <c r="F40" s="399">
        <f>SUM(F41:F43)</f>
        <v>0</v>
      </c>
      <c r="G40" s="399">
        <f>SUM(G41:G43)</f>
        <v>0</v>
      </c>
      <c r="H40" s="399">
        <f>SUM(H41:H43)</f>
        <v>0</v>
      </c>
      <c r="I40" s="399">
        <f>SUM(I41:I43)</f>
        <v>0</v>
      </c>
      <c r="J40" s="399">
        <f>SUM(J41:J43)</f>
        <v>0</v>
      </c>
      <c r="K40" s="399">
        <f>SUM(K41:K43)</f>
        <v>0</v>
      </c>
      <c r="L40" s="399">
        <f>SUM(L41:L43)</f>
        <v>0</v>
      </c>
      <c r="M40" s="399">
        <f>SUM(M41:M43)</f>
        <v>0</v>
      </c>
      <c r="N40" s="399">
        <f>SUM(N41:N43)</f>
        <v>0</v>
      </c>
      <c r="O40" s="399">
        <f>SUM(O41:O43)</f>
        <v>0</v>
      </c>
      <c r="P40" s="399">
        <f>SUM(P41:P43)</f>
        <v>0</v>
      </c>
      <c r="Q40" s="399">
        <f>SUM(Q41:Q43)</f>
        <v>0</v>
      </c>
      <c r="R40" s="399">
        <f>SUM(R41:R43)</f>
        <v>0</v>
      </c>
      <c r="S40" s="399">
        <f>SUM(S41:S43)</f>
        <v>0</v>
      </c>
      <c r="T40" s="399">
        <f>SUM(T41:T43)</f>
        <v>0</v>
      </c>
      <c r="U40" s="399">
        <f>SUM(U41:U43)</f>
        <v>0</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0</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0</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0</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0</v>
      </c>
      <c r="J42" s="399">
        <f>SUM(G42:I42)</f>
        <v>0</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0</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0</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0</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0</v>
      </c>
      <c r="O42" s="399">
        <f>P42-SUM(L42:N42)</f>
        <v>0</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0</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0</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0</v>
      </c>
      <c r="S42" s="399">
        <f>T42-Q42-R42</f>
        <v>0</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0</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0</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B19+B13</f>
        <v>81227.795489939075</v>
      </c>
      <c r="C44" s="78">
        <f>C19+C13</f>
        <v>344154.82877663901</v>
      </c>
      <c r="D44" s="78">
        <f>D19+D13</f>
        <v>155124.64678582223</v>
      </c>
      <c r="E44" s="78">
        <f>E19+E13</f>
        <v>12545.209568817665</v>
      </c>
      <c r="F44" s="78">
        <f>F19+F13</f>
        <v>593052.47887252329</v>
      </c>
      <c r="G44" s="78">
        <f>G19+G13</f>
        <v>669.33395441397045</v>
      </c>
      <c r="H44" s="78">
        <f>H19+H13</f>
        <v>0</v>
      </c>
      <c r="I44" s="78">
        <f>I19+I13</f>
        <v>1418.3737893319692</v>
      </c>
      <c r="J44" s="78">
        <f>J19+J13</f>
        <v>2087.7077437459398</v>
      </c>
      <c r="K44" s="78">
        <f>K19+K13</f>
        <v>595140.18792551383</v>
      </c>
      <c r="L44" s="78">
        <f>L19+L13</f>
        <v>67724.889953204343</v>
      </c>
      <c r="M44" s="78">
        <f>M19+M13</f>
        <v>93618.061408970418</v>
      </c>
      <c r="N44" s="78">
        <f>N19+N13</f>
        <v>2845.1275865809885</v>
      </c>
      <c r="O44" s="78">
        <f>O19+O13</f>
        <v>-2.3595417815158726E-6</v>
      </c>
      <c r="P44" s="78">
        <f>P19+P13</f>
        <v>164188.07894639618</v>
      </c>
      <c r="Q44" s="78">
        <f>Q19+Q13</f>
        <v>231.75502145105924</v>
      </c>
      <c r="R44" s="78">
        <f>R19+R13</f>
        <v>0</v>
      </c>
      <c r="S44" s="78">
        <f>S19+S13</f>
        <v>0</v>
      </c>
      <c r="T44" s="78">
        <f>T19+T13</f>
        <v>231.75502145105924</v>
      </c>
      <c r="U44" s="78">
        <f>U19+U13</f>
        <v>759560.02136678563</v>
      </c>
    </row>
    <row r="45" spans="1:21" x14ac:dyDescent="0.25">
      <c r="A45" s="83" t="s">
        <v>525</v>
      </c>
      <c r="B45" s="100">
        <f>IF(ISERROR(B13/B44),0,B13/B44)</f>
        <v>0.98492329260128064</v>
      </c>
      <c r="C45" s="100">
        <f>IF(ISERROR(C13/C44),0,C13/C44)</f>
        <v>0.98043944447181131</v>
      </c>
      <c r="D45" s="100">
        <f>IF(ISERROR(D13/D44),0,D13/D44)</f>
        <v>0.9723899736434034</v>
      </c>
      <c r="E45" s="100">
        <f>IF(ISERROR(E13/E44),0,E13/E44)</f>
        <v>0.99350065216638783</v>
      </c>
      <c r="F45" s="100">
        <f>IF(ISERROR(F13/F44),0,F13/F44)</f>
        <v>0.97922437106501448</v>
      </c>
      <c r="G45" s="100">
        <f>IF(ISERROR(G13/G44),0,G13/G44)</f>
        <v>0.99676579790841791</v>
      </c>
      <c r="H45" s="100">
        <f>IF(ISERROR(H13/H44),0,H13/H44)</f>
        <v>0</v>
      </c>
      <c r="I45" s="100">
        <f>IF(ISERROR(I13/I44),0,I13/I44)</f>
        <v>0.99956558209469182</v>
      </c>
      <c r="J45" s="100">
        <f>IF(ISERROR(J13/J44),0,J13/J44)</f>
        <v>0.99866795136715425</v>
      </c>
      <c r="K45" s="100">
        <f>IF(ISERROR(K13/K44),0,K13/K44)</f>
        <v>0.97929257737512276</v>
      </c>
      <c r="L45" s="100">
        <f>IF(ISERROR(L13/L44),0,L13/L44)</f>
        <v>0.97308270294421262</v>
      </c>
      <c r="M45" s="100">
        <f>IF(ISERROR(M13/M44),0,M13/M44)</f>
        <v>0.98265022311866956</v>
      </c>
      <c r="N45" s="100">
        <f>IF(ISERROR(N13/N44),0,N13/N44)</f>
        <v>0.99054055259044171</v>
      </c>
      <c r="O45" s="100">
        <f>IF(ISERROR(O13/O44),0,O13/O44)</f>
        <v>-47.935645379281631</v>
      </c>
      <c r="P45" s="100">
        <f>IF(ISERROR(P13/P44),0,P13/P44)</f>
        <v>0.97884050596087135</v>
      </c>
      <c r="Q45" s="100">
        <f>IF(ISERROR(Q13/Q44),0,Q13/Q44)</f>
        <v>1</v>
      </c>
      <c r="R45" s="100">
        <f>IF(ISERROR(R13/R44),0,R13/R44)</f>
        <v>0</v>
      </c>
      <c r="S45" s="100">
        <f>IF(ISERROR(S13/S44),0,S13/S44)</f>
        <v>0</v>
      </c>
      <c r="T45" s="100">
        <f>IF(ISERROR(T13/T44),0,T13/T44)</f>
        <v>1</v>
      </c>
      <c r="U45" s="100">
        <f>IF(ISERROR(U13/U44),0,U13/U44)</f>
        <v>0.97920117482149294</v>
      </c>
    </row>
    <row r="46" spans="1:21" x14ac:dyDescent="0.25">
      <c r="A46" s="83" t="s">
        <v>526</v>
      </c>
      <c r="B46" s="100">
        <f>IF(ISERROR(B19/B44),0,B19/B44)</f>
        <v>1.5076707398719469E-2</v>
      </c>
      <c r="C46" s="100">
        <f>IF(ISERROR(C19/C44),0,C19/C44)</f>
        <v>1.9560555528188691E-2</v>
      </c>
      <c r="D46" s="100">
        <f>IF(ISERROR(D19/D44),0,D19/D44)</f>
        <v>2.7610026356596616E-2</v>
      </c>
      <c r="E46" s="100">
        <f>IF(ISERROR(E19/E44),0,E19/E44)</f>
        <v>6.4993478336121506E-3</v>
      </c>
      <c r="F46" s="100">
        <f>IF(ISERROR(F19/F44),0,F19/F44)</f>
        <v>2.0775628934985607E-2</v>
      </c>
      <c r="G46" s="100">
        <f>IF(ISERROR(G19/G44),0,G19/G44)</f>
        <v>3.2342020915821111E-3</v>
      </c>
      <c r="H46" s="100">
        <f>IF(ISERROR(H19/H44),0,H19/H44)</f>
        <v>0</v>
      </c>
      <c r="I46" s="100">
        <f>IF(ISERROR(I19/I44),0,I19/I44)</f>
        <v>4.3441790530815216E-4</v>
      </c>
      <c r="J46" s="100">
        <f>IF(ISERROR(J19/J44),0,J19/J44)</f>
        <v>1.3320486328457042E-3</v>
      </c>
      <c r="K46" s="100">
        <f>IF(ISERROR(K19/K44),0,K19/K44)</f>
        <v>2.0707422624877118E-2</v>
      </c>
      <c r="L46" s="100">
        <f>IF(ISERROR(L19/L44),0,L19/L44)</f>
        <v>2.691729705578726E-2</v>
      </c>
      <c r="M46" s="100">
        <f>IF(ISERROR(M19/M44),0,M19/M44)</f>
        <v>1.7349776881330384E-2</v>
      </c>
      <c r="N46" s="100">
        <f>IF(ISERROR(N19/N44),0,N19/N44)</f>
        <v>9.4594474095583102E-3</v>
      </c>
      <c r="O46" s="100">
        <f>IF(ISERROR(O19/O44),0,O19/O44)</f>
        <v>48.935645379281631</v>
      </c>
      <c r="P46" s="100">
        <f>IF(ISERROR(P19/P44),0,P19/P44)</f>
        <v>2.1159494039128764E-2</v>
      </c>
      <c r="Q46" s="100">
        <f>IF(ISERROR(Q19/Q44),0,Q19/Q44)</f>
        <v>0</v>
      </c>
      <c r="R46" s="100">
        <f>IF(ISERROR(R19/R44),0,R19/R44)</f>
        <v>0</v>
      </c>
      <c r="S46" s="100">
        <f>IF(ISERROR(S19/S44),0,S19/S44)</f>
        <v>0</v>
      </c>
      <c r="T46" s="100">
        <f>IF(ISERROR(T19/T44),0,T19/T44)</f>
        <v>0</v>
      </c>
      <c r="U46" s="100">
        <f>IF(ISERROR(U19/U44),0,U19/U44)</f>
        <v>2.0798825178506973E-2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4" zoomScale="77" zoomScaleNormal="77" workbookViewId="0">
      <selection activeCell="Q25" sqref="Q25"/>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08451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election activeCell="F3" sqref="F3"/>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08451</v>
      </c>
      <c r="B2" s="620"/>
      <c r="C2" s="620"/>
      <c r="D2" s="620"/>
      <c r="E2" s="620"/>
      <c r="F2" s="620"/>
    </row>
    <row r="4" spans="1:6" x14ac:dyDescent="0.25">
      <c r="A4" s="168" t="s">
        <v>144</v>
      </c>
    </row>
    <row r="5" spans="1:6" x14ac:dyDescent="0.25">
      <c r="A5" s="149" t="s">
        <v>735</v>
      </c>
    </row>
    <row r="6" spans="1:6" ht="15" customHeight="1" x14ac:dyDescent="0.25">
      <c r="A6" s="110"/>
      <c r="B6" s="649" t="s">
        <v>509</v>
      </c>
      <c r="C6" s="649"/>
      <c r="D6" s="650"/>
    </row>
    <row r="7" spans="1:6" ht="30" x14ac:dyDescent="0.25">
      <c r="A7" s="109" t="s">
        <v>516</v>
      </c>
      <c r="B7" s="102" t="s">
        <v>544</v>
      </c>
      <c r="C7" s="102" t="s">
        <v>607</v>
      </c>
      <c r="D7" s="645" t="s">
        <v>610</v>
      </c>
      <c r="E7" s="646"/>
    </row>
    <row r="8" spans="1:6" ht="15" customHeight="1" x14ac:dyDescent="0.25">
      <c r="A8" s="75" t="s">
        <v>517</v>
      </c>
      <c r="B8" s="104">
        <f>B9+B10</f>
        <v>5093.9466790050265</v>
      </c>
      <c r="C8" s="105">
        <f>IF(ISERROR(D8/B8),0,D8/B8)</f>
        <v>0</v>
      </c>
      <c r="D8" s="105">
        <f>D9+D10</f>
        <v>0</v>
      </c>
      <c r="E8" s="121">
        <f>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5093.9466790050265</v>
      </c>
      <c r="C9" s="107">
        <v>0</v>
      </c>
      <c r="D9" s="107">
        <f>C9*B9</f>
        <v>0</v>
      </c>
      <c r="E9" s="134">
        <f>IF(ISERROR(D9/$C$164),0,D9/$C$164)</f>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IF(ISERROR(D10/$C$164),0,D10/$C$164)</f>
        <v>0</v>
      </c>
    </row>
    <row r="11" spans="1:6" ht="15" customHeight="1" x14ac:dyDescent="0.25">
      <c r="A11" s="75" t="s">
        <v>813</v>
      </c>
      <c r="B11" s="104">
        <f>B12</f>
        <v>0</v>
      </c>
      <c r="C11" s="105">
        <f>IF(ISERROR(D11/B11),0,D11/B11)</f>
        <v>0</v>
      </c>
      <c r="D11" s="105">
        <f>D12</f>
        <v>0</v>
      </c>
      <c r="E11" s="121">
        <f>IF(ISERROR(D11/$C$164),0,D11/$C$164)</f>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IF(ISERROR(D12/$C$164),0,D12/$C$164)</f>
        <v>0</v>
      </c>
    </row>
    <row r="13" spans="1:6" ht="15" customHeight="1" x14ac:dyDescent="0.25">
      <c r="A13" s="75" t="s">
        <v>814</v>
      </c>
      <c r="B13" s="104">
        <f>B14+B15</f>
        <v>0</v>
      </c>
      <c r="C13" s="105">
        <f>IF(ISERROR(D13/B13),0,D13/B13)</f>
        <v>0</v>
      </c>
      <c r="D13" s="105">
        <f>D14+D15</f>
        <v>0</v>
      </c>
      <c r="E13" s="121">
        <f>IF(ISERROR(D13/$C$164),0,D13/$C$164)</f>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IF(ISERROR(D14/$C$164),0,D14/$C$164)</f>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IF(ISERROR(D15/$C$164),0,D15/$C$164)</f>
        <v>0</v>
      </c>
    </row>
    <row r="16" spans="1:6" ht="15" customHeight="1" x14ac:dyDescent="0.25">
      <c r="A16" s="76" t="s">
        <v>714</v>
      </c>
      <c r="B16" s="114">
        <f>B13+B11+B8</f>
        <v>5093.9466790050265</v>
      </c>
      <c r="C16" s="115">
        <f>IF(ISERROR(D16/B16),0,D16/B16)</f>
        <v>0</v>
      </c>
      <c r="D16" s="115">
        <f>D13+D11+D8</f>
        <v>0</v>
      </c>
      <c r="E16" s="122">
        <f>IF(ISERROR(D16/$C$164),0,D16/$C$164)</f>
        <v>0</v>
      </c>
    </row>
    <row r="17" spans="1:7" ht="15" customHeight="1" x14ac:dyDescent="0.25">
      <c r="A17" s="75" t="s">
        <v>513</v>
      </c>
      <c r="B17" s="104">
        <f>SUM(B18:B32)</f>
        <v>0</v>
      </c>
      <c r="C17" s="105">
        <f>IF(ISERROR(D17/B17),0,D17/B17)</f>
        <v>0</v>
      </c>
      <c r="D17" s="105">
        <f>SUM(D18:D32)</f>
        <v>0</v>
      </c>
      <c r="E17" s="121">
        <f>IF(ISERROR(D17/$C$164),0,D17/$C$164)</f>
        <v>0</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0</v>
      </c>
      <c r="C18" s="108">
        <f>IFERROR(VLOOKUP(A18,DataTauxTs,4,FALSE),0)</f>
        <v>1149</v>
      </c>
      <c r="D18" s="107">
        <f>C18*B18</f>
        <v>0</v>
      </c>
      <c r="E18" s="134">
        <f>IF(ISERROR(D18/$C$164),0,D18/$C$164)</f>
        <v>0</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IFERROR(VLOOKUP(A19,DataTauxTs,4,FALSE),0)</f>
        <v>744.14</v>
      </c>
      <c r="D19" s="107">
        <f>C19*B19</f>
        <v>0</v>
      </c>
      <c r="E19" s="134">
        <f>IF(ISERROR(D19/$C$164),0,D19/$C$164)</f>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IFERROR(VLOOKUP(A20,DataTauxTs,4,FALSE),0)</f>
        <v>673.5</v>
      </c>
      <c r="D20" s="107">
        <f>C20*B20</f>
        <v>0</v>
      </c>
      <c r="E20" s="134">
        <f>IF(ISERROR(D20/$C$164),0,D20/$C$164)</f>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IFERROR(VLOOKUP(A21,DataTauxTs,4,FALSE),0)</f>
        <v>760.62</v>
      </c>
      <c r="D21" s="107">
        <f>C21*B21</f>
        <v>0</v>
      </c>
      <c r="E21" s="134">
        <f>IF(ISERROR(D21/$C$164),0,D21/$C$164)</f>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IFERROR(VLOOKUP(A22,DataTauxTs,4,FALSE),0)</f>
        <v>754.6</v>
      </c>
      <c r="D22" s="107">
        <f>C22*B22</f>
        <v>0</v>
      </c>
      <c r="E22" s="134">
        <f>IF(ISERROR(D22/$C$164),0,D22/$C$164)</f>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IFERROR(VLOOKUP(A23,DataTauxTs,4,FALSE),0)</f>
        <v>1149</v>
      </c>
      <c r="D23" s="107">
        <f>C23*B23</f>
        <v>0</v>
      </c>
      <c r="E23" s="134">
        <f>IF(ISERROR(D23/$C$164),0,D23/$C$164)</f>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IFERROR(VLOOKUP(A24,DataTauxTs,4,FALSE),0)</f>
        <v>744.14</v>
      </c>
      <c r="D24" s="107">
        <f>C24*B24</f>
        <v>0</v>
      </c>
      <c r="E24" s="134">
        <f>IF(ISERROR(D24/$C$164),0,D24/$C$164)</f>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IFERROR(VLOOKUP(A25,DataTauxTs,4,FALSE),0)</f>
        <v>673.5</v>
      </c>
      <c r="D25" s="107">
        <f>C25*B25</f>
        <v>0</v>
      </c>
      <c r="E25" s="134">
        <f>IF(ISERROR(D25/$C$164),0,D25/$C$164)</f>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IFERROR(VLOOKUP(A26,DataTauxTs,4,FALSE),0)</f>
        <v>760.62</v>
      </c>
      <c r="D26" s="107">
        <f>C26*B26</f>
        <v>0</v>
      </c>
      <c r="E26" s="134">
        <f>IF(ISERROR(D26/$C$164),0,D26/$C$164)</f>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IFERROR(VLOOKUP(A27,DataTauxTs,4,FALSE),0)</f>
        <v>754.6</v>
      </c>
      <c r="D27" s="107">
        <f>C27*B27</f>
        <v>0</v>
      </c>
      <c r="E27" s="134">
        <f>IF(ISERROR(D27/$C$164),0,D27/$C$164)</f>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IFERROR(VLOOKUP(A28,DataTauxTs,4,FALSE),0)</f>
        <v>1149</v>
      </c>
      <c r="D28" s="107">
        <f>C28*B28</f>
        <v>0</v>
      </c>
      <c r="E28" s="134">
        <f>IF(ISERROR(D28/$C$164),0,D28/$C$164)</f>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IFERROR(VLOOKUP(A29,DataTauxTs,4,FALSE),0)</f>
        <v>744.14</v>
      </c>
      <c r="D29" s="107">
        <f>C29*B29</f>
        <v>0</v>
      </c>
      <c r="E29" s="134">
        <f>IF(ISERROR(D29/$C$164),0,D29/$C$164)</f>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IFERROR(VLOOKUP(A30,DataTauxTs,4,FALSE),0)</f>
        <v>673.5</v>
      </c>
      <c r="D30" s="107">
        <f>C30*B30</f>
        <v>0</v>
      </c>
      <c r="E30" s="134">
        <f>IF(ISERROR(D30/$C$164),0,D30/$C$164)</f>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IFERROR(VLOOKUP(A31,DataTauxTs,4,FALSE),0)</f>
        <v>760.62</v>
      </c>
      <c r="D31" s="107">
        <f>C31*B31</f>
        <v>0</v>
      </c>
      <c r="E31" s="134">
        <f>IF(ISERROR(D31/$C$164),0,D31/$C$164)</f>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IFERROR(VLOOKUP(A32,DataTauxTs,4,FALSE),0)</f>
        <v>754.6</v>
      </c>
      <c r="D32" s="107">
        <f>C32*B32</f>
        <v>0</v>
      </c>
      <c r="E32" s="134">
        <f>IF(ISERROR(D32/$C$164),0,D32/$C$164)</f>
        <v>0</v>
      </c>
    </row>
    <row r="33" spans="1:5" ht="15" customHeight="1" x14ac:dyDescent="0.25">
      <c r="A33" s="75" t="s">
        <v>737</v>
      </c>
      <c r="B33" s="118">
        <f>SUM(B34:B42)</f>
        <v>0</v>
      </c>
      <c r="C33" s="119">
        <f>IF(ISERROR(D33/B33),0,D33/B33)</f>
        <v>0</v>
      </c>
      <c r="D33" s="119">
        <f>SUM(D34:D42)</f>
        <v>0</v>
      </c>
      <c r="E33" s="121">
        <f>IF(ISERROR(D33/$C$164),0,D33/$C$164)</f>
        <v>0</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IFERROR(VLOOKUP(A34,DataTauxTs,4,FALSE),0)</f>
        <v>455.63</v>
      </c>
      <c r="D34" s="107">
        <f>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IFERROR(VLOOKUP(A35,DataTauxTs,4,FALSE),0)</f>
        <v>308.26</v>
      </c>
      <c r="D35" s="107">
        <f>C35*B35</f>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IFERROR(VLOOKUP(A36,DataTauxTs,4,FALSE),0)</f>
        <v>719.59</v>
      </c>
      <c r="D36" s="107">
        <f>C36*B36</f>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IFERROR(VLOOKUP(A37,DataTauxTs,4,FALSE),0)</f>
        <v>455.63</v>
      </c>
      <c r="D37" s="107">
        <f>C37*B37</f>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IFERROR(VLOOKUP(A38,DataTauxTs,4,FALSE),0)</f>
        <v>308.26</v>
      </c>
      <c r="D38" s="107">
        <f>C38*B38</f>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IFERROR(VLOOKUP(A39,DataTauxTs,4,FALSE),0)</f>
        <v>719.59</v>
      </c>
      <c r="D39" s="107">
        <f>C39*B39</f>
        <v>0</v>
      </c>
      <c r="E39" s="134">
        <f>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IFERROR(VLOOKUP(A40,DataTauxTs,4,FALSE),0)</f>
        <v>455.63</v>
      </c>
      <c r="D40" s="107">
        <f>C40*B40</f>
        <v>0</v>
      </c>
      <c r="E40" s="134">
        <f>IF(ISERROR(D40/$C$164),0,D40/$C$164)</f>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IFERROR(VLOOKUP(A41,DataTauxTs,4,FALSE),0)</f>
        <v>308.26</v>
      </c>
      <c r="D41" s="107">
        <f>C41*B41</f>
        <v>0</v>
      </c>
      <c r="E41" s="134">
        <f>IF(ISERROR(D41/$C$164),0,D41/$C$164)</f>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IFERROR(VLOOKUP(A42,DataTauxTs,4,FALSE),0)</f>
        <v>719.59</v>
      </c>
      <c r="D42" s="107">
        <f>C42*B42</f>
        <v>0</v>
      </c>
      <c r="E42" s="134">
        <f>IF(ISERROR(D42/$C$164),0,D42/$C$164)</f>
        <v>0</v>
      </c>
    </row>
    <row r="43" spans="1:5" ht="15" customHeight="1" x14ac:dyDescent="0.25">
      <c r="A43" s="75" t="s">
        <v>984</v>
      </c>
      <c r="B43" s="118">
        <f>SUM(B44:B49)</f>
        <v>240.33000000745059</v>
      </c>
      <c r="C43" s="119">
        <f>IF(ISERROR(D43/B43),0,D43/B43)</f>
        <v>478</v>
      </c>
      <c r="D43" s="119">
        <f>SUM(D44:D49)</f>
        <v>114877.74000356138</v>
      </c>
      <c r="E43" s="121">
        <f>IF(ISERROR(D43/$C$164),0,D43/$C$164)</f>
        <v>3.3793409798541937E-2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240.33000000745059</v>
      </c>
      <c r="C44" s="108">
        <f>IFERROR(VLOOKUP(A44,DataTauxTs,4,FALSE),0)</f>
        <v>478</v>
      </c>
      <c r="D44" s="107">
        <f>C44*B44</f>
        <v>114877.74000356138</v>
      </c>
      <c r="E44" s="134">
        <f>IF(ISERROR(D44/$C$164),0,D44/$C$164)</f>
        <v>3.3793409798541937E-2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IFERROR(VLOOKUP(A45,DataTauxTs,4,FALSE),0)</f>
        <v>562.07000000000005</v>
      </c>
      <c r="D45" s="107">
        <f>C45*B45</f>
        <v>0</v>
      </c>
      <c r="E45" s="134">
        <f>IF(ISERROR(D45/$C$164),0,D45/$C$164)</f>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IFERROR(VLOOKUP(A46,DataTauxTs,4,FALSE),0)</f>
        <v>478</v>
      </c>
      <c r="D46" s="107">
        <f>C46*B46</f>
        <v>0</v>
      </c>
      <c r="E46" s="134">
        <f>IF(ISERROR(D46/$C$164),0,D46/$C$164)</f>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IFERROR(VLOOKUP(A47,DataTauxTs,4,FALSE),0)</f>
        <v>562.07000000000005</v>
      </c>
      <c r="D47" s="107">
        <f>C47*B47</f>
        <v>0</v>
      </c>
      <c r="E47" s="134">
        <f>IF(ISERROR(D47/$C$164),0,D47/$C$164)</f>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IFERROR(VLOOKUP(A48,DataTauxTs,4,FALSE),0)</f>
        <v>478</v>
      </c>
      <c r="D48" s="107">
        <f>C48*B48</f>
        <v>0</v>
      </c>
      <c r="E48" s="134">
        <f>IF(ISERROR(D48/$C$164),0,D48/$C$164)</f>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IFERROR(VLOOKUP(A49,DataTauxTs,4,FALSE),0)</f>
        <v>562.07000000000005</v>
      </c>
      <c r="D49" s="107">
        <f>C49*B49</f>
        <v>0</v>
      </c>
      <c r="E49" s="134">
        <f>IF(ISERROR(D49/$C$164),0,D49/$C$164)</f>
        <v>0</v>
      </c>
    </row>
    <row r="50" spans="1:7" ht="15" customHeight="1" x14ac:dyDescent="0.25">
      <c r="A50" s="75" t="s">
        <v>520</v>
      </c>
      <c r="B50" s="118">
        <f>SUM(B51:B56)</f>
        <v>0</v>
      </c>
      <c r="C50" s="119">
        <f>IF(ISERROR(D50/B50),0,D50/B50)</f>
        <v>0</v>
      </c>
      <c r="D50" s="119">
        <f>SUM(D51:D56)</f>
        <v>0</v>
      </c>
      <c r="E50" s="121">
        <f>IF(ISERROR(D50/$C$164),0,D50/$C$164)</f>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IFERROR(VLOOKUP(A51,DataTauxTs,4,FALSE),0)</f>
        <v>629.37</v>
      </c>
      <c r="D51" s="107">
        <f>C51*B51</f>
        <v>0</v>
      </c>
      <c r="E51" s="134">
        <f>IF(ISERROR(D51/$C$164),0,D51/$C$164)</f>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IFERROR(VLOOKUP(A52,DataTauxTs,4,FALSE),0)</f>
        <v>673.93</v>
      </c>
      <c r="D52" s="107">
        <f>C52*B52</f>
        <v>0</v>
      </c>
      <c r="E52" s="134">
        <f>IF(ISERROR(D52/$C$164),0,D52/$C$164)</f>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IFERROR(VLOOKUP(A53,DataTauxTs,4,FALSE),0)</f>
        <v>629.37</v>
      </c>
      <c r="D53" s="107">
        <f>C53*B53</f>
        <v>0</v>
      </c>
      <c r="E53" s="134">
        <f>IF(ISERROR(D53/$C$164),0,D53/$C$164)</f>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IFERROR(VLOOKUP(A54,DataTauxTs,4,FALSE),0)</f>
        <v>673.93</v>
      </c>
      <c r="D54" s="107">
        <f>C54*B54</f>
        <v>0</v>
      </c>
      <c r="E54" s="134">
        <f>IF(ISERROR(D54/$C$164),0,D54/$C$164)</f>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IFERROR(VLOOKUP(A55,DataTauxTs,4,FALSE),0)</f>
        <v>629.37</v>
      </c>
      <c r="D55" s="107">
        <f>C55*B55</f>
        <v>0</v>
      </c>
      <c r="E55" s="134">
        <f>IF(ISERROR(D55/$C$164),0,D55/$C$164)</f>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IFERROR(VLOOKUP(A56,DataTauxTs,4,FALSE),0)</f>
        <v>673.93</v>
      </c>
      <c r="D56" s="107">
        <f>C56*B56</f>
        <v>0</v>
      </c>
      <c r="E56" s="134">
        <f>IF(ISERROR(D56/$C$164),0,D56/$C$164)</f>
        <v>0</v>
      </c>
    </row>
    <row r="57" spans="1:7" ht="15" customHeight="1" x14ac:dyDescent="0.25">
      <c r="A57" s="77" t="s">
        <v>521</v>
      </c>
      <c r="B57" s="116">
        <f>B50+B43+B33+B17</f>
        <v>240.33000000745059</v>
      </c>
      <c r="C57" s="115">
        <f>IF(ISERROR(D57/B57),0,D57/B57)</f>
        <v>478</v>
      </c>
      <c r="D57" s="115">
        <f>D50+D43+D33+D17</f>
        <v>114877.74000356138</v>
      </c>
      <c r="E57" s="122">
        <f>IF(ISERROR(D57/$C$164),0,D57/$C$164)</f>
        <v>3.3793409798541937E-2</v>
      </c>
    </row>
    <row r="58" spans="1:7" ht="15" customHeight="1" x14ac:dyDescent="0.25">
      <c r="A58" s="73" t="s">
        <v>524</v>
      </c>
      <c r="B58" s="117">
        <f>B57+B16</f>
        <v>5334.276679012477</v>
      </c>
      <c r="C58" s="129">
        <f>IF(ISERROR(D58/B58),0,D58/B58)</f>
        <v>21.535767062016824</v>
      </c>
      <c r="D58" s="129">
        <f>D16+D57</f>
        <v>114877.74000356138</v>
      </c>
      <c r="E58" s="122">
        <f>IF(ISERROR(D58/$C$164),0,D58/$C$164)</f>
        <v>3.3793409798541937E-2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811.93</v>
      </c>
      <c r="D61" s="107">
        <f>C61*B61</f>
        <v>0</v>
      </c>
      <c r="E61" s="134">
        <f>IF(ISERROR(D61/$C$164),0,D61/$C$164)</f>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811.93</v>
      </c>
      <c r="D62" s="107">
        <f>C62*B62</f>
        <v>0</v>
      </c>
      <c r="E62" s="134">
        <f>IF(ISERROR(D62/$C$164),0,D62/$C$164)</f>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811.93</v>
      </c>
      <c r="D63" s="107">
        <f>C63*B63</f>
        <v>0</v>
      </c>
      <c r="E63" s="134">
        <f>IF(ISERROR(D63/$C$164),0,D63/$C$164)</f>
        <v>0</v>
      </c>
    </row>
    <row r="64" spans="1:7" ht="15" customHeight="1" x14ac:dyDescent="0.25">
      <c r="A64" s="75" t="s">
        <v>529</v>
      </c>
      <c r="B64" s="120">
        <f>SUM(B65:B67)</f>
        <v>156.52653662174939</v>
      </c>
      <c r="C64" s="119">
        <f>IF(ISERROR(D64/B64),0,D64/B64)</f>
        <v>533.88</v>
      </c>
      <c r="D64" s="119">
        <f>SUM(D65:D67)</f>
        <v>83566.387371619567</v>
      </c>
      <c r="E64" s="121">
        <f>IF(ISERROR(D64/$C$164),0,D64/$C$164)</f>
        <v>2.4582596887310737E-2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156.52653662174939</v>
      </c>
      <c r="C65" s="108">
        <f>IFERROR(VLOOKUP(A65,DataTauxTs,4,FALSE),0)</f>
        <v>533.88</v>
      </c>
      <c r="D65" s="107">
        <f>C65*B65</f>
        <v>83566.387371619567</v>
      </c>
      <c r="E65" s="134">
        <f>IF(ISERROR(D65/$C$164),0,D65/$C$164)</f>
        <v>2.4582596887310737E-2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533.88</v>
      </c>
      <c r="D66" s="107">
        <f>C66*B66</f>
        <v>0</v>
      </c>
      <c r="E66" s="134">
        <f>IF(ISERROR(D66/$C$164),0,D66/$C$164)</f>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533.88</v>
      </c>
      <c r="D67" s="107">
        <f>C67*B67</f>
        <v>0</v>
      </c>
      <c r="E67" s="134">
        <f>IF(ISERROR(D67/$C$164),0,D67/$C$164)</f>
        <v>0</v>
      </c>
      <c r="G67" s="401"/>
    </row>
    <row r="68" spans="1:7" ht="15" customHeight="1" x14ac:dyDescent="0.25">
      <c r="A68" s="75" t="s">
        <v>530</v>
      </c>
      <c r="B68" s="120">
        <f>SUM(B69:B74)</f>
        <v>1603.5649157166481</v>
      </c>
      <c r="C68" s="119">
        <f>IF(ISERROR(D68/B68),0,D68/B68)</f>
        <v>427.11</v>
      </c>
      <c r="D68" s="119">
        <f>SUM(D69:D74)</f>
        <v>684898.61115173763</v>
      </c>
      <c r="E68" s="121">
        <f>IF(ISERROR(D68/$C$164),0,D68/$C$164)</f>
        <v>0.20147558122561746</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IFERROR(VLOOKUP(A69,DataTauxTs,4,FALSE),0)</f>
        <v>516.79999999999995</v>
      </c>
      <c r="D69" s="107">
        <f>C69*B69</f>
        <v>0</v>
      </c>
      <c r="E69" s="134">
        <f>IF(ISERROR(D69/$C$164),0,D69/$C$164)</f>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1603.5649157166481</v>
      </c>
      <c r="C70" s="108">
        <f>IFERROR(VLOOKUP(A70,DataTauxTs,4,FALSE),0)</f>
        <v>427.11</v>
      </c>
      <c r="D70" s="107">
        <f>C70*B70</f>
        <v>684898.61115173763</v>
      </c>
      <c r="E70" s="134">
        <f>IF(ISERROR(D70/$C$164),0,D70/$C$164)</f>
        <v>0.20147558122561746</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IFERROR(VLOOKUP(A71,DataTauxTs,4,FALSE),0)</f>
        <v>516.79999999999995</v>
      </c>
      <c r="D71" s="107">
        <f>C71*B71</f>
        <v>0</v>
      </c>
      <c r="E71" s="134">
        <f>IF(ISERROR(D71/$C$164),0,D71/$C$164)</f>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IFERROR(VLOOKUP(A72,DataTauxTs,4,FALSE),0)</f>
        <v>427.11</v>
      </c>
      <c r="D72" s="107">
        <f>C72*B72</f>
        <v>0</v>
      </c>
      <c r="E72" s="134">
        <f>IF(ISERROR(D72/$C$164),0,D72/$C$164)</f>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IFERROR(VLOOKUP(A73,DataTauxTs,4,FALSE),0)</f>
        <v>516.79999999999995</v>
      </c>
      <c r="D73" s="107">
        <f>C73*B73</f>
        <v>0</v>
      </c>
      <c r="E73" s="134">
        <f>IF(ISERROR(D73/$C$164),0,D73/$C$164)</f>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IFERROR(VLOOKUP(A74,DataTauxTs,4,FALSE),0)</f>
        <v>427.11</v>
      </c>
      <c r="D74" s="107">
        <f>C74*B74</f>
        <v>0</v>
      </c>
      <c r="E74" s="134">
        <f>IF(ISERROR(D74/$C$164),0,D74/$C$164)</f>
        <v>0</v>
      </c>
      <c r="G74" s="401"/>
    </row>
    <row r="75" spans="1:7" ht="15" customHeight="1" x14ac:dyDescent="0.25">
      <c r="A75" s="75" t="s">
        <v>514</v>
      </c>
      <c r="B75" s="120">
        <f>SUM(B76:B93)</f>
        <v>239.9085542190075</v>
      </c>
      <c r="C75" s="119">
        <f>IF(ISERROR(D75/B75),0,D75/B75)</f>
        <v>384.53248243444528</v>
      </c>
      <c r="D75" s="119">
        <f>SUM(D76:D93)</f>
        <v>92252.63191109366</v>
      </c>
      <c r="E75" s="121">
        <f>IF(ISERROR(D75/$C$164),0,D75/$C$164)</f>
        <v>2.7137816212862362E-2</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IFERROR(VLOOKUP(A76,DataTauxTs,4,FALSE),0)</f>
        <v>208.58</v>
      </c>
      <c r="D76" s="107">
        <f>C76*B76</f>
        <v>0</v>
      </c>
      <c r="E76" s="134">
        <f>IF(ISERROR(D76/$C$164),0,D76/$C$164)</f>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IFERROR(VLOOKUP(A77,DataTauxTs,4,FALSE),0)</f>
        <v>183.58</v>
      </c>
      <c r="D77" s="107">
        <f>C77*B77</f>
        <v>0</v>
      </c>
      <c r="E77" s="134">
        <f>IF(ISERROR(D77/$C$164),0,D77/$C$164)</f>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IFERROR(VLOOKUP(A78,DataTauxTs,4,FALSE),0)</f>
        <v>868.48</v>
      </c>
      <c r="D78" s="107">
        <f>C78*B78</f>
        <v>0</v>
      </c>
      <c r="E78" s="134">
        <f>IF(ISERROR(D78/$C$164),0,D78/$C$164)</f>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IFERROR(VLOOKUP(A79,DataTauxTs,4,FALSE),0)</f>
        <v>0</v>
      </c>
      <c r="D79" s="107">
        <f>C79*B79</f>
        <v>0</v>
      </c>
      <c r="E79" s="134">
        <f>IF(ISERROR(D79/$C$164),0,D79/$C$164)</f>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126.51356469750404</v>
      </c>
      <c r="C80" s="108">
        <f>IFERROR(VLOOKUP(A80,DataTauxTs,4,FALSE),0)</f>
        <v>350</v>
      </c>
      <c r="D80" s="107">
        <f>C80*B80</f>
        <v>44279.747644126415</v>
      </c>
      <c r="E80" s="134">
        <f>IF(ISERROR(D80/$C$164),0,D80/$C$164)</f>
        <v>1.3025705918897746E-2</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113.39498952150345</v>
      </c>
      <c r="C81" s="108">
        <f>IFERROR(VLOOKUP(A81,DataTauxTs,4,FALSE),0)</f>
        <v>423.06</v>
      </c>
      <c r="D81" s="107">
        <f>C81*B81</f>
        <v>47972.884266967252</v>
      </c>
      <c r="E81" s="134">
        <f>IF(ISERROR(D81/$C$164),0,D81/$C$164)</f>
        <v>1.4112110293964619E-2</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IFERROR(VLOOKUP(A82,DataTauxTs,4,FALSE),0)</f>
        <v>208.58</v>
      </c>
      <c r="D82" s="107">
        <f>C82*B82</f>
        <v>0</v>
      </c>
      <c r="E82" s="134">
        <f>IF(ISERROR(D82/$C$164),0,D82/$C$164)</f>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IFERROR(VLOOKUP(A83,DataTauxTs,4,FALSE),0)</f>
        <v>183.58</v>
      </c>
      <c r="D83" s="107">
        <f>C83*B83</f>
        <v>0</v>
      </c>
      <c r="E83" s="134">
        <f>IF(ISERROR(D83/$C$164),0,D83/$C$164)</f>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IFERROR(VLOOKUP(A84,DataTauxTs,4,FALSE),0)</f>
        <v>868.48</v>
      </c>
      <c r="D84" s="107">
        <f>C84*B84</f>
        <v>0</v>
      </c>
      <c r="E84" s="134">
        <f>IF(ISERROR(D84/$C$164),0,D84/$C$164)</f>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IFERROR(VLOOKUP(A85,DataTauxTs,4,FALSE),0)</f>
        <v>0</v>
      </c>
      <c r="D85" s="107">
        <f>C85*B85</f>
        <v>0</v>
      </c>
      <c r="E85" s="134">
        <f>IF(ISERROR(D85/$C$164),0,D85/$C$164)</f>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IFERROR(VLOOKUP(A86,DataTauxTs,4,FALSE),0)</f>
        <v>350</v>
      </c>
      <c r="D86" s="107">
        <f>C86*B86</f>
        <v>0</v>
      </c>
      <c r="E86" s="134">
        <f>IF(ISERROR(D86/$C$164),0,D86/$C$164)</f>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IFERROR(VLOOKUP(A87,DataTauxTs,4,FALSE),0)</f>
        <v>423.06</v>
      </c>
      <c r="D87" s="107">
        <f>C87*B87</f>
        <v>0</v>
      </c>
      <c r="E87" s="134">
        <f>IF(ISERROR(D87/$C$164),0,D87/$C$164)</f>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IFERROR(VLOOKUP(A88,DataTauxTs,4,FALSE),0)</f>
        <v>208.58</v>
      </c>
      <c r="D88" s="107">
        <f>C88*B88</f>
        <v>0</v>
      </c>
      <c r="E88" s="134">
        <f>IF(ISERROR(D88/$C$164),0,D88/$C$164)</f>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IFERROR(VLOOKUP(A89,DataTauxTs,4,FALSE),0)</f>
        <v>183.58</v>
      </c>
      <c r="D89" s="107">
        <f>C89*B89</f>
        <v>0</v>
      </c>
      <c r="E89" s="134">
        <f>IF(ISERROR(D89/$C$164),0,D89/$C$164)</f>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IFERROR(VLOOKUP(A90,DataTauxTs,4,FALSE),0)</f>
        <v>868.48</v>
      </c>
      <c r="D90" s="107">
        <f>C90*B90</f>
        <v>0</v>
      </c>
      <c r="E90" s="134">
        <f>IF(ISERROR(D90/$C$164),0,D90/$C$164)</f>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IFERROR(VLOOKUP(A91,DataTauxTs,4,FALSE),0)</f>
        <v>0</v>
      </c>
      <c r="D91" s="107">
        <f>C91*B91</f>
        <v>0</v>
      </c>
      <c r="E91" s="134">
        <f>IF(ISERROR(D91/$C$164),0,D91/$C$164)</f>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IFERROR(VLOOKUP(A92,DataTauxTs,4,FALSE),0)</f>
        <v>350</v>
      </c>
      <c r="D92" s="107">
        <f>C92*B92</f>
        <v>0</v>
      </c>
      <c r="E92" s="134">
        <f>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IFERROR(VLOOKUP(A93,DataTauxTs,4,FALSE),0)</f>
        <v>423.06</v>
      </c>
      <c r="D93" s="107">
        <f>C93*B93</f>
        <v>0</v>
      </c>
      <c r="E93" s="134">
        <f>IF(ISERROR(D93/$C$164),0,D93/$C$164)</f>
        <v>0</v>
      </c>
    </row>
    <row r="94" spans="1:7" ht="15" customHeight="1" x14ac:dyDescent="0.25">
      <c r="A94" s="76" t="s">
        <v>532</v>
      </c>
      <c r="B94" s="128">
        <f>B75+B68+B64+B60</f>
        <v>2000.000006557405</v>
      </c>
      <c r="C94" s="115">
        <f>IF(ISERROR(D94/B94),0,D94/B94)</f>
        <v>430.35881380620691</v>
      </c>
      <c r="D94" s="115">
        <f>D75+D68+D64+D60</f>
        <v>860717.63043445081</v>
      </c>
      <c r="E94" s="122">
        <f>IF(ISERROR(D94/$C$164),0,D94/$C$164)</f>
        <v>0.25319599432579054</v>
      </c>
    </row>
    <row r="95" spans="1:7" ht="15" customHeight="1" x14ac:dyDescent="0.25">
      <c r="A95" s="75" t="s">
        <v>742</v>
      </c>
      <c r="B95" s="180">
        <f>SUM(B96:B98)</f>
        <v>1162.3806490856409</v>
      </c>
      <c r="C95" s="119">
        <f>IF(ISERROR(D95/B95),0,D95/B95)</f>
        <v>860.81999999999994</v>
      </c>
      <c r="D95" s="130">
        <f>SUM(D96:D98)</f>
        <v>1000600.5103459014</v>
      </c>
      <c r="E95" s="121">
        <f>IF(ISERROR(D95/$C$164),0,D95/$C$164)</f>
        <v>0.29434512804396196</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367.8719994699955</v>
      </c>
      <c r="C96" s="108">
        <f>IFERROR(VLOOKUP(A96,DataTauxTs,4,FALSE),0)</f>
        <v>860.82</v>
      </c>
      <c r="D96" s="107">
        <f>C96*B96</f>
        <v>316671.57458376157</v>
      </c>
      <c r="E96" s="134">
        <f>IF(ISERROR(D96/$C$164),0,D96/$C$164)</f>
        <v>9.3154794750722233E-2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794.50864961564537</v>
      </c>
      <c r="C97" s="108">
        <f>IFERROR(VLOOKUP(A97,DataTauxTs,4,FALSE),0)</f>
        <v>860.82</v>
      </c>
      <c r="D97" s="107">
        <f>C97*B97</f>
        <v>683928.93576213985</v>
      </c>
      <c r="E97" s="134">
        <f>IF(ISERROR(D97/$C$164),0,D97/$C$164)</f>
        <v>0.20119033329323976</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860.82</v>
      </c>
      <c r="D98" s="107">
        <f>C98*B98</f>
        <v>0</v>
      </c>
      <c r="E98" s="134">
        <f>IF(ISERROR(D98/$C$164),0,D98/$C$164)</f>
        <v>0</v>
      </c>
    </row>
    <row r="99" spans="1:7" ht="15" customHeight="1" x14ac:dyDescent="0.25">
      <c r="A99" s="75" t="s">
        <v>515</v>
      </c>
      <c r="B99" s="180">
        <f>SUM(B100:B111)</f>
        <v>260.23031318515541</v>
      </c>
      <c r="C99" s="119">
        <f>IF(ISERROR(D99/B99),0,D99/B99)</f>
        <v>1201.8399999999999</v>
      </c>
      <c r="D99" s="130">
        <f>SUM(D100:D111)</f>
        <v>312755.19959844713</v>
      </c>
      <c r="E99" s="121">
        <f>IF(ISERROR(D99/$C$164),0,D99/$C$164)</f>
        <v>9.2002720686596429E-2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IFERROR(VLOOKUP(A100,DataTauxTs,4,FALSE),0)</f>
        <v>1136.6400000000001</v>
      </c>
      <c r="D100" s="107">
        <f>C100*B100</f>
        <v>0</v>
      </c>
      <c r="E100" s="134">
        <f>IF(ISERROR(D100/$C$164),0,D100/$C$164)</f>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IFERROR(VLOOKUP(A101,DataTauxTs,4,FALSE),0)</f>
        <v>1136.6400000000001</v>
      </c>
      <c r="D101" s="107">
        <f>C101*B101</f>
        <v>0</v>
      </c>
      <c r="E101" s="134">
        <f>IF(ISERROR(D101/$C$164),0,D101/$C$164)</f>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IFERROR(VLOOKUP(A102,DataTauxTs,4,FALSE),0)</f>
        <v>994.83</v>
      </c>
      <c r="D102" s="107">
        <f>C102*B102</f>
        <v>0</v>
      </c>
      <c r="E102" s="134">
        <f>IF(ISERROR(D102/$C$164),0,D102/$C$164)</f>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260.23031318515541</v>
      </c>
      <c r="C103" s="108">
        <f>IFERROR(VLOOKUP(A103,DataTauxTs,4,FALSE),0)</f>
        <v>1201.8399999999999</v>
      </c>
      <c r="D103" s="107">
        <f>C103*B103</f>
        <v>312755.19959844713</v>
      </c>
      <c r="E103" s="134">
        <f>IF(ISERROR(D103/$C$164),0,D103/$C$164)</f>
        <v>9.2002720686596429E-2</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IFERROR(VLOOKUP(A104,DataTauxTs,4,FALSE),0)</f>
        <v>1136.6400000000001</v>
      </c>
      <c r="D104" s="107">
        <f>C104*B104</f>
        <v>0</v>
      </c>
      <c r="E104" s="134">
        <f>IF(ISERROR(D104/$C$164),0,D104/$C$164)</f>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IFERROR(VLOOKUP(A105,DataTauxTs,4,FALSE),0)</f>
        <v>1136.6400000000001</v>
      </c>
      <c r="D105" s="107">
        <f>C105*B105</f>
        <v>0</v>
      </c>
      <c r="E105" s="134">
        <f>IF(ISERROR(D105/$C$164),0,D105/$C$164)</f>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IFERROR(VLOOKUP(A106,DataTauxTs,4,FALSE),0)</f>
        <v>994.83</v>
      </c>
      <c r="D106" s="107">
        <f>C106*B106</f>
        <v>0</v>
      </c>
      <c r="E106" s="134">
        <f>IF(ISERROR(D106/$C$164),0,D106/$C$164)</f>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IFERROR(VLOOKUP(A107,DataTauxTs,4,FALSE),0)</f>
        <v>1201.8399999999999</v>
      </c>
      <c r="D107" s="107">
        <f>C107*B107</f>
        <v>0</v>
      </c>
      <c r="E107" s="134">
        <f>IF(ISERROR(D107/$C$164),0,D107/$C$164)</f>
        <v>0</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IFERROR(VLOOKUP(A108,DataTauxTs,4,FALSE),0)</f>
        <v>1136.6400000000001</v>
      </c>
      <c r="D108" s="107">
        <f>C108*B108</f>
        <v>0</v>
      </c>
      <c r="E108" s="134">
        <f>IF(ISERROR(D108/$C$164),0,D108/$C$164)</f>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IFERROR(VLOOKUP(A109,DataTauxTs,4,FALSE),0)</f>
        <v>1136.6400000000001</v>
      </c>
      <c r="D109" s="107">
        <f>C109*B109</f>
        <v>0</v>
      </c>
      <c r="E109" s="134">
        <f>IF(ISERROR(D109/$C$164),0,D109/$C$164)</f>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IFERROR(VLOOKUP(A110,DataTauxTs,4,FALSE),0)</f>
        <v>994.83</v>
      </c>
      <c r="D110" s="107">
        <f>C110*B110</f>
        <v>0</v>
      </c>
      <c r="E110" s="134">
        <f>IF(ISERROR(D110/$C$164),0,D110/$C$164)</f>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IFERROR(VLOOKUP(A111,DataTauxTs,4,FALSE),0)</f>
        <v>1201.8399999999999</v>
      </c>
      <c r="D111" s="107">
        <f>C111*B111</f>
        <v>0</v>
      </c>
      <c r="E111" s="134">
        <f>IF(ISERROR(D111/$C$164),0,D111/$C$164)</f>
        <v>0</v>
      </c>
      <c r="G111" s="401"/>
    </row>
    <row r="112" spans="1:7" ht="15" customHeight="1" x14ac:dyDescent="0.25">
      <c r="A112" s="75" t="s">
        <v>743</v>
      </c>
      <c r="B112" s="180">
        <f>SUM(B113:B121)</f>
        <v>0</v>
      </c>
      <c r="C112" s="119">
        <f>IF(ISERROR(D112/B112),0,D112/B112)</f>
        <v>0</v>
      </c>
      <c r="D112" s="130">
        <f>SUM(D113:D121)</f>
        <v>0</v>
      </c>
      <c r="E112" s="121">
        <f>IF(ISERROR(D112/$C$164),0,D112/$C$164)</f>
        <v>0</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IFERROR(VLOOKUP(A113,DataTauxTs,4,FALSE),0)</f>
        <v>1483.14</v>
      </c>
      <c r="D113" s="107">
        <f>C113*B113</f>
        <v>0</v>
      </c>
      <c r="E113" s="134">
        <f>IF(ISERROR(D113/$C$164),0,D113/$C$164)</f>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IFERROR(VLOOKUP(A114,DataTauxTs,4,FALSE),0)</f>
        <v>1483.14</v>
      </c>
      <c r="D114" s="107">
        <f>C114*B114</f>
        <v>0</v>
      </c>
      <c r="E114" s="134">
        <f>IF(ISERROR(D114/$C$164),0,D114/$C$164)</f>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IFERROR(VLOOKUP(A115,DataTauxTs,4,FALSE),0)</f>
        <v>0</v>
      </c>
      <c r="D115" s="107">
        <f>C115*B115</f>
        <v>0</v>
      </c>
      <c r="E115" s="134">
        <f>IF(ISERROR(D115/$C$164),0,D115/$C$164)</f>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IFERROR(VLOOKUP(A116,DataTauxTs,4,FALSE),0)</f>
        <v>1483.14</v>
      </c>
      <c r="D116" s="107">
        <f>C116*B116</f>
        <v>0</v>
      </c>
      <c r="E116" s="134">
        <f>IF(ISERROR(D116/$C$164),0,D116/$C$164)</f>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IFERROR(VLOOKUP(A117,DataTauxTs,4,FALSE),0)</f>
        <v>1483.14</v>
      </c>
      <c r="D117" s="107">
        <f>C117*B117</f>
        <v>0</v>
      </c>
      <c r="E117" s="134">
        <f>IF(ISERROR(D117/$C$164),0,D117/$C$164)</f>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IFERROR(VLOOKUP(A118,DataTauxTs,4,FALSE),0)</f>
        <v>0</v>
      </c>
      <c r="D118" s="107">
        <f>C118*B118</f>
        <v>0</v>
      </c>
      <c r="E118" s="134">
        <f>IF(ISERROR(D118/$C$164),0,D118/$C$164)</f>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IFERROR(VLOOKUP(A119,DataTauxTs,4,FALSE),0)</f>
        <v>1483.14</v>
      </c>
      <c r="D119" s="107">
        <f>C119*B119</f>
        <v>0</v>
      </c>
      <c r="E119" s="134">
        <f>IF(ISERROR(D119/$C$164),0,D119/$C$164)</f>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IFERROR(VLOOKUP(A120,DataTauxTs,4,FALSE),0)</f>
        <v>1483.14</v>
      </c>
      <c r="D120" s="107">
        <f>C120*B120</f>
        <v>0</v>
      </c>
      <c r="E120" s="134">
        <f>IF(ISERROR(D120/$C$164),0,D120/$C$164)</f>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IFERROR(VLOOKUP(A121,DataTauxTs,4,FALSE),0)</f>
        <v>0</v>
      </c>
      <c r="D121" s="107">
        <f>C121*B121</f>
        <v>0</v>
      </c>
      <c r="E121" s="134">
        <f>IF(ISERROR(D121/$C$164),0,D121/$C$164)</f>
        <v>0</v>
      </c>
      <c r="G121" s="401"/>
    </row>
    <row r="122" spans="1:7" ht="15" customHeight="1" x14ac:dyDescent="0.25">
      <c r="A122" s="75" t="s">
        <v>533</v>
      </c>
      <c r="B122" s="180">
        <f>SUM(B123:B140)</f>
        <v>98.825613758862019</v>
      </c>
      <c r="C122" s="119">
        <f>IF(ISERROR(D122/B122),0,D122/B122)</f>
        <v>1274.4100000000001</v>
      </c>
      <c r="D122" s="130">
        <f>SUM(D123:D140)</f>
        <v>125944.35043043135</v>
      </c>
      <c r="E122" s="121">
        <f>IF(ISERROR(D122/$C$164),0,D122/$C$164)</f>
        <v>3.7048857731487347E-2</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IFERROR(VLOOKUP(A123,DataTauxTs,4,FALSE),0)</f>
        <v>1274.4100000000001</v>
      </c>
      <c r="D123" s="107">
        <f>C123*B123</f>
        <v>0</v>
      </c>
      <c r="E123" s="134">
        <f>IF(ISERROR(D123/$C$164),0,D123/$C$164)</f>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IFERROR(VLOOKUP(A124,DataTauxTs,4,FALSE),0)</f>
        <v>1274.4100000000001</v>
      </c>
      <c r="D124" s="107">
        <f>C124*B124</f>
        <v>0</v>
      </c>
      <c r="E124" s="134">
        <f>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IFERROR(VLOOKUP(A125,DataTauxTs,4,FALSE),0)</f>
        <v>1274.4100000000001</v>
      </c>
      <c r="D125" s="107">
        <f>C125*B125</f>
        <v>0</v>
      </c>
      <c r="E125" s="134">
        <f>IF(ISERROR(D125/$C$164),0,D125/$C$164)</f>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IFERROR(VLOOKUP(A126,DataTauxTs,4,FALSE),0)</f>
        <v>1274.4100000000001</v>
      </c>
      <c r="D126" s="107">
        <f>C126*B126</f>
        <v>0</v>
      </c>
      <c r="E126" s="134">
        <f>IF(ISERROR(D126/$C$164),0,D126/$C$164)</f>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IFERROR(VLOOKUP(A127,DataTauxTs,4,FALSE),0)</f>
        <v>0</v>
      </c>
      <c r="D127" s="107">
        <f>C127*B127</f>
        <v>0</v>
      </c>
      <c r="E127" s="134">
        <f>IF(ISERROR(D127/$C$164),0,D127/$C$164)</f>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IFERROR(VLOOKUP(A128,DataTauxTs,4,FALSE),0)</f>
        <v>0</v>
      </c>
      <c r="D128" s="107">
        <f>C128*B128</f>
        <v>0</v>
      </c>
      <c r="E128" s="134">
        <f>IF(ISERROR(D128/$C$164),0,D128/$C$164)</f>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98.825613758862019</v>
      </c>
      <c r="C129" s="108">
        <f>IFERROR(VLOOKUP(A129,DataTauxTs,4,FALSE),0)</f>
        <v>1274.4100000000001</v>
      </c>
      <c r="D129" s="107">
        <f>C129*B129</f>
        <v>125944.35043043135</v>
      </c>
      <c r="E129" s="134">
        <f>IF(ISERROR(D129/$C$164),0,D129/$C$164)</f>
        <v>3.7048857731487347E-2</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IFERROR(VLOOKUP(A130,DataTauxTs,4,FALSE),0)</f>
        <v>1274.4100000000001</v>
      </c>
      <c r="D130" s="107">
        <f>C130*B130</f>
        <v>0</v>
      </c>
      <c r="E130" s="134">
        <f>IF(ISERROR(D130/$C$164),0,D130/$C$164)</f>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IFERROR(VLOOKUP(A131,DataTauxTs,4,FALSE),0)</f>
        <v>1274.4100000000001</v>
      </c>
      <c r="D131" s="107">
        <f>C131*B131</f>
        <v>0</v>
      </c>
      <c r="E131" s="134">
        <f>IF(ISERROR(D131/$C$164),0,D131/$C$164)</f>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IFERROR(VLOOKUP(A132,DataTauxTs,4,FALSE),0)</f>
        <v>1274.4100000000001</v>
      </c>
      <c r="D132" s="107">
        <f>C132*B132</f>
        <v>0</v>
      </c>
      <c r="E132" s="134">
        <f>IF(ISERROR(D132/$C$164),0,D132/$C$164)</f>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IFERROR(VLOOKUP(A133,DataTauxTs,4,FALSE),0)</f>
        <v>0</v>
      </c>
      <c r="D133" s="107">
        <f>C133*B133</f>
        <v>0</v>
      </c>
      <c r="E133" s="134">
        <f>IF(ISERROR(D133/$C$164),0,D133/$C$164)</f>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IFERROR(VLOOKUP(A134,DataTauxTs,4,FALSE),0)</f>
        <v>0</v>
      </c>
      <c r="D134" s="107">
        <f>C134*B134</f>
        <v>0</v>
      </c>
      <c r="E134" s="134">
        <f>IF(ISERROR(D134/$C$164),0,D134/$C$164)</f>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IFERROR(VLOOKUP(A135,DataTauxTs,4,FALSE),0)</f>
        <v>1274.4100000000001</v>
      </c>
      <c r="D135" s="107">
        <f>C135*B135</f>
        <v>0</v>
      </c>
      <c r="E135" s="134">
        <f>IF(ISERROR(D135/$C$164),0,D135/$C$164)</f>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IFERROR(VLOOKUP(A136,DataTauxTs,4,FALSE),0)</f>
        <v>1274.4100000000001</v>
      </c>
      <c r="D136" s="107">
        <f>C136*B136</f>
        <v>0</v>
      </c>
      <c r="E136" s="134">
        <f>IF(ISERROR(D136/$C$164),0,D136/$C$164)</f>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IFERROR(VLOOKUP(A137,DataTauxTs,4,FALSE),0)</f>
        <v>1274.4100000000001</v>
      </c>
      <c r="D137" s="107">
        <f>C137*B137</f>
        <v>0</v>
      </c>
      <c r="E137" s="134">
        <f>IF(ISERROR(D137/$C$164),0,D137/$C$164)</f>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IFERROR(VLOOKUP(A138,DataTauxTs,4,FALSE),0)</f>
        <v>1274.4100000000001</v>
      </c>
      <c r="D138" s="107">
        <f>C138*B138</f>
        <v>0</v>
      </c>
      <c r="E138" s="134">
        <f>IF(ISERROR(D138/$C$164),0,D138/$C$164)</f>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IFERROR(VLOOKUP(A139,DataTauxTs,4,FALSE),0)</f>
        <v>0</v>
      </c>
      <c r="D139" s="107">
        <f>C139*B139</f>
        <v>0</v>
      </c>
      <c r="E139" s="134">
        <f>IF(ISERROR(D139/$C$164),0,D139/$C$164)</f>
        <v>0</v>
      </c>
      <c r="G139" s="643"/>
      <c r="H139" s="643"/>
      <c r="I139" s="643"/>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IFERROR(VLOOKUP(A140,DataTauxTs,4,FALSE),0)</f>
        <v>0</v>
      </c>
      <c r="D140" s="107">
        <f>C140*B140</f>
        <v>0</v>
      </c>
      <c r="E140" s="134">
        <f>IF(ISERROR(D140/$C$164),0,D140/$C$164)</f>
        <v>0</v>
      </c>
      <c r="G140" s="643"/>
      <c r="H140" s="643"/>
      <c r="I140" s="643"/>
    </row>
    <row r="141" spans="1:9" ht="15" customHeight="1" x14ac:dyDescent="0.25">
      <c r="A141" s="75" t="s">
        <v>721</v>
      </c>
      <c r="B141" s="180">
        <f>SUM(B142:B144)</f>
        <v>0</v>
      </c>
      <c r="C141" s="119">
        <f>IF(ISERROR(D141/B141),0,D141/B141)</f>
        <v>0</v>
      </c>
      <c r="D141" s="130">
        <f>SUM(D142:D144)</f>
        <v>0</v>
      </c>
      <c r="E141" s="121">
        <f>IF(ISERROR(D141/$C$164),0,D141/$C$164)</f>
        <v>0</v>
      </c>
      <c r="G141" s="643"/>
      <c r="H141" s="643"/>
      <c r="I141" s="643"/>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IF(ISERROR(D142/$C$164),0,D142/$C$164)</f>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IF(ISERROR(D143/$C$164),0,D143/$C$164)</f>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IF(ISERROR(D144/$C$164),0,D144/$C$164)</f>
        <v>0</v>
      </c>
      <c r="G144" s="401"/>
      <c r="H144" s="401"/>
      <c r="I144" s="401"/>
    </row>
    <row r="145" spans="1:9" ht="15" customHeight="1" x14ac:dyDescent="0.25">
      <c r="A145" s="76" t="s">
        <v>534</v>
      </c>
      <c r="B145" s="128">
        <f>B141+B122+B112+B99+B95</f>
        <v>1521.4365760296582</v>
      </c>
      <c r="C145" s="115">
        <f>IF(ISERROR(D145/B145),0,D145/B145)</f>
        <v>946.01384181966898</v>
      </c>
      <c r="D145" s="115">
        <f>D141+D122+D112+D99+D95</f>
        <v>1439300.0603747799</v>
      </c>
      <c r="E145" s="122">
        <f>IF(ISERROR(D145/$C$164),0,D145/$C$164)</f>
        <v>0.42339670646204575</v>
      </c>
      <c r="G145" s="401"/>
      <c r="H145" s="401"/>
      <c r="I145" s="401"/>
    </row>
    <row r="146" spans="1:9" x14ac:dyDescent="0.25">
      <c r="A146" s="75" t="s">
        <v>535</v>
      </c>
      <c r="B146" s="180">
        <f>SUM(B147:B152)</f>
        <v>480.23855422645812</v>
      </c>
      <c r="C146" s="119">
        <f>IF(ISERROR(D146/B146),0,D146/B146)</f>
        <v>675.67</v>
      </c>
      <c r="D146" s="132">
        <f>SUM(D147:D152)</f>
        <v>324482.78393419093</v>
      </c>
      <c r="E146" s="121">
        <f>IF(ISERROR(D146/$C$164),0,D146/$C$164)</f>
        <v>9.5452606307539753E-2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IFERROR(VLOOKUP(A147,DataTauxTs,4,FALSE),0)</f>
        <v>675.67</v>
      </c>
      <c r="D147" s="107">
        <f>C147*B147</f>
        <v>0</v>
      </c>
      <c r="E147" s="134">
        <f>IF(ISERROR(D147/$C$164),0,D147/$C$164)</f>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IFERROR(VLOOKUP(A148,DataTauxTs,4,FALSE),0)</f>
        <v>346.1</v>
      </c>
      <c r="D148" s="107">
        <f>C148*B148</f>
        <v>0</v>
      </c>
      <c r="E148" s="134">
        <f>IF(ISERROR(D148/$C$164),0,D148/$C$164)</f>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IFERROR(VLOOKUP(A149,DataTauxTs,4,FALSE),0)</f>
        <v>675.67</v>
      </c>
      <c r="D149" s="107">
        <f>C149*B149</f>
        <v>0</v>
      </c>
      <c r="E149" s="134">
        <f>IF(ISERROR(D149/$C$164),0,D149/$C$164)</f>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IFERROR(VLOOKUP(A150,DataTauxTs,4,FALSE),0)</f>
        <v>0</v>
      </c>
      <c r="D150" s="107">
        <f>C150*B150</f>
        <v>0</v>
      </c>
      <c r="E150" s="134">
        <f>IF(ISERROR(D150/$C$164),0,D150/$C$164)</f>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480.23855422645812</v>
      </c>
      <c r="C151" s="108">
        <f>IFERROR(VLOOKUP(A151,DataTauxTs,4,FALSE),0)</f>
        <v>675.67</v>
      </c>
      <c r="D151" s="107">
        <f>C151*B151</f>
        <v>324482.78393419093</v>
      </c>
      <c r="E151" s="134">
        <f>IF(ISERROR(D151/$C$164),0,D151/$C$164)</f>
        <v>9.5452606307539753E-2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IFERROR(VLOOKUP(A152,DataTauxTs,4,FALSE),0)</f>
        <v>346.1</v>
      </c>
      <c r="D152" s="107">
        <f>C152*B152</f>
        <v>0</v>
      </c>
      <c r="E152" s="134">
        <f>IF(ISERROR(D152/$C$164),0,D152/$C$164)</f>
        <v>0</v>
      </c>
      <c r="G152" s="401"/>
      <c r="H152" s="401"/>
      <c r="I152" s="401"/>
    </row>
    <row r="153" spans="1:9" x14ac:dyDescent="0.25">
      <c r="A153" s="75" t="s">
        <v>536</v>
      </c>
      <c r="B153" s="180">
        <f>SUM(B154:B159)</f>
        <v>1760.0914523383974</v>
      </c>
      <c r="C153" s="119">
        <f>IF(ISERROR(D153/B153),0,D153/B153)</f>
        <v>375</v>
      </c>
      <c r="D153" s="132">
        <f>SUM(D154:D159)</f>
        <v>660034.29462689906</v>
      </c>
      <c r="E153" s="121">
        <f>IF(ISERROR(D153/$C$164),0,D153/$C$164)</f>
        <v>0.19416128310608205</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IFERROR(VLOOKUP(A154,DataTauxTs,4,FALSE),0)</f>
        <v>375</v>
      </c>
      <c r="D154" s="107">
        <f>C154*B154</f>
        <v>0</v>
      </c>
      <c r="E154" s="134">
        <f>IF(ISERROR(D154/$C$164),0,D154/$C$164)</f>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IFERROR(VLOOKUP(A155,DataTauxTs,4,FALSE),0)</f>
        <v>1641.88</v>
      </c>
      <c r="D155" s="107">
        <f>C155*B155</f>
        <v>0</v>
      </c>
      <c r="E155" s="134">
        <f>IF(ISERROR(D155/$C$164),0,D155/$C$164)</f>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IFERROR(VLOOKUP(A156,DataTauxTs,4,FALSE),0)</f>
        <v>375</v>
      </c>
      <c r="D156" s="107">
        <f>C156*B156</f>
        <v>0</v>
      </c>
      <c r="E156" s="134">
        <f>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IFERROR(VLOOKUP(A157,DataTauxTs,4,FALSE),0)</f>
        <v>1641.88</v>
      </c>
      <c r="D157" s="107">
        <f>C157*B157</f>
        <v>0</v>
      </c>
      <c r="E157" s="134">
        <f>IF(ISERROR(D157/$C$164),0,D157/$C$164)</f>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1760.0914523383974</v>
      </c>
      <c r="C158" s="108">
        <f>IFERROR(VLOOKUP(A158,DataTauxTs,4,FALSE),0)</f>
        <v>375</v>
      </c>
      <c r="D158" s="107">
        <f>C158*B158</f>
        <v>660034.29462689906</v>
      </c>
      <c r="E158" s="134">
        <f>IF(ISERROR(D158/$C$164),0,D158/$C$164)</f>
        <v>0.19416128310608205</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IFERROR(VLOOKUP(A159,DataTauxTs,4,FALSE),0)</f>
        <v>1641.88</v>
      </c>
      <c r="D159" s="107">
        <f>C159*B159</f>
        <v>0</v>
      </c>
      <c r="E159" s="134">
        <f>IF(ISERROR(D159/$C$164),0,D159/$C$164)</f>
        <v>0</v>
      </c>
      <c r="G159" s="401"/>
      <c r="H159" s="401"/>
      <c r="I159" s="401"/>
    </row>
    <row r="160" spans="1:9" ht="15" customHeight="1" x14ac:dyDescent="0.25">
      <c r="A160" s="76" t="s">
        <v>537</v>
      </c>
      <c r="B160" s="128">
        <f>B153+B146</f>
        <v>2240.3300065648555</v>
      </c>
      <c r="C160" s="115">
        <f>IF(ISERROR(D160/B160),0,D160/B160)</f>
        <v>439.45181097255863</v>
      </c>
      <c r="D160" s="131">
        <f>D153+D146</f>
        <v>984517.07856108993</v>
      </c>
      <c r="E160" s="122">
        <f>IF(ISERROR(D160/$C$164),0,D160/$C$164)</f>
        <v>0.28961388941362176</v>
      </c>
      <c r="G160" s="401"/>
      <c r="H160" s="401"/>
      <c r="I160" s="401"/>
    </row>
    <row r="161" spans="1:9" ht="15" customHeight="1" x14ac:dyDescent="0.25">
      <c r="A161" s="73" t="s">
        <v>609</v>
      </c>
      <c r="B161" s="117">
        <f>B160+B145+B94</f>
        <v>5761.7665891519191</v>
      </c>
      <c r="C161" s="129">
        <f>IF(ISERROR(D161/B161),0,D161/B161)</f>
        <v>570.05689462574617</v>
      </c>
      <c r="D161" s="133">
        <f>D160+D145+D94</f>
        <v>3284534.7693703203</v>
      </c>
      <c r="E161" s="136">
        <f>IF(ISERROR(D161/$C$164),0,D161/$C$164)</f>
        <v>0.96620659020145805</v>
      </c>
      <c r="G161" s="401"/>
      <c r="H161" s="401"/>
      <c r="I161" s="401"/>
    </row>
    <row r="162" spans="1:9" ht="15" customHeight="1" x14ac:dyDescent="0.25">
      <c r="A162" s="125"/>
      <c r="B162" s="126"/>
      <c r="C162" s="127"/>
      <c r="D162" s="127"/>
      <c r="G162" s="643"/>
      <c r="H162" s="643"/>
      <c r="I162" s="643"/>
    </row>
    <row r="163" spans="1:9" x14ac:dyDescent="0.25">
      <c r="G163" s="643"/>
      <c r="H163" s="643"/>
      <c r="I163" s="643"/>
    </row>
    <row r="164" spans="1:9" ht="18" x14ac:dyDescent="0.25">
      <c r="A164" s="123" t="s">
        <v>1075</v>
      </c>
      <c r="B164" s="124"/>
      <c r="C164" s="647">
        <f>D58+D161+D180</f>
        <v>3399412.5093738819</v>
      </c>
      <c r="D164" s="648"/>
      <c r="G164" s="644"/>
      <c r="H164" s="643"/>
      <c r="I164" s="643"/>
    </row>
    <row r="165" spans="1:9" ht="18" x14ac:dyDescent="0.25">
      <c r="A165" s="123" t="s">
        <v>1074</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3399412.4811611744</v>
      </c>
      <c r="D165" s="648"/>
      <c r="G165" s="643"/>
      <c r="H165" s="643"/>
      <c r="I165" s="643"/>
    </row>
    <row r="166" spans="1:9" ht="30" customHeight="1" x14ac:dyDescent="0.25">
      <c r="A166" s="602" t="s">
        <v>715</v>
      </c>
      <c r="B166" s="602"/>
      <c r="C166" s="602"/>
      <c r="D166" s="602"/>
      <c r="E166" s="602"/>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tabSelected="1" view="pageBreakPreview" zoomScale="60" zoomScaleNormal="85" workbookViewId="0">
      <selection activeCell="P3" sqref="P3"/>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08451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08451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IFERROR(E47/$E$63,0)</f>
        <v>0</v>
      </c>
    </row>
    <row r="48" spans="2:6" x14ac:dyDescent="0.25">
      <c r="B48" s="609" t="str">
        <f>'4-Stratégie d''aménagementT'!A17</f>
        <v>Éclaircie commerciale</v>
      </c>
      <c r="C48" s="609"/>
      <c r="D48" s="609"/>
      <c r="E48" s="51">
        <f>'4-Stratégie d''aménagementT'!D17</f>
        <v>0</v>
      </c>
      <c r="F48" s="409">
        <f>IFERROR(E48/$E$63,0)</f>
        <v>0</v>
      </c>
    </row>
    <row r="49" spans="2:38" x14ac:dyDescent="0.25">
      <c r="B49" s="609" t="str">
        <f>'4-Stratégie d''aménagementT'!A33</f>
        <v>Coupe progressive régulière</v>
      </c>
      <c r="C49" s="609"/>
      <c r="D49" s="609"/>
      <c r="E49" s="51">
        <f>'4-Stratégie d''aménagementT'!D33</f>
        <v>0</v>
      </c>
      <c r="F49" s="409">
        <f>IFERROR(E49/$E$63,0)</f>
        <v>0</v>
      </c>
    </row>
    <row r="50" spans="2:38" x14ac:dyDescent="0.25">
      <c r="B50" s="609" t="str">
        <f>'4-Stratégie d''aménagementT'!A43</f>
        <v>Coupe progressive irrégulière</v>
      </c>
      <c r="C50" s="609"/>
      <c r="D50" s="609"/>
      <c r="E50" s="51">
        <f>'4-Stratégie d''aménagementT'!D43</f>
        <v>114877.74000356138</v>
      </c>
      <c r="F50" s="409">
        <f>IFERROR(E50/$E$63,0)</f>
        <v>3.3793409798541937E-2</v>
      </c>
    </row>
    <row r="51" spans="2:38" x14ac:dyDescent="0.25">
      <c r="B51" s="609" t="str">
        <f>'4-Stratégie d''aménagementT'!A50</f>
        <v>Coupe de jardinage ou d'amélioration</v>
      </c>
      <c r="C51" s="609"/>
      <c r="D51" s="609"/>
      <c r="E51" s="51">
        <f>'4-Stratégie d''aménagementT'!D50</f>
        <v>0</v>
      </c>
      <c r="F51" s="409">
        <f>IFERROR(E51/$E$63,0)</f>
        <v>0</v>
      </c>
    </row>
    <row r="52" spans="2:38" x14ac:dyDescent="0.25">
      <c r="B52" s="609" t="str">
        <f>'4-Stratégie d''aménagementT'!A60</f>
        <v>Ligniculture (essences à croissance rapide)</v>
      </c>
      <c r="C52" s="609"/>
      <c r="D52" s="609"/>
      <c r="E52" s="51">
        <f>'4-Stratégie d''aménagementT'!D60</f>
        <v>0</v>
      </c>
      <c r="F52" s="409">
        <f>IFERROR(E52/$E$63,0)</f>
        <v>0</v>
      </c>
    </row>
    <row r="53" spans="2:38" x14ac:dyDescent="0.25">
      <c r="B53" s="609" t="str">
        <f>'4-Stratégie d''aménagementT'!A64</f>
        <v>Plantation intensive (2 000 plants/ha)</v>
      </c>
      <c r="C53" s="609"/>
      <c r="D53" s="609"/>
      <c r="E53" s="51">
        <f>'4-Stratégie d''aménagementT'!D64</f>
        <v>83566.387371619567</v>
      </c>
      <c r="F53" s="409">
        <f>IFERROR(E53/$E$63,0)</f>
        <v>2.4582596887310737E-2</v>
      </c>
    </row>
    <row r="54" spans="2:38" x14ac:dyDescent="0.25">
      <c r="B54" s="609" t="str">
        <f>'4-Stratégie d''aménagementT'!A68</f>
        <v xml:space="preserve">Plantation de base (1 600 plants/ha) </v>
      </c>
      <c r="C54" s="609"/>
      <c r="D54" s="609"/>
      <c r="E54" s="51">
        <f>'4-Stratégie d''aménagementT'!D68</f>
        <v>684898.61115173763</v>
      </c>
      <c r="F54" s="409">
        <f>IFERROR(E54/$E$63,0)</f>
        <v>0.20147558122561746</v>
      </c>
    </row>
    <row r="55" spans="2:38" x14ac:dyDescent="0.25">
      <c r="B55" s="609" t="str">
        <f>'4-Stratégie d''aménagementT'!A75</f>
        <v>Regarni</v>
      </c>
      <c r="C55" s="609"/>
      <c r="D55" s="609"/>
      <c r="E55" s="51">
        <f>'4-Stratégie d''aménagementT'!D75</f>
        <v>92252.63191109366</v>
      </c>
      <c r="F55" s="409">
        <f>IFERROR(E55/$E$63,0)</f>
        <v>2.7137816212862362E-2</v>
      </c>
    </row>
    <row r="56" spans="2:38" x14ac:dyDescent="0.25">
      <c r="B56" s="609" t="str">
        <f>'4-Stratégie d''aménagementT'!A95</f>
        <v>Nettoiement</v>
      </c>
      <c r="C56" s="609"/>
      <c r="D56" s="609"/>
      <c r="E56" s="51">
        <f>'4-Stratégie d''aménagementT'!D95</f>
        <v>1000600.5103459014</v>
      </c>
      <c r="F56" s="409">
        <f>IFERROR(E56/$E$63,0)</f>
        <v>0.29434512804396196</v>
      </c>
      <c r="T56" s="645" t="s">
        <v>660</v>
      </c>
      <c r="U56" s="651"/>
      <c r="V56" s="651"/>
      <c r="W56" s="651"/>
      <c r="X56" s="651"/>
      <c r="Y56" s="652"/>
    </row>
    <row r="57" spans="2:38" ht="15" customHeight="1" x14ac:dyDescent="0.25">
      <c r="B57" s="609" t="str">
        <f>'4-Stratégie d''aménagementT'!A99</f>
        <v>Éclaircie précommerciale</v>
      </c>
      <c r="C57" s="609"/>
      <c r="D57" s="609"/>
      <c r="E57" s="51">
        <f>'4-Stratégie d''aménagementT'!D99</f>
        <v>312755.19959844713</v>
      </c>
      <c r="F57" s="409">
        <f>IFERROR(E57/$E$63,0)</f>
        <v>9.2002720686596429E-2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0</v>
      </c>
      <c r="F58" s="409">
        <f>IFERROR(E58/$E$63,0)</f>
        <v>0</v>
      </c>
      <c r="R58" s="204" t="s">
        <v>517</v>
      </c>
      <c r="S58" s="204" t="s">
        <v>659</v>
      </c>
      <c r="T58" s="180">
        <f>SUM(T59:T60)</f>
        <v>5164.0742159023885</v>
      </c>
      <c r="U58" s="180">
        <f>SUM(U59:U60)</f>
        <v>5035.3739572197201</v>
      </c>
      <c r="V58" s="180">
        <f>SUM(V59:V60)</f>
        <v>5227.6987100064753</v>
      </c>
      <c r="W58" s="180">
        <f>SUM(W59:W60)</f>
        <v>4896.5424606829883</v>
      </c>
      <c r="X58" s="180">
        <f>SUM(X59:X60)</f>
        <v>5146.0440512135629</v>
      </c>
      <c r="Y58" s="180">
        <f>SUM(Y59:Y60)</f>
        <v>5093.9466790050265</v>
      </c>
      <c r="Z58" s="219">
        <f>IF(ISERROR(AA58/T58),0,AA58/T58)</f>
        <v>0</v>
      </c>
      <c r="AA58" s="218">
        <f>AA59+AA60</f>
        <v>0</v>
      </c>
      <c r="AB58" s="209">
        <f>IF(ISERROR(AA58/$AA$213),0,AA58/$AA$213)</f>
        <v>0</v>
      </c>
      <c r="AC58" s="218">
        <f>AC59+AC60</f>
        <v>0</v>
      </c>
      <c r="AD58" s="209">
        <f>IF(ISERROR(AC58/$AA$213),0,AC58/$AA$213)</f>
        <v>0</v>
      </c>
      <c r="AE58" s="218">
        <f>AE59+AE60</f>
        <v>0</v>
      </c>
      <c r="AF58" s="209">
        <f>IF(ISERROR(AE58/$AE$213),0,AE58/$AE$213)</f>
        <v>0</v>
      </c>
      <c r="AG58" s="218">
        <f>AG59+AG60</f>
        <v>0</v>
      </c>
      <c r="AH58" s="209">
        <f>IF(ISERROR(AG58/$AG$213),0,AG58/$AG$213)</f>
        <v>0</v>
      </c>
      <c r="AI58" s="218">
        <f>AI59+AI60</f>
        <v>0</v>
      </c>
      <c r="AJ58" s="209">
        <f>IF(ISERROR(AI58/$AI$213),0,AI58/$AI$213)</f>
        <v>0</v>
      </c>
      <c r="AK58" s="218">
        <f>AK59+AK60</f>
        <v>0</v>
      </c>
      <c r="AL58" s="209">
        <f>IF(ISERROR(AK58/$AK$213),0,AK58/$AK$213)</f>
        <v>0</v>
      </c>
    </row>
    <row r="59" spans="2:38" ht="15" customHeight="1" x14ac:dyDescent="0.25">
      <c r="B59" s="609" t="str">
        <f>'4-Stratégie d''aménagementT'!A122</f>
        <v>Dégagement des plantations</v>
      </c>
      <c r="C59" s="609"/>
      <c r="D59" s="609"/>
      <c r="E59" s="51">
        <f>'4-Stratégie d''aménagementT'!D122</f>
        <v>125944.35043043135</v>
      </c>
      <c r="F59" s="409">
        <f>IFERROR(E59/$E$63,0)</f>
        <v>3.7048857731487347E-2</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5164.0742159023885</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5035.3739572197201</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5227.6987100064753</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4896.5424606829883</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5146.0440512135629</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5093.9466790050265</v>
      </c>
      <c r="Z59" s="199">
        <f>IFERROR(VLOOKUP($R59,DataTauxTs,4,FALSE),0)</f>
        <v>0</v>
      </c>
      <c r="AA59" s="217">
        <f>$Z59*T59</f>
        <v>0</v>
      </c>
      <c r="AB59" s="198">
        <f>IF(ISERROR(AA59/$AA$213),0,AA59/$AA$213)</f>
        <v>0</v>
      </c>
      <c r="AC59" s="217">
        <f>$Z59*U59</f>
        <v>0</v>
      </c>
      <c r="AD59" s="198">
        <f>IF(ISERROR(AC59/$AC$213),0,AC59/$AC$213)</f>
        <v>0</v>
      </c>
      <c r="AE59" s="217">
        <f>$Z59*V59</f>
        <v>0</v>
      </c>
      <c r="AF59" s="198">
        <f>IF(ISERROR(AE59/$AE$213),0,AE59/$AE$213)</f>
        <v>0</v>
      </c>
      <c r="AG59" s="217">
        <f>$Z59*W59</f>
        <v>0</v>
      </c>
      <c r="AH59" s="198">
        <f>IF(ISERROR(AG59/$AG$213),0,AG59/$AG$213)</f>
        <v>0</v>
      </c>
      <c r="AI59" s="217">
        <f>$Z59*X59</f>
        <v>0</v>
      </c>
      <c r="AJ59" s="198">
        <f>IF(ISERROR(AI59/$AI$213),0,AI59/$AI$213)</f>
        <v>0</v>
      </c>
      <c r="AK59" s="217">
        <f>$Z59*Y59</f>
        <v>0</v>
      </c>
      <c r="AL59" s="198">
        <f>IF(ISERROR(AK59/$AK$213),0,AK59/$AK$213)</f>
        <v>0</v>
      </c>
    </row>
    <row r="60" spans="2:38" ht="15" customHeight="1" x14ac:dyDescent="0.25">
      <c r="B60" s="609" t="str">
        <f>'4-Stratégie d''aménagementT'!A141</f>
        <v>Élagage</v>
      </c>
      <c r="C60" s="609"/>
      <c r="D60" s="609"/>
      <c r="E60" s="51">
        <f>'4-Stratégie d''aménagementT'!D141</f>
        <v>0</v>
      </c>
      <c r="F60" s="409">
        <f>IFERROR(E60/$E$63,0)</f>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IF(ISERROR(AA60/$AA$213),0,AA60/$AA$213)</f>
        <v>0</v>
      </c>
      <c r="AC60" s="217">
        <f>$Z60*U60</f>
        <v>0</v>
      </c>
      <c r="AD60" s="198">
        <f>IF(ISERROR(AC60/$AC$213),0,AC60/$AC$213)</f>
        <v>0</v>
      </c>
      <c r="AE60" s="217">
        <f>$Z60*V60</f>
        <v>0</v>
      </c>
      <c r="AF60" s="198">
        <f>IF(ISERROR(AE60/$AE$213),0,AE60/$AE$213)</f>
        <v>0</v>
      </c>
      <c r="AG60" s="217">
        <f>$Z60*W60</f>
        <v>0</v>
      </c>
      <c r="AH60" s="198">
        <f>IF(ISERROR(AG60/$AG$213),0,AG60/$AG$213)</f>
        <v>0</v>
      </c>
      <c r="AI60" s="217">
        <f>$Z60*X60</f>
        <v>0</v>
      </c>
      <c r="AJ60" s="198">
        <f>IF(ISERROR(AI60/$AI$213),0,AI60/$AI$213)</f>
        <v>0</v>
      </c>
      <c r="AK60" s="217">
        <f>$Z60*Y60</f>
        <v>0</v>
      </c>
      <c r="AL60" s="198">
        <f>IF(ISERROR(AK60/$AK$213),0,AK60/$AK$213)</f>
        <v>0</v>
      </c>
    </row>
    <row r="61" spans="2:38" ht="15" customHeight="1" x14ac:dyDescent="0.25">
      <c r="B61" s="609" t="str">
        <f>'4-Stratégie d''aménagementT'!A146</f>
        <v>Scarifiage partiel</v>
      </c>
      <c r="C61" s="609"/>
      <c r="D61" s="609"/>
      <c r="E61" s="51">
        <f>'4-Stratégie d''aménagementT'!D146</f>
        <v>324482.78393419093</v>
      </c>
      <c r="F61" s="409">
        <f>IFERROR(E61/$E$63,0)</f>
        <v>9.5452606307539753E-2</v>
      </c>
      <c r="R61" s="204" t="s">
        <v>813</v>
      </c>
      <c r="S61" s="204" t="s">
        <v>985</v>
      </c>
      <c r="T61" s="180">
        <f>T62</f>
        <v>0</v>
      </c>
      <c r="U61" s="180">
        <f>U62</f>
        <v>0</v>
      </c>
      <c r="V61" s="180">
        <f>V62</f>
        <v>0</v>
      </c>
      <c r="W61" s="180">
        <f>W62</f>
        <v>0</v>
      </c>
      <c r="X61" s="180">
        <f>X62</f>
        <v>0</v>
      </c>
      <c r="Y61" s="180">
        <f>Y62</f>
        <v>0</v>
      </c>
      <c r="Z61" s="219">
        <f>IF(ISERROR(AA61/T61),0,AA61/T61)</f>
        <v>0</v>
      </c>
      <c r="AA61" s="218">
        <f>AA62</f>
        <v>0</v>
      </c>
      <c r="AB61" s="209">
        <f>IF(ISERROR(AA61/$AA$213),0,AA61/$AA$213)</f>
        <v>0</v>
      </c>
      <c r="AC61" s="218">
        <f>AC62</f>
        <v>0</v>
      </c>
      <c r="AD61" s="209">
        <f>IF(ISERROR(AC61/$AC$213),0,AC61/$AC$213)</f>
        <v>0</v>
      </c>
      <c r="AE61" s="218">
        <f>AE62</f>
        <v>0</v>
      </c>
      <c r="AF61" s="209">
        <f>IF(ISERROR(AE61/$AE$213),0,AE61/$AE$213)</f>
        <v>0</v>
      </c>
      <c r="AG61" s="218">
        <f>AG62</f>
        <v>0</v>
      </c>
      <c r="AH61" s="209">
        <f>IF(ISERROR(AG61/$AG$213),0,AG61/$AG$213)</f>
        <v>0</v>
      </c>
      <c r="AI61" s="218">
        <f>AI62</f>
        <v>0</v>
      </c>
      <c r="AJ61" s="209">
        <f>IF(ISERROR(AI61/$AI$213),0,AI61/$AI$213)</f>
        <v>0</v>
      </c>
      <c r="AK61" s="218">
        <f>AK62</f>
        <v>0</v>
      </c>
      <c r="AL61" s="209">
        <f>IF(ISERROR(AK61/$AK$213),0,AK61/$AK$213)</f>
        <v>0</v>
      </c>
    </row>
    <row r="62" spans="2:38" ht="15" customHeight="1" x14ac:dyDescent="0.25">
      <c r="B62" s="609" t="str">
        <f>'4-Stratégie d''aménagementT'!A153</f>
        <v>Scarifiage en plein</v>
      </c>
      <c r="C62" s="609"/>
      <c r="D62" s="609"/>
      <c r="E62" s="51">
        <f>'4-Stratégie d''aménagementT'!D153</f>
        <v>660034.29462689906</v>
      </c>
      <c r="F62" s="409">
        <f>IFERROR(E62/$E$63,0)</f>
        <v>0.19416128310608205</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IF(ISERROR(AA62/$AA$213),0,AA62/$AA$213)</f>
        <v>0</v>
      </c>
      <c r="AC62" s="217">
        <f>$Z62*U62</f>
        <v>0</v>
      </c>
      <c r="AD62" s="198">
        <f>IF(ISERROR(AC62/$AC$213),0,AC62/$AC$213)</f>
        <v>0</v>
      </c>
      <c r="AE62" s="217">
        <f>$Z62*V62</f>
        <v>0</v>
      </c>
      <c r="AF62" s="198">
        <f>IF(ISERROR(AE62/$AE$213),0,AE62/$AE$213)</f>
        <v>0</v>
      </c>
      <c r="AG62" s="217">
        <f>$Z62*W62</f>
        <v>0</v>
      </c>
      <c r="AH62" s="198">
        <f>IF(ISERROR(AG62/$AG$213),0,AG62/$AG$213)</f>
        <v>0</v>
      </c>
      <c r="AI62" s="217">
        <f>$Z62*X62</f>
        <v>0</v>
      </c>
      <c r="AJ62" s="198">
        <f>IF(ISERROR(AI62/$AI$213),0,AI62/$AI$213)</f>
        <v>0</v>
      </c>
      <c r="AK62" s="217">
        <f>$Z62*Y62</f>
        <v>0</v>
      </c>
      <c r="AL62" s="198">
        <f>IF(ISERROR(AK62/$AK$213),0,AK62/$AK$213)</f>
        <v>0</v>
      </c>
    </row>
    <row r="63" spans="2:38" ht="15" customHeight="1" x14ac:dyDescent="0.25">
      <c r="E63" s="51">
        <f>'4-Stratégie d''aménagementT'!C164</f>
        <v>3399412.5093738819</v>
      </c>
      <c r="F63" s="409">
        <f>IFERROR(E63/$E$63,0)</f>
        <v>1</v>
      </c>
      <c r="R63" s="204" t="s">
        <v>814</v>
      </c>
      <c r="S63" s="204" t="s">
        <v>986</v>
      </c>
      <c r="T63" s="180">
        <f>SUM(T64:T65)</f>
        <v>0</v>
      </c>
      <c r="U63" s="180">
        <f>SUM(U64:U65)</f>
        <v>0</v>
      </c>
      <c r="V63" s="180">
        <f>SUM(V64:V65)</f>
        <v>0</v>
      </c>
      <c r="W63" s="180">
        <f>SUM(W64:W65)</f>
        <v>0</v>
      </c>
      <c r="X63" s="180">
        <f>SUM(X64:X65)</f>
        <v>0</v>
      </c>
      <c r="Y63" s="180">
        <f>SUM(Y64:Y65)</f>
        <v>0</v>
      </c>
      <c r="Z63" s="219">
        <f>IF(ISERROR(AA63/T63),0,AA63/T63)</f>
        <v>0</v>
      </c>
      <c r="AA63" s="218">
        <f>AA64+AA65</f>
        <v>0</v>
      </c>
      <c r="AB63" s="209">
        <f>IF(ISERROR(AA63/$AA$213),0,AA63/$AA$213)</f>
        <v>0</v>
      </c>
      <c r="AC63" s="218">
        <f>AC64+AC65</f>
        <v>0</v>
      </c>
      <c r="AD63" s="209">
        <f>IF(ISERROR(AC63/$AC$213),0,AC63/$AC$213)</f>
        <v>0</v>
      </c>
      <c r="AE63" s="218">
        <f>AE64+AE65</f>
        <v>0</v>
      </c>
      <c r="AF63" s="209">
        <f>IF(ISERROR(AE63/$AE$213),0,AE63/$AE$213)</f>
        <v>0</v>
      </c>
      <c r="AG63" s="218">
        <f>AG64+AG65</f>
        <v>0</v>
      </c>
      <c r="AH63" s="209">
        <f>IF(ISERROR(AG63/$AG$213),0,AG63/$AG$213)</f>
        <v>0</v>
      </c>
      <c r="AI63" s="218">
        <f>AI64+AI65</f>
        <v>0</v>
      </c>
      <c r="AJ63" s="209">
        <f>IF(ISERROR(AI63/$AI$213),0,AI63/$AI$213)</f>
        <v>0</v>
      </c>
      <c r="AK63" s="218">
        <f>AK64+AK65</f>
        <v>0</v>
      </c>
      <c r="AL63" s="209">
        <f>IF(ISERROR(AK63/$AK$213),0,AK63/$AK$213)</f>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IF(ISERROR(AA64/$AA$213),0,AA64/$AA$213)</f>
        <v>0</v>
      </c>
      <c r="AC64" s="217">
        <f>$Z64*U64</f>
        <v>0</v>
      </c>
      <c r="AD64" s="198">
        <f>IF(ISERROR(AC64/$AC$213),0,AC64/$AC$213)</f>
        <v>0</v>
      </c>
      <c r="AE64" s="217">
        <f>$Z64*V64</f>
        <v>0</v>
      </c>
      <c r="AF64" s="198">
        <f>IF(ISERROR(AE64/$AE$213),0,AE64/$AE$213)</f>
        <v>0</v>
      </c>
      <c r="AG64" s="217">
        <f>$Z64*W64</f>
        <v>0</v>
      </c>
      <c r="AH64" s="198">
        <f>IF(ISERROR(AG64/$AG$213),0,AG64/$AG$213)</f>
        <v>0</v>
      </c>
      <c r="AI64" s="217">
        <f>$Z64*X64</f>
        <v>0</v>
      </c>
      <c r="AJ64" s="198">
        <f>IF(ISERROR(AI64/$AI$213),0,AI64/$AI$213)</f>
        <v>0</v>
      </c>
      <c r="AK64" s="217">
        <f>$Z64*Y64</f>
        <v>0</v>
      </c>
      <c r="AL64" s="198">
        <f>IF(ISERROR(AK64/$AK$213),0,AK64/$AK$213)</f>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IF(ISERROR(AA65/$AA$213),0,AA65/$AA$213)</f>
        <v>0</v>
      </c>
      <c r="AC65" s="217">
        <f>$Z65*U65</f>
        <v>0</v>
      </c>
      <c r="AD65" s="198">
        <f>IF(ISERROR(AC65/$AC$213),0,AC65/$AC$213)</f>
        <v>0</v>
      </c>
      <c r="AE65" s="217">
        <f>$Z65*V65</f>
        <v>0</v>
      </c>
      <c r="AF65" s="198">
        <f>IF(ISERROR(AE65/$AE$213),0,AE65/$AE$213)</f>
        <v>0</v>
      </c>
      <c r="AG65" s="217">
        <f>$Z65*W65</f>
        <v>0</v>
      </c>
      <c r="AH65" s="198">
        <f>IF(ISERROR(AG65/$AG$213),0,AG65/$AG$213)</f>
        <v>0</v>
      </c>
      <c r="AI65" s="217">
        <f>$Z65*X65</f>
        <v>0</v>
      </c>
      <c r="AJ65" s="198">
        <f>IF(ISERROR(AI65/$AI$213),0,AI65/$AI$213)</f>
        <v>0</v>
      </c>
      <c r="AK65" s="217">
        <f>$Z65*Y65</f>
        <v>0</v>
      </c>
      <c r="AL65" s="198">
        <f>IF(ISERROR(AK65/$AK$213),0,AK65/$AK$213)</f>
        <v>0</v>
      </c>
    </row>
    <row r="66" spans="5:38" ht="15" customHeight="1" x14ac:dyDescent="0.25">
      <c r="R66" s="197" t="s">
        <v>519</v>
      </c>
      <c r="S66" s="197"/>
      <c r="T66" s="196">
        <f>T63+T61+T58</f>
        <v>5164.0742159023885</v>
      </c>
      <c r="U66" s="196">
        <f>U63+U61+U58</f>
        <v>5035.3739572197201</v>
      </c>
      <c r="V66" s="196">
        <f>V63+V61+V58</f>
        <v>5227.6987100064753</v>
      </c>
      <c r="W66" s="196">
        <f>W63+W61+W58</f>
        <v>4896.5424606829883</v>
      </c>
      <c r="X66" s="196">
        <f>X63+X61+X58</f>
        <v>5146.0440512135629</v>
      </c>
      <c r="Y66" s="196">
        <f>Y63+Y61+Y58</f>
        <v>5093.9466790050265</v>
      </c>
      <c r="Z66" s="195">
        <f>Z61+Z58</f>
        <v>0</v>
      </c>
      <c r="AA66" s="205">
        <f>AA61+AA63+AA58</f>
        <v>0</v>
      </c>
      <c r="AB66" s="193">
        <f>IF(ISERROR(AA66/$AA$213),0,AA66/$AA$213)</f>
        <v>0</v>
      </c>
      <c r="AC66" s="205">
        <f>AC61+AC63+AC58</f>
        <v>0</v>
      </c>
      <c r="AD66" s="193">
        <f>IF(ISERROR(AC66/$AC$213),0,AC66/$AC$213)</f>
        <v>0</v>
      </c>
      <c r="AE66" s="205">
        <f>AE61+AE63+AE58</f>
        <v>0</v>
      </c>
      <c r="AF66" s="193">
        <f>IF(ISERROR(AE66/$AE$213),0,AE66/$AE$213)</f>
        <v>0</v>
      </c>
      <c r="AG66" s="205">
        <f>AG61+AG63+AG58</f>
        <v>0</v>
      </c>
      <c r="AH66" s="193">
        <f>IF(ISERROR(AG66/$AG$213),0,AG66/$AG$213)</f>
        <v>0</v>
      </c>
      <c r="AI66" s="205">
        <f>AI61+AI63+AI58</f>
        <v>0</v>
      </c>
      <c r="AJ66" s="193">
        <f>IF(ISERROR(AI66/$AI$213),0,AI66/$AI$213)</f>
        <v>0</v>
      </c>
      <c r="AK66" s="205">
        <f>AK61+AK63+AK58</f>
        <v>0</v>
      </c>
      <c r="AL66" s="193">
        <f>IF(ISERROR(AK66/$AK$213),0,AK66/$AK$213)</f>
        <v>0</v>
      </c>
    </row>
    <row r="67" spans="5:38" ht="15" customHeight="1" x14ac:dyDescent="0.25">
      <c r="R67" s="204" t="s">
        <v>513</v>
      </c>
      <c r="S67" s="204" t="s">
        <v>552</v>
      </c>
      <c r="T67" s="180">
        <f>SUM(T68:T82)</f>
        <v>0</v>
      </c>
      <c r="U67" s="180">
        <f>SUM(U68:U82)</f>
        <v>0</v>
      </c>
      <c r="V67" s="180">
        <f>SUM(V68:V82)</f>
        <v>0</v>
      </c>
      <c r="W67" s="180">
        <f>SUM(W68:W82)</f>
        <v>0</v>
      </c>
      <c r="X67" s="180">
        <f>SUM(X68:X82)</f>
        <v>0</v>
      </c>
      <c r="Y67" s="180">
        <f>SUM(Y68:Y82)</f>
        <v>0</v>
      </c>
      <c r="Z67" s="219">
        <f>IF(ISERROR(AA67/T67),0,AA67/T67)</f>
        <v>0</v>
      </c>
      <c r="AA67" s="218">
        <f>SUM(AA68:AA82)</f>
        <v>0</v>
      </c>
      <c r="AB67" s="209">
        <f>IF(ISERROR(AA67/$AA$213),0,AA67/$AA$213)</f>
        <v>0</v>
      </c>
      <c r="AC67" s="218">
        <f>SUM(AC68:AC82)</f>
        <v>0</v>
      </c>
      <c r="AD67" s="209">
        <f>IF(ISERROR(AC67/$AC$213),0,AC67/$AC$213)</f>
        <v>0</v>
      </c>
      <c r="AE67" s="218">
        <f>SUM(AE68:AE82)</f>
        <v>0</v>
      </c>
      <c r="AF67" s="209">
        <f>IF(ISERROR(AE67/$AE$213),0,AE67/$AE$213)</f>
        <v>0</v>
      </c>
      <c r="AG67" s="218">
        <f>SUM(AG68:AG82)</f>
        <v>0</v>
      </c>
      <c r="AH67" s="209">
        <f>IF(ISERROR(AG67/$AG$213),0,AG67/$AG$213)</f>
        <v>0</v>
      </c>
      <c r="AI67" s="218">
        <f>SUM(AI68:AI82)</f>
        <v>0</v>
      </c>
      <c r="AJ67" s="209">
        <f>IF(ISERROR(AI67/$AI$213),0,AI67/$AI$213)</f>
        <v>0</v>
      </c>
      <c r="AK67" s="218">
        <f>SUM(AK68:AK82)</f>
        <v>0</v>
      </c>
      <c r="AL67" s="209">
        <f>IF(ISERROR(AK67/$AK$213),0,AK67/$AK$213)</f>
        <v>0</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0</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0</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0</v>
      </c>
      <c r="Z68" s="199">
        <f>IFERROR(VLOOKUP($R68,DataTauxTs,4,FALSE),0)</f>
        <v>1149</v>
      </c>
      <c r="AA68" s="217">
        <f>$Z68*T68</f>
        <v>0</v>
      </c>
      <c r="AB68" s="198">
        <f>IF(ISERROR(AA68/$AA$213),0,AA68/$AA$213)</f>
        <v>0</v>
      </c>
      <c r="AC68" s="217">
        <f>$Z68*U68</f>
        <v>0</v>
      </c>
      <c r="AD68" s="198">
        <f>IF(ISERROR(AC68/$AC$213),0,AC68/$AC$213)</f>
        <v>0</v>
      </c>
      <c r="AE68" s="217">
        <f>$Z68*V68</f>
        <v>0</v>
      </c>
      <c r="AF68" s="198">
        <f>IF(ISERROR(AE68/$AE$213),0,AE68/$AE$213)</f>
        <v>0</v>
      </c>
      <c r="AG68" s="217">
        <f>$Z68*W68</f>
        <v>0</v>
      </c>
      <c r="AH68" s="198">
        <f>IF(ISERROR(AG68/$AG$213),0,AG68/$AG$213)</f>
        <v>0</v>
      </c>
      <c r="AI68" s="217">
        <f>$Z68*X68</f>
        <v>0</v>
      </c>
      <c r="AJ68" s="198">
        <f>IF(ISERROR(AI68/$AI$213),0,AI68/$AI$213)</f>
        <v>0</v>
      </c>
      <c r="AK68" s="217">
        <f>$Z68*Y68</f>
        <v>0</v>
      </c>
      <c r="AL68" s="198">
        <f>IF(ISERROR(AK68/$AK$213),0,AK68/$AK$213)</f>
        <v>0</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IFERROR(VLOOKUP($R69,DataTauxTs,4,FALSE),0)</f>
        <v>744.14</v>
      </c>
      <c r="AA69" s="217">
        <f>$Z69*T69</f>
        <v>0</v>
      </c>
      <c r="AB69" s="198">
        <f>IF(ISERROR(AA69/$AA$213),0,AA69/$AA$213)</f>
        <v>0</v>
      </c>
      <c r="AC69" s="217">
        <f>$Z69*U69</f>
        <v>0</v>
      </c>
      <c r="AD69" s="198">
        <f>IF(ISERROR(AC69/$AC$213),0,AC69/$AC$213)</f>
        <v>0</v>
      </c>
      <c r="AE69" s="217">
        <f>$Z69*V69</f>
        <v>0</v>
      </c>
      <c r="AF69" s="198">
        <f>IF(ISERROR(AE69/$AE$213),0,AE69/$AE$213)</f>
        <v>0</v>
      </c>
      <c r="AG69" s="217">
        <f>$Z69*W69</f>
        <v>0</v>
      </c>
      <c r="AH69" s="198">
        <f>IF(ISERROR(AG69/$AG$213),0,AG69/$AG$213)</f>
        <v>0</v>
      </c>
      <c r="AI69" s="217">
        <f>$Z69*X69</f>
        <v>0</v>
      </c>
      <c r="AJ69" s="198">
        <f>IF(ISERROR(AI69/$AI$213),0,AI69/$AI$213)</f>
        <v>0</v>
      </c>
      <c r="AK69" s="217">
        <f>$Z69*Y69</f>
        <v>0</v>
      </c>
      <c r="AL69" s="198">
        <f>IF(ISERROR(AK69/$AK$213),0,AK69/$AK$213)</f>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IFERROR(VLOOKUP($R70,DataTauxTs,4,FALSE),0)</f>
        <v>673.5</v>
      </c>
      <c r="AA70" s="217">
        <f>$Z70*T70</f>
        <v>0</v>
      </c>
      <c r="AB70" s="198">
        <f>IF(ISERROR(AA70/$AA$213),0,AA70/$AA$213)</f>
        <v>0</v>
      </c>
      <c r="AC70" s="217">
        <f>$Z70*U70</f>
        <v>0</v>
      </c>
      <c r="AD70" s="198">
        <f>IF(ISERROR(AC70/$AC$213),0,AC70/$AC$213)</f>
        <v>0</v>
      </c>
      <c r="AE70" s="217">
        <f>$Z70*V70</f>
        <v>0</v>
      </c>
      <c r="AF70" s="198">
        <f>IF(ISERROR(AE70/$AE$213),0,AE70/$AE$213)</f>
        <v>0</v>
      </c>
      <c r="AG70" s="217">
        <f>$Z70*W70</f>
        <v>0</v>
      </c>
      <c r="AH70" s="198">
        <f>IF(ISERROR(AG70/$AG$213),0,AG70/$AG$213)</f>
        <v>0</v>
      </c>
      <c r="AI70" s="217">
        <f>$Z70*X70</f>
        <v>0</v>
      </c>
      <c r="AJ70" s="198">
        <f>IF(ISERROR(AI70/$AI$213),0,AI70/$AI$213)</f>
        <v>0</v>
      </c>
      <c r="AK70" s="217">
        <f>$Z70*Y70</f>
        <v>0</v>
      </c>
      <c r="AL70" s="198">
        <f>IF(ISERROR(AK70/$AK$213),0,AK70/$AK$213)</f>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IFERROR(VLOOKUP($R71,DataTauxTs,4,FALSE),0)</f>
        <v>760.62</v>
      </c>
      <c r="AA71" s="217">
        <f>$Z71*T71</f>
        <v>0</v>
      </c>
      <c r="AB71" s="198">
        <f>IF(ISERROR(AA71/$AA$213),0,AA71/$AA$213)</f>
        <v>0</v>
      </c>
      <c r="AC71" s="217">
        <f>$Z71*U71</f>
        <v>0</v>
      </c>
      <c r="AD71" s="198">
        <f>IF(ISERROR(AC71/$AC$213),0,AC71/$AC$213)</f>
        <v>0</v>
      </c>
      <c r="AE71" s="217">
        <f>$Z71*V71</f>
        <v>0</v>
      </c>
      <c r="AF71" s="198">
        <f>IF(ISERROR(AE71/$AE$213),0,AE71/$AE$213)</f>
        <v>0</v>
      </c>
      <c r="AG71" s="217">
        <f>$Z71*W71</f>
        <v>0</v>
      </c>
      <c r="AH71" s="198">
        <f>IF(ISERROR(AG71/$AG$213),0,AG71/$AG$213)</f>
        <v>0</v>
      </c>
      <c r="AI71" s="217">
        <f>$Z71*X71</f>
        <v>0</v>
      </c>
      <c r="AJ71" s="198">
        <f>IF(ISERROR(AI71/$AI$213),0,AI71/$AI$213)</f>
        <v>0</v>
      </c>
      <c r="AK71" s="217">
        <f>$Z71*Y71</f>
        <v>0</v>
      </c>
      <c r="AL71" s="198">
        <f>IF(ISERROR(AK71/$AK$213),0,AK71/$AK$213)</f>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IFERROR(VLOOKUP($R72,DataTauxTs,4,FALSE),0)</f>
        <v>754.6</v>
      </c>
      <c r="AA72" s="217">
        <f>$Z72*T72</f>
        <v>0</v>
      </c>
      <c r="AB72" s="198">
        <f>IF(ISERROR(AA72/$AA$213),0,AA72/$AA$213)</f>
        <v>0</v>
      </c>
      <c r="AC72" s="217">
        <f>$Z72*U72</f>
        <v>0</v>
      </c>
      <c r="AD72" s="198">
        <f>IF(ISERROR(AC72/$AC$213),0,AC72/$AC$213)</f>
        <v>0</v>
      </c>
      <c r="AE72" s="217">
        <f>$Z72*V72</f>
        <v>0</v>
      </c>
      <c r="AF72" s="198">
        <f>IF(ISERROR(AE72/$AE$213),0,AE72/$AE$213)</f>
        <v>0</v>
      </c>
      <c r="AG72" s="217">
        <f>$Z72*W72</f>
        <v>0</v>
      </c>
      <c r="AH72" s="198">
        <f>IF(ISERROR(AG72/$AG$213),0,AG72/$AG$213)</f>
        <v>0</v>
      </c>
      <c r="AI72" s="217">
        <f>$Z72*X72</f>
        <v>0</v>
      </c>
      <c r="AJ72" s="198">
        <f>IF(ISERROR(AI72/$AI$213),0,AI72/$AI$213)</f>
        <v>0</v>
      </c>
      <c r="AK72" s="217">
        <f>$Z72*Y72</f>
        <v>0</v>
      </c>
      <c r="AL72" s="198">
        <f>IF(ISERROR(AK72/$AK$213),0,AK72/$AK$213)</f>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IFERROR(VLOOKUP($R73,DataTauxTs,4,FALSE),0)</f>
        <v>1149</v>
      </c>
      <c r="AA73" s="217">
        <f>$Z73*T73</f>
        <v>0</v>
      </c>
      <c r="AB73" s="198">
        <f>IF(ISERROR(AA73/$AA$213),0,AA73/$AA$213)</f>
        <v>0</v>
      </c>
      <c r="AC73" s="217">
        <f>$Z73*U73</f>
        <v>0</v>
      </c>
      <c r="AD73" s="198">
        <f>IF(ISERROR(AC73/$AC$213),0,AC73/$AC$213)</f>
        <v>0</v>
      </c>
      <c r="AE73" s="217">
        <f>$Z73*V73</f>
        <v>0</v>
      </c>
      <c r="AF73" s="198">
        <f>IF(ISERROR(AE73/$AE$213),0,AE73/$AE$213)</f>
        <v>0</v>
      </c>
      <c r="AG73" s="217">
        <f>$Z73*W73</f>
        <v>0</v>
      </c>
      <c r="AH73" s="198">
        <f>IF(ISERROR(AG73/$AG$213),0,AG73/$AG$213)</f>
        <v>0</v>
      </c>
      <c r="AI73" s="217">
        <f>$Z73*X73</f>
        <v>0</v>
      </c>
      <c r="AJ73" s="198">
        <f>IF(ISERROR(AI73/$AI$213),0,AI73/$AI$213)</f>
        <v>0</v>
      </c>
      <c r="AK73" s="217">
        <f>$Z73*Y73</f>
        <v>0</v>
      </c>
      <c r="AL73" s="198">
        <f>IF(ISERROR(AK73/$AK$213),0,AK73/$AK$213)</f>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IFERROR(VLOOKUP($R74,DataTauxTs,4,FALSE),0)</f>
        <v>744.14</v>
      </c>
      <c r="AA74" s="217">
        <f>$Z74*T74</f>
        <v>0</v>
      </c>
      <c r="AB74" s="198">
        <f>IF(ISERROR(AA74/$AA$213),0,AA74/$AA$213)</f>
        <v>0</v>
      </c>
      <c r="AC74" s="217">
        <f>$Z74*U74</f>
        <v>0</v>
      </c>
      <c r="AD74" s="198">
        <f>IF(ISERROR(AC74/$AC$213),0,AC74/$AC$213)</f>
        <v>0</v>
      </c>
      <c r="AE74" s="217">
        <f>$Z74*V74</f>
        <v>0</v>
      </c>
      <c r="AF74" s="198">
        <f>IF(ISERROR(AE74/$AE$213),0,AE74/$AE$213)</f>
        <v>0</v>
      </c>
      <c r="AG74" s="217">
        <f>$Z74*W74</f>
        <v>0</v>
      </c>
      <c r="AH74" s="198">
        <f>IF(ISERROR(AG74/$AG$213),0,AG74/$AG$213)</f>
        <v>0</v>
      </c>
      <c r="AI74" s="217">
        <f>$Z74*X74</f>
        <v>0</v>
      </c>
      <c r="AJ74" s="198">
        <f>IF(ISERROR(AI74/$AI$213),0,AI74/$AI$213)</f>
        <v>0</v>
      </c>
      <c r="AK74" s="217">
        <f>$Z74*Y74</f>
        <v>0</v>
      </c>
      <c r="AL74" s="198">
        <f>IF(ISERROR(AK74/$AK$213),0,AK74/$AK$213)</f>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IFERROR(VLOOKUP($R75,DataTauxTs,4,FALSE),0)</f>
        <v>673.5</v>
      </c>
      <c r="AA75" s="217">
        <f>$Z75*T75</f>
        <v>0</v>
      </c>
      <c r="AB75" s="198">
        <f>IF(ISERROR(AA75/$AA$213),0,AA75/$AA$213)</f>
        <v>0</v>
      </c>
      <c r="AC75" s="217">
        <f>$Z75*U75</f>
        <v>0</v>
      </c>
      <c r="AD75" s="198">
        <f>IF(ISERROR(AC75/$AC$213),0,AC75/$AC$213)</f>
        <v>0</v>
      </c>
      <c r="AE75" s="217">
        <f>$Z75*V75</f>
        <v>0</v>
      </c>
      <c r="AF75" s="198">
        <f>IF(ISERROR(AE75/$AE$213),0,AE75/$AE$213)</f>
        <v>0</v>
      </c>
      <c r="AG75" s="217">
        <f>$Z75*W75</f>
        <v>0</v>
      </c>
      <c r="AH75" s="198">
        <f>IF(ISERROR(AG75/$AG$213),0,AG75/$AG$213)</f>
        <v>0</v>
      </c>
      <c r="AI75" s="217">
        <f>$Z75*X75</f>
        <v>0</v>
      </c>
      <c r="AJ75" s="198">
        <f>IF(ISERROR(AI75/$AI$213),0,AI75/$AI$213)</f>
        <v>0</v>
      </c>
      <c r="AK75" s="217">
        <f>$Z75*Y75</f>
        <v>0</v>
      </c>
      <c r="AL75" s="198">
        <f>IF(ISERROR(AK75/$AK$213),0,AK75/$AK$213)</f>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IFERROR(VLOOKUP($R76,DataTauxTs,4,FALSE),0)</f>
        <v>760.62</v>
      </c>
      <c r="AA76" s="217">
        <f>$Z76*T76</f>
        <v>0</v>
      </c>
      <c r="AB76" s="198">
        <f>IF(ISERROR(AA76/$AA$213),0,AA76/$AA$213)</f>
        <v>0</v>
      </c>
      <c r="AC76" s="217">
        <f>$Z76*U76</f>
        <v>0</v>
      </c>
      <c r="AD76" s="198">
        <f>IF(ISERROR(AC76/$AC$213),0,AC76/$AC$213)</f>
        <v>0</v>
      </c>
      <c r="AE76" s="217">
        <f>$Z76*V76</f>
        <v>0</v>
      </c>
      <c r="AF76" s="198">
        <f>IF(ISERROR(AE76/$AE$213),0,AE76/$AE$213)</f>
        <v>0</v>
      </c>
      <c r="AG76" s="217">
        <f>$Z76*W76</f>
        <v>0</v>
      </c>
      <c r="AH76" s="198">
        <f>IF(ISERROR(AG76/$AG$213),0,AG76/$AG$213)</f>
        <v>0</v>
      </c>
      <c r="AI76" s="217">
        <f>$Z76*X76</f>
        <v>0</v>
      </c>
      <c r="AJ76" s="198">
        <f>IF(ISERROR(AI76/$AI$213),0,AI76/$AI$213)</f>
        <v>0</v>
      </c>
      <c r="AK76" s="217">
        <f>$Z76*Y76</f>
        <v>0</v>
      </c>
      <c r="AL76" s="198">
        <f>IF(ISERROR(AK76/$AK$213),0,AK76/$AK$213)</f>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IFERROR(VLOOKUP($R77,DataTauxTs,4,FALSE),0)</f>
        <v>754.6</v>
      </c>
      <c r="AA77" s="217">
        <f>$Z77*T77</f>
        <v>0</v>
      </c>
      <c r="AB77" s="198">
        <f>IF(ISERROR(AA77/$AA$213),0,AA77/$AA$213)</f>
        <v>0</v>
      </c>
      <c r="AC77" s="217">
        <f>$Z77*U77</f>
        <v>0</v>
      </c>
      <c r="AD77" s="198">
        <f>IF(ISERROR(AC77/$AC$213),0,AC77/$AC$213)</f>
        <v>0</v>
      </c>
      <c r="AE77" s="217">
        <f>$Z77*V77</f>
        <v>0</v>
      </c>
      <c r="AF77" s="198">
        <f>IF(ISERROR(AE77/$AE$213),0,AE77/$AE$213)</f>
        <v>0</v>
      </c>
      <c r="AG77" s="217">
        <f>$Z77*W77</f>
        <v>0</v>
      </c>
      <c r="AH77" s="198">
        <f>IF(ISERROR(AG77/$AG$213),0,AG77/$AG$213)</f>
        <v>0</v>
      </c>
      <c r="AI77" s="217">
        <f>$Z77*X77</f>
        <v>0</v>
      </c>
      <c r="AJ77" s="198">
        <f>IF(ISERROR(AI77/$AI$213),0,AI77/$AI$213)</f>
        <v>0</v>
      </c>
      <c r="AK77" s="217">
        <f>$Z77*Y77</f>
        <v>0</v>
      </c>
      <c r="AL77" s="198">
        <f>IF(ISERROR(AK77/$AK$213),0,AK77/$AK$213)</f>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IFERROR(VLOOKUP($R78,DataTauxTs,4,FALSE),0)</f>
        <v>1149</v>
      </c>
      <c r="AA78" s="217">
        <f>$Z78*T78</f>
        <v>0</v>
      </c>
      <c r="AB78" s="198">
        <f>IF(ISERROR(AA78/$AA$213),0,AA78/$AA$213)</f>
        <v>0</v>
      </c>
      <c r="AC78" s="217">
        <f>$Z78*U78</f>
        <v>0</v>
      </c>
      <c r="AD78" s="198">
        <f>IF(ISERROR(AC78/$AC$213),0,AC78/$AC$213)</f>
        <v>0</v>
      </c>
      <c r="AE78" s="217">
        <f>$Z78*V78</f>
        <v>0</v>
      </c>
      <c r="AF78" s="198">
        <f>IF(ISERROR(AE78/$AE$213),0,AE78/$AE$213)</f>
        <v>0</v>
      </c>
      <c r="AG78" s="217">
        <f>$Z78*W78</f>
        <v>0</v>
      </c>
      <c r="AH78" s="198">
        <f>IF(ISERROR(AG78/$AG$213),0,AG78/$AG$213)</f>
        <v>0</v>
      </c>
      <c r="AI78" s="217">
        <f>$Z78*X78</f>
        <v>0</v>
      </c>
      <c r="AJ78" s="198">
        <f>IF(ISERROR(AI78/$AI$213),0,AI78/$AI$213)</f>
        <v>0</v>
      </c>
      <c r="AK78" s="217">
        <f>$Z78*Y78</f>
        <v>0</v>
      </c>
      <c r="AL78" s="198">
        <f>IF(ISERROR(AK78/$AK$213),0,AK78/$AK$213)</f>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IFERROR(VLOOKUP($R79,DataTauxTs,4,FALSE),0)</f>
        <v>744.14</v>
      </c>
      <c r="AA79" s="217">
        <f>$Z79*T79</f>
        <v>0</v>
      </c>
      <c r="AB79" s="198">
        <f>IF(ISERROR(AA79/$AA$213),0,AA79/$AA$213)</f>
        <v>0</v>
      </c>
      <c r="AC79" s="217">
        <f>$Z79*U79</f>
        <v>0</v>
      </c>
      <c r="AD79" s="198">
        <f>IF(ISERROR(AC79/$AC$213),0,AC79/$AC$213)</f>
        <v>0</v>
      </c>
      <c r="AE79" s="217">
        <f>$Z79*V79</f>
        <v>0</v>
      </c>
      <c r="AF79" s="198">
        <f>IF(ISERROR(AE79/$AE$213),0,AE79/$AE$213)</f>
        <v>0</v>
      </c>
      <c r="AG79" s="217">
        <f>$Z79*W79</f>
        <v>0</v>
      </c>
      <c r="AH79" s="198">
        <f>IF(ISERROR(AG79/$AG$213),0,AG79/$AG$213)</f>
        <v>0</v>
      </c>
      <c r="AI79" s="217">
        <f>$Z79*X79</f>
        <v>0</v>
      </c>
      <c r="AJ79" s="198">
        <f>IF(ISERROR(AI79/$AI$213),0,AI79/$AI$213)</f>
        <v>0</v>
      </c>
      <c r="AK79" s="217">
        <f>$Z79*Y79</f>
        <v>0</v>
      </c>
      <c r="AL79" s="198">
        <f>IF(ISERROR(AK79/$AK$213),0,AK79/$AK$213)</f>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IFERROR(VLOOKUP($R80,DataTauxTs,4,FALSE),0)</f>
        <v>673.5</v>
      </c>
      <c r="AA80" s="217">
        <f>$Z80*T80</f>
        <v>0</v>
      </c>
      <c r="AB80" s="198">
        <f>IF(ISERROR(AA80/$AA$213),0,AA80/$AA$213)</f>
        <v>0</v>
      </c>
      <c r="AC80" s="217">
        <f>$Z80*U80</f>
        <v>0</v>
      </c>
      <c r="AD80" s="198">
        <f>IF(ISERROR(AC80/$AC$213),0,AC80/$AC$213)</f>
        <v>0</v>
      </c>
      <c r="AE80" s="217">
        <f>$Z80*V80</f>
        <v>0</v>
      </c>
      <c r="AF80" s="198">
        <f>IF(ISERROR(AE80/$AE$213),0,AE80/$AE$213)</f>
        <v>0</v>
      </c>
      <c r="AG80" s="217">
        <f>$Z80*W80</f>
        <v>0</v>
      </c>
      <c r="AH80" s="198">
        <f>IF(ISERROR(AG80/$AG$213),0,AG80/$AG$213)</f>
        <v>0</v>
      </c>
      <c r="AI80" s="217">
        <f>$Z80*X80</f>
        <v>0</v>
      </c>
      <c r="AJ80" s="198">
        <f>IF(ISERROR(AI80/$AI$213),0,AI80/$AI$213)</f>
        <v>0</v>
      </c>
      <c r="AK80" s="217">
        <f>$Z80*Y80</f>
        <v>0</v>
      </c>
      <c r="AL80" s="198">
        <f>IF(ISERROR(AK80/$AK$213),0,AK80/$AK$213)</f>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IFERROR(VLOOKUP($R81,DataTauxTs,4,FALSE),0)</f>
        <v>760.62</v>
      </c>
      <c r="AA81" s="217">
        <f>$Z81*T81</f>
        <v>0</v>
      </c>
      <c r="AB81" s="198">
        <f>IF(ISERROR(AA81/$AA$213),0,AA81/$AA$213)</f>
        <v>0</v>
      </c>
      <c r="AC81" s="217">
        <f>$Z81*U81</f>
        <v>0</v>
      </c>
      <c r="AD81" s="198">
        <f>IF(ISERROR(AC81/$AC$213),0,AC81/$AC$213)</f>
        <v>0</v>
      </c>
      <c r="AE81" s="217">
        <f>$Z81*V81</f>
        <v>0</v>
      </c>
      <c r="AF81" s="198">
        <f>IF(ISERROR(AE81/$AE$213),0,AE81/$AE$213)</f>
        <v>0</v>
      </c>
      <c r="AG81" s="217">
        <f>$Z81*W81</f>
        <v>0</v>
      </c>
      <c r="AH81" s="198">
        <f>IF(ISERROR(AG81/$AG$213),0,AG81/$AG$213)</f>
        <v>0</v>
      </c>
      <c r="AI81" s="217">
        <f>$Z81*X81</f>
        <v>0</v>
      </c>
      <c r="AJ81" s="198">
        <f>IF(ISERROR(AI81/$AI$213),0,AI81/$AI$213)</f>
        <v>0</v>
      </c>
      <c r="AK81" s="217">
        <f>$Z81*Y81</f>
        <v>0</v>
      </c>
      <c r="AL81" s="198">
        <f>IF(ISERROR(AK81/$AK$213),0,AK81/$AK$213)</f>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IFERROR(VLOOKUP($R82,DataTauxTs,4,FALSE),0)</f>
        <v>754.6</v>
      </c>
      <c r="AA82" s="217">
        <f>$Z82*T82</f>
        <v>0</v>
      </c>
      <c r="AB82" s="198">
        <f>IF(ISERROR(AA82/$AA$213),0,AA82/$AA$213)</f>
        <v>0</v>
      </c>
      <c r="AC82" s="217">
        <f>$Z82*U82</f>
        <v>0</v>
      </c>
      <c r="AD82" s="198">
        <f>IF(ISERROR(AC82/$AC$213),0,AC82/$AC$213)</f>
        <v>0</v>
      </c>
      <c r="AE82" s="217">
        <f>$Z82*V82</f>
        <v>0</v>
      </c>
      <c r="AF82" s="198">
        <f>IF(ISERROR(AE82/$AE$213),0,AE82/$AE$213)</f>
        <v>0</v>
      </c>
      <c r="AG82" s="217">
        <f>$Z82*W82</f>
        <v>0</v>
      </c>
      <c r="AH82" s="198">
        <f>IF(ISERROR(AG82/$AG$213),0,AG82/$AG$213)</f>
        <v>0</v>
      </c>
      <c r="AI82" s="217">
        <f>$Z82*X82</f>
        <v>0</v>
      </c>
      <c r="AJ82" s="198">
        <f>IF(ISERROR(AI82/$AI$213),0,AI82/$AI$213)</f>
        <v>0</v>
      </c>
      <c r="AK82" s="217">
        <f>$Z82*Y82</f>
        <v>0</v>
      </c>
      <c r="AL82" s="198">
        <f>IF(ISERROR(AK82/$AK$213),0,AK82/$AK$213)</f>
        <v>0</v>
      </c>
    </row>
    <row r="83" spans="18:38" ht="15" customHeight="1" x14ac:dyDescent="0.25">
      <c r="R83" s="75" t="s">
        <v>737</v>
      </c>
      <c r="S83" s="204" t="s">
        <v>988</v>
      </c>
      <c r="T83" s="208">
        <f>SUM(T84:T92)</f>
        <v>0</v>
      </c>
      <c r="U83" s="208">
        <f>SUM(U84:U92)</f>
        <v>0</v>
      </c>
      <c r="V83" s="208">
        <f>SUM(V84:V92)</f>
        <v>0</v>
      </c>
      <c r="W83" s="208">
        <f>SUM(W84:W92)</f>
        <v>0</v>
      </c>
      <c r="X83" s="208">
        <f>SUM(X84:X92)</f>
        <v>0</v>
      </c>
      <c r="Y83" s="208">
        <f>SUM(Y84:Y92)</f>
        <v>0</v>
      </c>
      <c r="Z83" s="219">
        <f>IF(ISERROR(AA83/T83),0,AA83/T83)</f>
        <v>0</v>
      </c>
      <c r="AA83" s="218">
        <f>SUM(AA84:AA99)</f>
        <v>205539.99958688021</v>
      </c>
      <c r="AB83" s="209">
        <f>IF(ISERROR(AA83/$AA$213),0,AA83/$AA$213)</f>
        <v>5.834725556211505E-2</v>
      </c>
      <c r="AC83" s="218">
        <f>SUM(AC84:AC98)</f>
        <v>205540.00091313719</v>
      </c>
      <c r="AD83" s="209">
        <f>IF(ISERROR(AC83/$AC$213),0,AC83/$AC$213)</f>
        <v>5.8347255834181946E-2</v>
      </c>
      <c r="AE83" s="218">
        <f>SUM(AE84:AE98)</f>
        <v>226093.99838171006</v>
      </c>
      <c r="AF83" s="209">
        <f>IF(ISERROR(AE83/$AE$213),0,AE83/$AE$213)</f>
        <v>6.4620814347130753E-2</v>
      </c>
      <c r="AG83" s="218">
        <f>SUM(AG84:AG98)</f>
        <v>248703.40081341864</v>
      </c>
      <c r="AH83" s="209">
        <f>IF(ISERROR(AG83/$AG$213),0,AG83/$AG$213)</f>
        <v>7.0853964238479977E-2</v>
      </c>
      <c r="AI83" s="218">
        <f>SUM(AI84:AI98)</f>
        <v>262900.00034046773</v>
      </c>
      <c r="AJ83" s="209">
        <f>IF(ISERROR(AI83/$AI$213),0,AI83/$AI$213)</f>
        <v>7.474732387390641E-2</v>
      </c>
      <c r="AK83" s="218">
        <f>SUM(AK84:AK98)</f>
        <v>229755.48000712277</v>
      </c>
      <c r="AL83" s="209">
        <f>IF(ISERROR(AK83/$AK$213),0,AK83/$AK$213)</f>
        <v>6.5377491243878899E-2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IFERROR(VLOOKUP($R84,DataTauxTs,4,FALSE),0)</f>
        <v>455.63</v>
      </c>
      <c r="AA84" s="217">
        <f>$Z84*T84</f>
        <v>0</v>
      </c>
      <c r="AB84" s="198">
        <f>IF(ISERROR(AA84/$AA$213),0,AA84/$AA$213)</f>
        <v>0</v>
      </c>
      <c r="AC84" s="217">
        <f>$Z84*U84</f>
        <v>0</v>
      </c>
      <c r="AD84" s="198">
        <f>IF(ISERROR(AC84/$AC$213),0,AC84/$AC$213)</f>
        <v>0</v>
      </c>
      <c r="AE84" s="217">
        <f>$Z84*V84</f>
        <v>0</v>
      </c>
      <c r="AF84" s="198">
        <f>IF(ISERROR(AE84/$AE$213),0,AE84/$AE$213)</f>
        <v>0</v>
      </c>
      <c r="AG84" s="217">
        <f>$Z84*W84</f>
        <v>0</v>
      </c>
      <c r="AH84" s="198">
        <f>IF(ISERROR(AG84/$AG$213),0,AG84/$AG$213)</f>
        <v>0</v>
      </c>
      <c r="AI84" s="217">
        <f>$Z84*X84</f>
        <v>0</v>
      </c>
      <c r="AJ84" s="198">
        <f>IF(ISERROR(AI84/$AI$213),0,AI84/$AI$213)</f>
        <v>0</v>
      </c>
      <c r="AK84" s="217">
        <f>$Z84*Y84</f>
        <v>0</v>
      </c>
      <c r="AL84" s="198">
        <f>IF(ISERROR(AK84/$AK$213),0,AK84/$AK$213)</f>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IFERROR(VLOOKUP($R85,DataTauxTs,4,FALSE),0)</f>
        <v>308.26</v>
      </c>
      <c r="AA85" s="217">
        <f>$Z85*T85</f>
        <v>0</v>
      </c>
      <c r="AB85" s="198">
        <f>IF(ISERROR(AA85/$AA$213),0,AA85/$AA$213)</f>
        <v>0</v>
      </c>
      <c r="AC85" s="217">
        <f>$Z85*U85</f>
        <v>0</v>
      </c>
      <c r="AD85" s="198">
        <f>IF(ISERROR(AC85/$AC$213),0,AC85/$AC$213)</f>
        <v>0</v>
      </c>
      <c r="AE85" s="217">
        <f>$Z85*V85</f>
        <v>0</v>
      </c>
      <c r="AF85" s="198">
        <f>IF(ISERROR(AE85/$AE$213),0,AE85/$AE$213)</f>
        <v>0</v>
      </c>
      <c r="AG85" s="217">
        <f>$Z85*W85</f>
        <v>0</v>
      </c>
      <c r="AH85" s="198">
        <f>IF(ISERROR(AG85/$AG$213),0,AG85/$AG$213)</f>
        <v>0</v>
      </c>
      <c r="AI85" s="217">
        <f>$Z85*X85</f>
        <v>0</v>
      </c>
      <c r="AJ85" s="198">
        <f>IF(ISERROR(AI85/$AI$213),0,AI85/$AI$213)</f>
        <v>0</v>
      </c>
      <c r="AK85" s="217">
        <f>$Z85*Y85</f>
        <v>0</v>
      </c>
      <c r="AL85" s="198">
        <f>IF(ISERROR(AK85/$AK$213),0,AK85/$AK$213)</f>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IFERROR(VLOOKUP($R86,DataTauxTs,4,FALSE),0)</f>
        <v>719.59</v>
      </c>
      <c r="AA86" s="217">
        <f>$Z86*T86</f>
        <v>0</v>
      </c>
      <c r="AB86" s="198">
        <f>IF(ISERROR(AA86/$AA$213),0,AA86/$AA$213)</f>
        <v>0</v>
      </c>
      <c r="AC86" s="217">
        <f>$Z86*U86</f>
        <v>0</v>
      </c>
      <c r="AD86" s="198">
        <f>IF(ISERROR(AC86/$AC$213),0,AC86/$AC$213)</f>
        <v>0</v>
      </c>
      <c r="AE86" s="217">
        <f>$Z86*V86</f>
        <v>0</v>
      </c>
      <c r="AF86" s="198">
        <f>IF(ISERROR(AE86/$AE$213),0,AE86/$AE$213)</f>
        <v>0</v>
      </c>
      <c r="AG86" s="217">
        <f>$Z86*W86</f>
        <v>0</v>
      </c>
      <c r="AH86" s="198">
        <f>IF(ISERROR(AG86/$AG$213),0,AG86/$AG$213)</f>
        <v>0</v>
      </c>
      <c r="AI86" s="217">
        <f>$Z86*X86</f>
        <v>0</v>
      </c>
      <c r="AJ86" s="198">
        <f>IF(ISERROR(AI86/$AI$213),0,AI86/$AI$213)</f>
        <v>0</v>
      </c>
      <c r="AK86" s="217">
        <f>$Z86*Y86</f>
        <v>0</v>
      </c>
      <c r="AL86" s="198">
        <f>IF(ISERROR(AK86/$AK$213),0,AK86/$AK$213)</f>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IFERROR(VLOOKUP($R87,DataTauxTs,4,FALSE),0)</f>
        <v>455.63</v>
      </c>
      <c r="AA87" s="217">
        <f>$Z87*T87</f>
        <v>0</v>
      </c>
      <c r="AB87" s="198">
        <f>IF(ISERROR(AA87/$AA$213),0,AA87/$AA$213)</f>
        <v>0</v>
      </c>
      <c r="AC87" s="217">
        <f>$Z87*U87</f>
        <v>0</v>
      </c>
      <c r="AD87" s="198">
        <f>IF(ISERROR(AC87/$AC$213),0,AC87/$AC$213)</f>
        <v>0</v>
      </c>
      <c r="AE87" s="217">
        <f>$Z87*V87</f>
        <v>0</v>
      </c>
      <c r="AF87" s="198">
        <f>IF(ISERROR(AE87/$AE$213),0,AE87/$AE$213)</f>
        <v>0</v>
      </c>
      <c r="AG87" s="217">
        <f>$Z87*W87</f>
        <v>0</v>
      </c>
      <c r="AH87" s="198">
        <f>IF(ISERROR(AG87/$AG$213),0,AG87/$AG$213)</f>
        <v>0</v>
      </c>
      <c r="AI87" s="217">
        <f>$Z87*X87</f>
        <v>0</v>
      </c>
      <c r="AJ87" s="198">
        <f>IF(ISERROR(AI87/$AI$213),0,AI87/$AI$213)</f>
        <v>0</v>
      </c>
      <c r="AK87" s="217">
        <f>$Z87*Y87</f>
        <v>0</v>
      </c>
      <c r="AL87" s="198">
        <f>IF(ISERROR(AK87/$AK$213),0,AK87/$AK$213)</f>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IFERROR(VLOOKUP($R88,DataTauxTs,4,FALSE),0)</f>
        <v>308.26</v>
      </c>
      <c r="AA88" s="217">
        <f>$Z88*T88</f>
        <v>0</v>
      </c>
      <c r="AB88" s="198">
        <f>IF(ISERROR(AA88/$AA$213),0,AA88/$AA$213)</f>
        <v>0</v>
      </c>
      <c r="AC88" s="217">
        <f>$Z88*U88</f>
        <v>0</v>
      </c>
      <c r="AD88" s="198">
        <f>IF(ISERROR(AC88/$AC$213),0,AC88/$AC$213)</f>
        <v>0</v>
      </c>
      <c r="AE88" s="217">
        <f>$Z88*V88</f>
        <v>0</v>
      </c>
      <c r="AF88" s="198">
        <f>IF(ISERROR(AE88/$AE$213),0,AE88/$AE$213)</f>
        <v>0</v>
      </c>
      <c r="AG88" s="217">
        <f>$Z88*W88</f>
        <v>0</v>
      </c>
      <c r="AH88" s="198">
        <f>IF(ISERROR(AG88/$AG$213),0,AG88/$AG$213)</f>
        <v>0</v>
      </c>
      <c r="AI88" s="217">
        <f>$Z88*X88</f>
        <v>0</v>
      </c>
      <c r="AJ88" s="198">
        <f>IF(ISERROR(AI88/$AI$213),0,AI88/$AI$213)</f>
        <v>0</v>
      </c>
      <c r="AK88" s="217">
        <f>$Z88*Y88</f>
        <v>0</v>
      </c>
      <c r="AL88" s="198">
        <f>IF(ISERROR(AK88/$AK$213),0,AK88/$AK$213)</f>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IFERROR(VLOOKUP($R89,DataTauxTs,4,FALSE),0)</f>
        <v>719.59</v>
      </c>
      <c r="AA89" s="217">
        <f>$Z89*T89</f>
        <v>0</v>
      </c>
      <c r="AB89" s="198">
        <f>IF(ISERROR(AA89/$AA$213),0,AA89/$AA$213)</f>
        <v>0</v>
      </c>
      <c r="AC89" s="217">
        <f>$Z89*U89</f>
        <v>0</v>
      </c>
      <c r="AD89" s="198">
        <f>IF(ISERROR(AC89/$AC$213),0,AC89/$AC$213)</f>
        <v>0</v>
      </c>
      <c r="AE89" s="217">
        <f>$Z89*V89</f>
        <v>0</v>
      </c>
      <c r="AF89" s="198">
        <f>IF(ISERROR(AE89/$AE$213),0,AE89/$AE$213)</f>
        <v>0</v>
      </c>
      <c r="AG89" s="217">
        <f>$Z89*W89</f>
        <v>0</v>
      </c>
      <c r="AH89" s="198">
        <f>IF(ISERROR(AG89/$AG$213),0,AG89/$AG$213)</f>
        <v>0</v>
      </c>
      <c r="AI89" s="217">
        <f>$Z89*X89</f>
        <v>0</v>
      </c>
      <c r="AJ89" s="198">
        <f>IF(ISERROR(AI89/$AI$213),0,AI89/$AI$213)</f>
        <v>0</v>
      </c>
      <c r="AK89" s="217">
        <f>$Z89*Y89</f>
        <v>0</v>
      </c>
      <c r="AL89" s="198">
        <f>IF(ISERROR(AK89/$AK$213),0,AK89/$AK$213)</f>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IFERROR(VLOOKUP($R90,DataTauxTs,4,FALSE),0)</f>
        <v>455.63</v>
      </c>
      <c r="AA90" s="217">
        <f>$Z90*T90</f>
        <v>0</v>
      </c>
      <c r="AB90" s="198">
        <f>IF(ISERROR(AA90/$AA$213),0,AA90/$AA$213)</f>
        <v>0</v>
      </c>
      <c r="AC90" s="217">
        <f>$Z90*U90</f>
        <v>0</v>
      </c>
      <c r="AD90" s="198">
        <f>IF(ISERROR(AC90/$AC$213),0,AC90/$AC$213)</f>
        <v>0</v>
      </c>
      <c r="AE90" s="217">
        <f>$Z90*V90</f>
        <v>0</v>
      </c>
      <c r="AF90" s="198">
        <f>IF(ISERROR(AE90/$AE$213),0,AE90/$AE$213)</f>
        <v>0</v>
      </c>
      <c r="AG90" s="217">
        <f>$Z90*W90</f>
        <v>0</v>
      </c>
      <c r="AH90" s="198">
        <f>IF(ISERROR(AG90/$AG$213),0,AG90/$AG$213)</f>
        <v>0</v>
      </c>
      <c r="AI90" s="217">
        <f>$Z90*X90</f>
        <v>0</v>
      </c>
      <c r="AJ90" s="198">
        <f>IF(ISERROR(AI90/$AI$213),0,AI90/$AI$213)</f>
        <v>0</v>
      </c>
      <c r="AK90" s="217">
        <f>$Z90*Y90</f>
        <v>0</v>
      </c>
      <c r="AL90" s="198">
        <f>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IFERROR(VLOOKUP($R91,DataTauxTs,4,FALSE),0)</f>
        <v>308.26</v>
      </c>
      <c r="AA91" s="217">
        <f>$Z91*T91</f>
        <v>0</v>
      </c>
      <c r="AB91" s="198">
        <f>IF(ISERROR(AA91/$AA$213),0,AA91/$AA$213)</f>
        <v>0</v>
      </c>
      <c r="AC91" s="217">
        <f>$Z91*U91</f>
        <v>0</v>
      </c>
      <c r="AD91" s="198">
        <f>IF(ISERROR(AC91/$AC$213),0,AC91/$AC$213)</f>
        <v>0</v>
      </c>
      <c r="AE91" s="217">
        <f>$Z91*V91</f>
        <v>0</v>
      </c>
      <c r="AF91" s="198">
        <f>IF(ISERROR(AE91/$AE$213),0,AE91/$AE$213)</f>
        <v>0</v>
      </c>
      <c r="AG91" s="217">
        <f>$Z91*W91</f>
        <v>0</v>
      </c>
      <c r="AH91" s="198">
        <f>IF(ISERROR(AG91/$AG$213),0,AG91/$AG$213)</f>
        <v>0</v>
      </c>
      <c r="AI91" s="217">
        <f>$Z91*X91</f>
        <v>0</v>
      </c>
      <c r="AJ91" s="198">
        <f>IF(ISERROR(AI91/$AI$213),0,AI91/$AI$213)</f>
        <v>0</v>
      </c>
      <c r="AK91" s="217">
        <f>$Z91*Y91</f>
        <v>0</v>
      </c>
      <c r="AL91" s="198">
        <f>IF(ISERROR(AK91/$AK$213),0,AK91/$AK$213)</f>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IFERROR(VLOOKUP($R92,DataTauxTs,4,FALSE),0)</f>
        <v>719.59</v>
      </c>
      <c r="AA92" s="217">
        <f>$Z92*T92</f>
        <v>0</v>
      </c>
      <c r="AB92" s="198">
        <f>IF(ISERROR(AA92/$AA$213),0,AA92/$AA$213)</f>
        <v>0</v>
      </c>
      <c r="AC92" s="217">
        <f>$Z92*U92</f>
        <v>0</v>
      </c>
      <c r="AD92" s="198">
        <f>IF(ISERROR(AC92/$AC$213),0,AC92/$AC$213)</f>
        <v>0</v>
      </c>
      <c r="AE92" s="217">
        <f>$Z92*V92</f>
        <v>0</v>
      </c>
      <c r="AF92" s="198">
        <f>IF(ISERROR(AE92/$AE$213),0,AE92/$AE$213)</f>
        <v>0</v>
      </c>
      <c r="AG92" s="217">
        <f>$Z92*W92</f>
        <v>0</v>
      </c>
      <c r="AH92" s="198">
        <f>IF(ISERROR(AG92/$AG$213),0,AG92/$AG$213)</f>
        <v>0</v>
      </c>
      <c r="AI92" s="217">
        <f>$Z92*X92</f>
        <v>0</v>
      </c>
      <c r="AJ92" s="198">
        <f>IF(ISERROR(AI92/$AI$213),0,AI92/$AI$213)</f>
        <v>0</v>
      </c>
      <c r="AK92" s="217">
        <f>$Z92*Y92</f>
        <v>0</v>
      </c>
      <c r="AL92" s="198">
        <f>IF(ISERROR(AK92/$AK$213),0,AK92/$AK$213)</f>
        <v>0</v>
      </c>
    </row>
    <row r="93" spans="18:38" ht="15" customHeight="1" x14ac:dyDescent="0.25">
      <c r="R93" s="75" t="s">
        <v>984</v>
      </c>
      <c r="S93" s="204" t="s">
        <v>989</v>
      </c>
      <c r="T93" s="208">
        <f>SUM(T94:T99)</f>
        <v>214.99999956786633</v>
      </c>
      <c r="U93" s="208">
        <f>SUM(U94:U99)</f>
        <v>215.00000095516444</v>
      </c>
      <c r="V93" s="208">
        <f>SUM(V94:V99)</f>
        <v>236.49999830722808</v>
      </c>
      <c r="W93" s="208">
        <f>SUM(W94:W99)</f>
        <v>260.15000085085632</v>
      </c>
      <c r="X93" s="208">
        <f>SUM(X94:X99)</f>
        <v>275.00000035613778</v>
      </c>
      <c r="Y93" s="208">
        <f>SUM(Y94:Y99)</f>
        <v>240.33000000745059</v>
      </c>
      <c r="Z93" s="202">
        <f>IF(ISERROR(AA93/T93),0,AA93/T93)</f>
        <v>478</v>
      </c>
      <c r="AA93" s="207">
        <f>SUM(AA94:AA99)</f>
        <v>102769.9997934401</v>
      </c>
      <c r="AB93" s="206">
        <f>IF(ISERROR(AA93/$AA$213),0,AA93/$AA$213)</f>
        <v>2.9173627781057525E-2</v>
      </c>
      <c r="AC93" s="207">
        <f>SUM(AC94:AC99)</f>
        <v>102770.0004565686</v>
      </c>
      <c r="AD93" s="206">
        <f>IF(ISERROR(AC93/$AC$213),0,AC93/$AC$213)</f>
        <v>2.9173627917090973E-2</v>
      </c>
      <c r="AE93" s="207">
        <f>SUM(AE94:AE99)</f>
        <v>113046.99919085503</v>
      </c>
      <c r="AF93" s="206">
        <f>IF(ISERROR(AE93/$AE$213),0,AE93/$AE$213)</f>
        <v>3.2310407173565377E-2</v>
      </c>
      <c r="AG93" s="207">
        <f>SUM(AG94:AG99)</f>
        <v>124351.70040670932</v>
      </c>
      <c r="AH93" s="206">
        <f>IF(ISERROR(AG93/$AG$213),0,AG93/$AG$213)</f>
        <v>3.5426982119239989E-2</v>
      </c>
      <c r="AI93" s="207">
        <f>SUM(AI94:AI99)</f>
        <v>131450.00017023386</v>
      </c>
      <c r="AJ93" s="206">
        <f>IF(ISERROR(AI93/$AI$213),0,AI93/$AI$213)</f>
        <v>3.7373661936953205E-2</v>
      </c>
      <c r="AK93" s="207">
        <f>SUM(AK94:AK99)</f>
        <v>114877.74000356138</v>
      </c>
      <c r="AL93" s="206">
        <f>IF(ISERROR(AK93/$AK$213),0,AK93/$AK$213)</f>
        <v>3.268874562193945E-2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214.99999956786633</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215.00000095516444</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236.49999830722808</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260.15000085085632</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275.00000035613778</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240.33000000745059</v>
      </c>
      <c r="Z94" s="199">
        <f>IFERROR(VLOOKUP($R94,DataTauxTs,4,FALSE),0)</f>
        <v>478</v>
      </c>
      <c r="AA94" s="217">
        <f>$Z94*T94</f>
        <v>102769.9997934401</v>
      </c>
      <c r="AB94" s="198">
        <f>IF(ISERROR(AA94/$AA$213),0,AA94/$AA$213)</f>
        <v>2.9173627781057525E-2</v>
      </c>
      <c r="AC94" s="217">
        <f>$Z94*U94</f>
        <v>102770.0004565686</v>
      </c>
      <c r="AD94" s="198">
        <f>IF(ISERROR(AC94/$AC$213),0,AC94/$AC$213)</f>
        <v>2.9173627917090973E-2</v>
      </c>
      <c r="AE94" s="217">
        <f>$Z94*V94</f>
        <v>113046.99919085503</v>
      </c>
      <c r="AF94" s="198">
        <f>IF(ISERROR(AE94/$AE$213),0,AE94/$AE$213)</f>
        <v>3.2310407173565377E-2</v>
      </c>
      <c r="AG94" s="217">
        <f>$Z94*W94</f>
        <v>124351.70040670932</v>
      </c>
      <c r="AH94" s="198">
        <f>IF(ISERROR(AG94/$AG$213),0,AG94/$AG$213)</f>
        <v>3.5426982119239989E-2</v>
      </c>
      <c r="AI94" s="217">
        <f>$Z94*X94</f>
        <v>131450.00017023386</v>
      </c>
      <c r="AJ94" s="198">
        <f>IF(ISERROR(AI94/$AI$213),0,AI94/$AI$213)</f>
        <v>3.7373661936953205E-2</v>
      </c>
      <c r="AK94" s="217">
        <f>$Z94*Y94</f>
        <v>114877.74000356138</v>
      </c>
      <c r="AL94" s="198">
        <f>IF(ISERROR(AK94/$AK$213),0,AK94/$AK$213)</f>
        <v>3.268874562193945E-2</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IFERROR(VLOOKUP($R95,DataTauxTs,4,FALSE),0)</f>
        <v>562.07000000000005</v>
      </c>
      <c r="AA95" s="217">
        <f>$Z95*T95</f>
        <v>0</v>
      </c>
      <c r="AB95" s="198">
        <f>IF(ISERROR(AA95/$AA$213),0,AA95/$AA$213)</f>
        <v>0</v>
      </c>
      <c r="AC95" s="217">
        <f>$Z95*U95</f>
        <v>0</v>
      </c>
      <c r="AD95" s="198">
        <f>IF(ISERROR(AC95/$AC$213),0,AC95/$AC$213)</f>
        <v>0</v>
      </c>
      <c r="AE95" s="217">
        <f>$Z95*V95</f>
        <v>0</v>
      </c>
      <c r="AF95" s="198">
        <f>IF(ISERROR(AE95/$AE$213),0,AE95/$AE$213)</f>
        <v>0</v>
      </c>
      <c r="AG95" s="217">
        <f>$Z95*W95</f>
        <v>0</v>
      </c>
      <c r="AH95" s="198">
        <f>IF(ISERROR(AG95/$AG$213),0,AG95/$AG$213)</f>
        <v>0</v>
      </c>
      <c r="AI95" s="217">
        <f>$Z95*X95</f>
        <v>0</v>
      </c>
      <c r="AJ95" s="198">
        <f>IF(ISERROR(AI95/$AI$213),0,AI95/$AI$213)</f>
        <v>0</v>
      </c>
      <c r="AK95" s="217">
        <f>$Z95*Y95</f>
        <v>0</v>
      </c>
      <c r="AL95" s="198">
        <f>IF(ISERROR(AK95/$AK$213),0,AK95/$AK$213)</f>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IFERROR(VLOOKUP($R96,DataTauxTs,4,FALSE),0)</f>
        <v>478</v>
      </c>
      <c r="AA96" s="217">
        <f>$Z96*T96</f>
        <v>0</v>
      </c>
      <c r="AB96" s="198">
        <f>IF(ISERROR(AA96/$AA$213),0,AA96/$AA$213)</f>
        <v>0</v>
      </c>
      <c r="AC96" s="217">
        <f>$Z96*U96</f>
        <v>0</v>
      </c>
      <c r="AD96" s="198">
        <f>IF(ISERROR(AC96/$AC$213),0,AC96/$AC$213)</f>
        <v>0</v>
      </c>
      <c r="AE96" s="217">
        <f>$Z96*V96</f>
        <v>0</v>
      </c>
      <c r="AF96" s="198">
        <f>IF(ISERROR(AE96/$AE$213),0,AE96/$AE$213)</f>
        <v>0</v>
      </c>
      <c r="AG96" s="217">
        <f>$Z96*W96</f>
        <v>0</v>
      </c>
      <c r="AH96" s="198">
        <f>IF(ISERROR(AG96/$AG$213),0,AG96/$AG$213)</f>
        <v>0</v>
      </c>
      <c r="AI96" s="217">
        <f>$Z96*X96</f>
        <v>0</v>
      </c>
      <c r="AJ96" s="198">
        <f>IF(ISERROR(AI96/$AI$213),0,AI96/$AI$213)</f>
        <v>0</v>
      </c>
      <c r="AK96" s="217">
        <f>$Z96*Y96</f>
        <v>0</v>
      </c>
      <c r="AL96" s="198">
        <f>IF(ISERROR(AK96/$AK$213),0,AK96/$AK$213)</f>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IFERROR(VLOOKUP($R97,DataTauxTs,4,FALSE),0)</f>
        <v>562.07000000000005</v>
      </c>
      <c r="AA97" s="217">
        <f>$Z97*T97</f>
        <v>0</v>
      </c>
      <c r="AB97" s="198">
        <f>IF(ISERROR(AA97/$AA$213),0,AA97/$AA$213)</f>
        <v>0</v>
      </c>
      <c r="AC97" s="217">
        <f>$Z97*U97</f>
        <v>0</v>
      </c>
      <c r="AD97" s="198">
        <f>IF(ISERROR(AC97/$AC$213),0,AC97/$AC$213)</f>
        <v>0</v>
      </c>
      <c r="AE97" s="217">
        <f>$Z97*V97</f>
        <v>0</v>
      </c>
      <c r="AF97" s="198">
        <f>IF(ISERROR(AE97/$AE$213),0,AE97/$AE$213)</f>
        <v>0</v>
      </c>
      <c r="AG97" s="217">
        <f>$Z97*W97</f>
        <v>0</v>
      </c>
      <c r="AH97" s="198">
        <f>IF(ISERROR(AG97/$AG$213),0,AG97/$AG$213)</f>
        <v>0</v>
      </c>
      <c r="AI97" s="217">
        <f>$Z97*X97</f>
        <v>0</v>
      </c>
      <c r="AJ97" s="198">
        <f>IF(ISERROR(AI97/$AI$213),0,AI97/$AI$213)</f>
        <v>0</v>
      </c>
      <c r="AK97" s="217">
        <f>$Z97*Y97</f>
        <v>0</v>
      </c>
      <c r="AL97" s="198">
        <f>IF(ISERROR(AK97/$AK$213),0,AK97/$AK$213)</f>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IFERROR(VLOOKUP($R98,DataTauxTs,4,FALSE),0)</f>
        <v>478</v>
      </c>
      <c r="AA98" s="217">
        <f>$Z98*T98</f>
        <v>0</v>
      </c>
      <c r="AB98" s="198">
        <f>IF(ISERROR(AA98/$AA$213),0,AA98/$AA$213)</f>
        <v>0</v>
      </c>
      <c r="AC98" s="217">
        <f>$Z98*U98</f>
        <v>0</v>
      </c>
      <c r="AD98" s="198">
        <f>IF(ISERROR(AC98/$AC$213),0,AC98/$AC$213)</f>
        <v>0</v>
      </c>
      <c r="AE98" s="217">
        <f>$Z98*V98</f>
        <v>0</v>
      </c>
      <c r="AF98" s="198">
        <f>IF(ISERROR(AE98/$AE$213),0,AE98/$AE$213)</f>
        <v>0</v>
      </c>
      <c r="AG98" s="217">
        <f>$Z98*W98</f>
        <v>0</v>
      </c>
      <c r="AH98" s="198">
        <f>IF(ISERROR(AG98/$AG$213),0,AG98/$AG$213)</f>
        <v>0</v>
      </c>
      <c r="AI98" s="217">
        <f>$Z98*X98</f>
        <v>0</v>
      </c>
      <c r="AJ98" s="198">
        <f>IF(ISERROR(AI98/$AI$213),0,AI98/$AI$213)</f>
        <v>0</v>
      </c>
      <c r="AK98" s="217">
        <f>$Z98*Y98</f>
        <v>0</v>
      </c>
      <c r="AL98" s="198">
        <f>IF(ISERROR(AK98/$AK$213),0,AK98/$AK$213)</f>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IFERROR(VLOOKUP($R99,DataTauxTs,4,FALSE),0)</f>
        <v>562.07000000000005</v>
      </c>
      <c r="AA99" s="217">
        <f>$Z99*T99</f>
        <v>0</v>
      </c>
      <c r="AB99" s="198">
        <f>IF(ISERROR(AA99/$AA$213),0,AA99/$AA$213)</f>
        <v>0</v>
      </c>
      <c r="AC99" s="217">
        <f>$Z99*U99</f>
        <v>0</v>
      </c>
      <c r="AD99" s="198">
        <f>IF(ISERROR(AC99/$AC$213),0,AC99/$AC$213)</f>
        <v>0</v>
      </c>
      <c r="AE99" s="217">
        <f>$Z99*V99</f>
        <v>0</v>
      </c>
      <c r="AF99" s="198">
        <f>IF(ISERROR(AE99/$AE$213),0,AE99/$AE$213)</f>
        <v>0</v>
      </c>
      <c r="AG99" s="217">
        <f>$Z99*W99</f>
        <v>0</v>
      </c>
      <c r="AH99" s="198">
        <f>IF(ISERROR(AG99/$AG$213),0,AG99/$AG$213)</f>
        <v>0</v>
      </c>
      <c r="AI99" s="217">
        <f>$Z99*X99</f>
        <v>0</v>
      </c>
      <c r="AJ99" s="198">
        <f>IF(ISERROR(AI99/$AI$213),0,AI99/$AI$213)</f>
        <v>0</v>
      </c>
      <c r="AK99" s="217">
        <f>$Z99*Y99</f>
        <v>0</v>
      </c>
      <c r="AL99" s="198">
        <f>IF(ISERROR(AK99/$AK$213),0,AK99/$AK$213)</f>
        <v>0</v>
      </c>
    </row>
    <row r="100" spans="18:38" ht="15" customHeight="1" x14ac:dyDescent="0.25">
      <c r="R100" s="204" t="s">
        <v>520</v>
      </c>
      <c r="S100" s="204" t="s">
        <v>658</v>
      </c>
      <c r="T100" s="208">
        <f>SUM(T101:T106)</f>
        <v>0</v>
      </c>
      <c r="U100" s="208">
        <f>SUM(U101:U106)</f>
        <v>0</v>
      </c>
      <c r="V100" s="208">
        <f>SUM(V101:V106)</f>
        <v>0</v>
      </c>
      <c r="W100" s="208">
        <f>SUM(W101:W106)</f>
        <v>0</v>
      </c>
      <c r="X100" s="208">
        <f>SUM(X101:X106)</f>
        <v>0</v>
      </c>
      <c r="Y100" s="208">
        <f>SUM(Y101:Y106)</f>
        <v>0</v>
      </c>
      <c r="Z100" s="202">
        <f>IF(ISERROR(AA100/T100),0,AA100/T100)</f>
        <v>0</v>
      </c>
      <c r="AA100" s="207">
        <f>SUM(AA101:AA106)</f>
        <v>0</v>
      </c>
      <c r="AB100" s="206">
        <f>IF(ISERROR(AA100/$AA$213),0,AA100/$AA$213)</f>
        <v>0</v>
      </c>
      <c r="AC100" s="207">
        <f>SUM(AC101:AC106)</f>
        <v>0</v>
      </c>
      <c r="AD100" s="206">
        <f>IF(ISERROR(AC100/$AC$213),0,AC100/$AC$213)</f>
        <v>0</v>
      </c>
      <c r="AE100" s="207">
        <f>SUM(AE101:AE106)</f>
        <v>0</v>
      </c>
      <c r="AF100" s="206">
        <f>IF(ISERROR(AE100/$AE$213),0,AE100/$AE$213)</f>
        <v>0</v>
      </c>
      <c r="AG100" s="207">
        <f>SUM(AG101:AG106)</f>
        <v>0</v>
      </c>
      <c r="AH100" s="206">
        <f>IF(ISERROR(AG100/$AG$213),0,AG100/$AG$213)</f>
        <v>0</v>
      </c>
      <c r="AI100" s="207">
        <f>SUM(AI101:AI106)</f>
        <v>0</v>
      </c>
      <c r="AJ100" s="206">
        <f>IF(ISERROR(AI100/$AI$213),0,AI100/$AI$213)</f>
        <v>0</v>
      </c>
      <c r="AK100" s="207">
        <f>SUM(AK101:AK106)</f>
        <v>0</v>
      </c>
      <c r="AL100" s="206">
        <f>IF(ISERROR(AK100/$AK$213),0,AK100/$AK$213)</f>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IFERROR(VLOOKUP($R101,DataTauxTs,4,FALSE),0)</f>
        <v>629.37</v>
      </c>
      <c r="AA101" s="217">
        <f>$Z101*T101</f>
        <v>0</v>
      </c>
      <c r="AB101" s="198">
        <f>IF(ISERROR(AA101/$AA$213),0,AA101/$AA$213)</f>
        <v>0</v>
      </c>
      <c r="AC101" s="217">
        <f>$Z101*U101</f>
        <v>0</v>
      </c>
      <c r="AD101" s="198">
        <f>IF(ISERROR(AC101/$AC$213),0,AC101/$AC$213)</f>
        <v>0</v>
      </c>
      <c r="AE101" s="217">
        <f>$Z101*V101</f>
        <v>0</v>
      </c>
      <c r="AF101" s="198">
        <f>IF(ISERROR(AE101/$AE$213),0,AE101/$AE$213)</f>
        <v>0</v>
      </c>
      <c r="AG101" s="217">
        <f>$Z101*W101</f>
        <v>0</v>
      </c>
      <c r="AH101" s="198">
        <f>IF(ISERROR(AG101/$AG$213),0,AG101/$AG$213)</f>
        <v>0</v>
      </c>
      <c r="AI101" s="217">
        <f>$Z101*X101</f>
        <v>0</v>
      </c>
      <c r="AJ101" s="198">
        <f>IF(ISERROR(AI101/$AI$213),0,AI101/$AI$213)</f>
        <v>0</v>
      </c>
      <c r="AK101" s="217">
        <f>$Z101*Y101</f>
        <v>0</v>
      </c>
      <c r="AL101" s="198">
        <f>IF(ISERROR(AK101/$AK$213),0,AK101/$AK$213)</f>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IFERROR(VLOOKUP($R102,DataTauxTs,4,FALSE),0)</f>
        <v>673.93</v>
      </c>
      <c r="AA102" s="217">
        <f>$Z102*T102</f>
        <v>0</v>
      </c>
      <c r="AB102" s="198">
        <f>IF(ISERROR(AA102/$AA$213),0,AA102/$AA$213)</f>
        <v>0</v>
      </c>
      <c r="AC102" s="217">
        <f>$Z102*U102</f>
        <v>0</v>
      </c>
      <c r="AD102" s="198">
        <f>IF(ISERROR(AC102/$AC$213),0,AC102/$AC$213)</f>
        <v>0</v>
      </c>
      <c r="AE102" s="217">
        <f>$Z102*V102</f>
        <v>0</v>
      </c>
      <c r="AF102" s="198">
        <f>IF(ISERROR(AE102/$AE$213),0,AE102/$AE$213)</f>
        <v>0</v>
      </c>
      <c r="AG102" s="217">
        <f>$Z102*W102</f>
        <v>0</v>
      </c>
      <c r="AH102" s="198">
        <f>IF(ISERROR(AG102/$AG$213),0,AG102/$AG$213)</f>
        <v>0</v>
      </c>
      <c r="AI102" s="217">
        <f>$Z102*X102</f>
        <v>0</v>
      </c>
      <c r="AJ102" s="198">
        <f>IF(ISERROR(AI102/$AI$213),0,AI102/$AI$213)</f>
        <v>0</v>
      </c>
      <c r="AK102" s="217">
        <f>$Z102*Y102</f>
        <v>0</v>
      </c>
      <c r="AL102" s="198">
        <f>IF(ISERROR(AK102/$AK$213),0,AK102/$AK$213)</f>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IFERROR(VLOOKUP($R103,DataTauxTs,4,FALSE),0)</f>
        <v>629.37</v>
      </c>
      <c r="AA103" s="217">
        <f>$Z103*T103</f>
        <v>0</v>
      </c>
      <c r="AB103" s="198">
        <f>IF(ISERROR(AA103/$AA$213),0,AA103/$AA$213)</f>
        <v>0</v>
      </c>
      <c r="AC103" s="217">
        <f>$Z103*U103</f>
        <v>0</v>
      </c>
      <c r="AD103" s="198">
        <f>IF(ISERROR(AC103/$AC$213),0,AC103/$AC$213)</f>
        <v>0</v>
      </c>
      <c r="AE103" s="217">
        <f>$Z103*V103</f>
        <v>0</v>
      </c>
      <c r="AF103" s="198">
        <f>IF(ISERROR(AE103/$AE$213),0,AE103/$AE$213)</f>
        <v>0</v>
      </c>
      <c r="AG103" s="217">
        <f>$Z103*W103</f>
        <v>0</v>
      </c>
      <c r="AH103" s="198">
        <f>IF(ISERROR(AG103/$AG$213),0,AG103/$AG$213)</f>
        <v>0</v>
      </c>
      <c r="AI103" s="217">
        <f>$Z103*X103</f>
        <v>0</v>
      </c>
      <c r="AJ103" s="198">
        <f>IF(ISERROR(AI103/$AI$213),0,AI103/$AI$213)</f>
        <v>0</v>
      </c>
      <c r="AK103" s="217">
        <f>$Z103*Y103</f>
        <v>0</v>
      </c>
      <c r="AL103" s="198">
        <f>IF(ISERROR(AK103/$AK$213),0,AK103/$AK$213)</f>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IFERROR(VLOOKUP($R104,DataTauxTs,4,FALSE),0)</f>
        <v>673.93</v>
      </c>
      <c r="AA104" s="217">
        <f>$Z104*T104</f>
        <v>0</v>
      </c>
      <c r="AB104" s="198">
        <f>IF(ISERROR(AA104/$AA$213),0,AA104/$AA$213)</f>
        <v>0</v>
      </c>
      <c r="AC104" s="217">
        <f>$Z104*U104</f>
        <v>0</v>
      </c>
      <c r="AD104" s="198">
        <f>IF(ISERROR(AC104/$AC$213),0,AC104/$AC$213)</f>
        <v>0</v>
      </c>
      <c r="AE104" s="217">
        <f>$Z104*V104</f>
        <v>0</v>
      </c>
      <c r="AF104" s="198">
        <f>IF(ISERROR(AE104/$AE$213),0,AE104/$AE$213)</f>
        <v>0</v>
      </c>
      <c r="AG104" s="217">
        <f>$Z104*W104</f>
        <v>0</v>
      </c>
      <c r="AH104" s="198">
        <f>IF(ISERROR(AG104/$AG$213),0,AG104/$AG$213)</f>
        <v>0</v>
      </c>
      <c r="AI104" s="217">
        <f>$Z104*X104</f>
        <v>0</v>
      </c>
      <c r="AJ104" s="198">
        <f>IF(ISERROR(AI104/$AI$213),0,AI104/$AI$213)</f>
        <v>0</v>
      </c>
      <c r="AK104" s="217">
        <f>$Z104*Y104</f>
        <v>0</v>
      </c>
      <c r="AL104" s="198">
        <f>IF(ISERROR(AK104/$AK$213),0,AK104/$AK$213)</f>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IFERROR(VLOOKUP($R105,DataTauxTs,4,FALSE),0)</f>
        <v>629.37</v>
      </c>
      <c r="AA105" s="217">
        <f>$Z105*T105</f>
        <v>0</v>
      </c>
      <c r="AB105" s="198">
        <f>IF(ISERROR(AA105/$AA$213),0,AA105/$AA$213)</f>
        <v>0</v>
      </c>
      <c r="AC105" s="217">
        <f>$Z105*U105</f>
        <v>0</v>
      </c>
      <c r="AD105" s="198">
        <f>IF(ISERROR(AC105/$AC$213),0,AC105/$AC$213)</f>
        <v>0</v>
      </c>
      <c r="AE105" s="217">
        <f>$Z105*V105</f>
        <v>0</v>
      </c>
      <c r="AF105" s="198">
        <f>IF(ISERROR(AE105/$AE$213),0,AE105/$AE$213)</f>
        <v>0</v>
      </c>
      <c r="AG105" s="217">
        <f>$Z105*W105</f>
        <v>0</v>
      </c>
      <c r="AH105" s="198">
        <f>IF(ISERROR(AG105/$AG$213),0,AG105/$AG$213)</f>
        <v>0</v>
      </c>
      <c r="AI105" s="217">
        <f>$Z105*X105</f>
        <v>0</v>
      </c>
      <c r="AJ105" s="198">
        <f>IF(ISERROR(AI105/$AI$213),0,AI105/$AI$213)</f>
        <v>0</v>
      </c>
      <c r="AK105" s="217">
        <f>$Z105*Y105</f>
        <v>0</v>
      </c>
      <c r="AL105" s="198">
        <f>IF(ISERROR(AK105/$AK$213),0,AK105/$AK$213)</f>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IFERROR(VLOOKUP($R106,DataTauxTs,4,FALSE),0)</f>
        <v>673.93</v>
      </c>
      <c r="AA106" s="217">
        <f>$Z106*T106</f>
        <v>0</v>
      </c>
      <c r="AB106" s="198">
        <f>IF(ISERROR(AA106/$AA$213),0,AA106/$AA$213)</f>
        <v>0</v>
      </c>
      <c r="AC106" s="217">
        <f>$Z106*U106</f>
        <v>0</v>
      </c>
      <c r="AD106" s="198">
        <f>IF(ISERROR(AC106/$AC$213),0,AC106/$AC$213)</f>
        <v>0</v>
      </c>
      <c r="AE106" s="217">
        <f>$Z106*V106</f>
        <v>0</v>
      </c>
      <c r="AF106" s="198">
        <f>IF(ISERROR(AE106/$AE$213),0,AE106/$AE$213)</f>
        <v>0</v>
      </c>
      <c r="AG106" s="217">
        <f>$Z106*W106</f>
        <v>0</v>
      </c>
      <c r="AH106" s="198">
        <f>IF(ISERROR(AG106/$AG$213),0,AG106/$AG$213)</f>
        <v>0</v>
      </c>
      <c r="AI106" s="217">
        <f>$Z106*X106</f>
        <v>0</v>
      </c>
      <c r="AJ106" s="198">
        <f>IF(ISERROR(AI106/$AI$213),0,AI106/$AI$213)</f>
        <v>0</v>
      </c>
      <c r="AK106" s="217">
        <f>$Z106*Y106</f>
        <v>0</v>
      </c>
      <c r="AL106" s="198">
        <f>IF(ISERROR(AK106/$AK$213),0,AK106/$AK$213)</f>
        <v>0</v>
      </c>
    </row>
    <row r="107" spans="18:38" ht="15" customHeight="1" x14ac:dyDescent="0.25">
      <c r="R107" s="216" t="s">
        <v>521</v>
      </c>
      <c r="S107" s="216"/>
      <c r="T107" s="215">
        <f>T100+T93+T83+T67</f>
        <v>214.99999956786633</v>
      </c>
      <c r="U107" s="215">
        <f>U100+U93+U83+U67</f>
        <v>215.00000095516444</v>
      </c>
      <c r="V107" s="215">
        <f>V100+V93+V83+V67</f>
        <v>236.49999830722808</v>
      </c>
      <c r="W107" s="215">
        <f>W100+W93+W83+W67</f>
        <v>260.15000085085632</v>
      </c>
      <c r="X107" s="215">
        <f>X100+X93+X83+X67</f>
        <v>275.00000035613778</v>
      </c>
      <c r="Y107" s="215">
        <f>Y100+Y93+Y83+Y67</f>
        <v>240.33000000745059</v>
      </c>
      <c r="Z107" s="195">
        <f>Z100+Z83+Z67</f>
        <v>0</v>
      </c>
      <c r="AA107" s="205">
        <f>AA100+AA83+AA67</f>
        <v>205539.99958688021</v>
      </c>
      <c r="AB107" s="193">
        <f>IF(ISERROR(AA107/$AA$213),0,AA107/$AA$213)</f>
        <v>5.834725556211505E-2</v>
      </c>
      <c r="AC107" s="205">
        <f>AC100+AC83+AC67</f>
        <v>205540.00091313719</v>
      </c>
      <c r="AD107" s="193">
        <f>IF(ISERROR(AC107/$AC$213),0,AC107/$AC$213)</f>
        <v>5.8347255834181946E-2</v>
      </c>
      <c r="AE107" s="205">
        <f>AE100+AE83+AE67</f>
        <v>226093.99838171006</v>
      </c>
      <c r="AF107" s="193">
        <f>IF(ISERROR(AE107/$AE$213),0,AE107/$AE$213)</f>
        <v>6.4620814347130753E-2</v>
      </c>
      <c r="AG107" s="205">
        <f>AG100+AG83+AG67</f>
        <v>248703.40081341864</v>
      </c>
      <c r="AH107" s="193">
        <f>IF(ISERROR(AG107/$AG$213),0,AG107/$AG$213)</f>
        <v>7.0853964238479977E-2</v>
      </c>
      <c r="AI107" s="205">
        <f>AI100+AI83+AI67</f>
        <v>262900.00034046773</v>
      </c>
      <c r="AJ107" s="193">
        <f>IF(ISERROR(AI107/$AI$213),0,AI107/$AI$213)</f>
        <v>7.474732387390641E-2</v>
      </c>
      <c r="AK107" s="205">
        <f>AK100+AK83+AK67</f>
        <v>229755.48000712277</v>
      </c>
      <c r="AL107" s="193">
        <f>IF(ISERROR(AK107/$AK$213),0,AK107/$AK$213)</f>
        <v>6.5377491243878899E-2</v>
      </c>
    </row>
    <row r="108" spans="18:38" ht="15" customHeight="1" x14ac:dyDescent="0.25">
      <c r="R108" s="192" t="s">
        <v>524</v>
      </c>
      <c r="S108" s="192"/>
      <c r="T108" s="191">
        <f>T107+T66</f>
        <v>5379.0742154702548</v>
      </c>
      <c r="U108" s="191">
        <f>U107+U66</f>
        <v>5250.3739581748841</v>
      </c>
      <c r="V108" s="191">
        <f>V107+V66</f>
        <v>5464.1987083137037</v>
      </c>
      <c r="W108" s="191">
        <f>W107+W66</f>
        <v>5156.6924615338448</v>
      </c>
      <c r="X108" s="191">
        <f>X107+X66</f>
        <v>5421.044051569701</v>
      </c>
      <c r="Y108" s="191">
        <f>Y107+Y66</f>
        <v>5334.276679012477</v>
      </c>
      <c r="Z108" s="190">
        <f>Z107+Z66</f>
        <v>0</v>
      </c>
      <c r="AA108" s="214">
        <f>AA107+AA66</f>
        <v>205539.99958688021</v>
      </c>
      <c r="AB108" s="188">
        <f>IF(ISERROR(AA108/$AA$213),0,AA108/$AA$213)</f>
        <v>5.834725556211505E-2</v>
      </c>
      <c r="AC108" s="214">
        <f>AC107+AC66</f>
        <v>205540.00091313719</v>
      </c>
      <c r="AD108" s="188">
        <f>IF(ISERROR(AC108/$AC$213),0,AC108/$AC$213)</f>
        <v>5.8347255834181946E-2</v>
      </c>
      <c r="AE108" s="214">
        <f>AE107+AE66</f>
        <v>226093.99838171006</v>
      </c>
      <c r="AF108" s="188">
        <f>IF(ISERROR(AE108/$AE$213),0,AE108/$AE$213)</f>
        <v>6.4620814347130753E-2</v>
      </c>
      <c r="AG108" s="214">
        <f>AG107+AG66</f>
        <v>248703.40081341864</v>
      </c>
      <c r="AH108" s="188">
        <f>IF(ISERROR(AG108/$AG$213),0,AG108/$AG$213)</f>
        <v>7.0853964238479977E-2</v>
      </c>
      <c r="AI108" s="214">
        <f>AI107+AI66</f>
        <v>262900.00034046773</v>
      </c>
      <c r="AJ108" s="188">
        <f>IF(ISERROR(AI108/$AI$213),0,AI108/$AI$213)</f>
        <v>7.474732387390641E-2</v>
      </c>
      <c r="AK108" s="214">
        <f>AK107+AK66</f>
        <v>229755.48000712277</v>
      </c>
      <c r="AL108" s="188">
        <f>IF(ISERROR(AK108/$AK$213),0,AK108/$AK$213)</f>
        <v>6.5377491243878899E-2</v>
      </c>
    </row>
    <row r="109" spans="18:38" ht="15" customHeight="1" thickBot="1" x14ac:dyDescent="0.3">
      <c r="R109" s="213" t="s">
        <v>527</v>
      </c>
      <c r="S109" s="212"/>
      <c r="T109" s="112"/>
      <c r="U109" s="112"/>
      <c r="V109" s="112"/>
      <c r="W109" s="112"/>
      <c r="X109" s="112"/>
      <c r="Y109" s="112"/>
      <c r="Z109" s="212"/>
      <c r="AA109" s="177"/>
      <c r="AB109" s="211">
        <f>IF(ISERROR(AA109/$AA$213),0,AA109/$AA$213)</f>
        <v>0</v>
      </c>
      <c r="AC109" s="177"/>
      <c r="AD109" s="211">
        <f>IF(ISERROR(AC109/$AC$213),0,AC109/$AC$213)</f>
        <v>0</v>
      </c>
      <c r="AE109" s="177"/>
      <c r="AF109" s="211">
        <f>IF(ISERROR(AE109/$AE$213),0,AE109/$AE$213)</f>
        <v>0</v>
      </c>
      <c r="AG109" s="177"/>
      <c r="AH109" s="211">
        <f>IF(ISERROR(AG109/$AG$213),0,AG109/$AG$213)</f>
        <v>0</v>
      </c>
      <c r="AI109" s="177"/>
      <c r="AJ109" s="211">
        <f>IF(ISERROR(AI109/$AI$213),0,AI109/$AI$213)</f>
        <v>0</v>
      </c>
      <c r="AK109" s="177"/>
      <c r="AL109" s="211">
        <f>IF(ISERROR(AK109/$AK$213),0,AK109/$AK$213)</f>
        <v>0</v>
      </c>
    </row>
    <row r="110" spans="18:38" ht="15" customHeight="1" x14ac:dyDescent="0.25">
      <c r="R110" s="204" t="s">
        <v>528</v>
      </c>
      <c r="S110" s="204" t="s">
        <v>657</v>
      </c>
      <c r="T110" s="180">
        <f>SUM(T111:T113)</f>
        <v>0</v>
      </c>
      <c r="U110" s="180">
        <f>SUM(U111:U113)</f>
        <v>0</v>
      </c>
      <c r="V110" s="180">
        <f>SUM(V111:V113)</f>
        <v>0</v>
      </c>
      <c r="W110" s="180">
        <f>SUM(W111:W113)</f>
        <v>0</v>
      </c>
      <c r="X110" s="180">
        <f>SUM(X111:X113)</f>
        <v>0</v>
      </c>
      <c r="Y110" s="180">
        <f>SUM(Y111:Y113)</f>
        <v>0</v>
      </c>
      <c r="Z110" s="202">
        <f>IF(ISERROR(AA110/T110),0,AA110/T110)</f>
        <v>0</v>
      </c>
      <c r="AA110" s="486">
        <f>SUM(AA111:AA113)</f>
        <v>0</v>
      </c>
      <c r="AB110" s="209">
        <f>IF(ISERROR(AA110/$AA$213),0,AA110/$AA$213)</f>
        <v>0</v>
      </c>
      <c r="AC110" s="486">
        <f>SUM(AC111:AC113)</f>
        <v>0</v>
      </c>
      <c r="AD110" s="209">
        <f>IF(ISERROR(AC110/$AC$213),0,AC110/$AC$213)</f>
        <v>0</v>
      </c>
      <c r="AE110" s="486">
        <f>SUM(AE111:AE113)</f>
        <v>0</v>
      </c>
      <c r="AF110" s="209">
        <f>IF(ISERROR(AE110/$AE$213),0,AE110/$AE$213)</f>
        <v>0</v>
      </c>
      <c r="AG110" s="486">
        <f>SUM(AG111:AG113)</f>
        <v>0</v>
      </c>
      <c r="AH110" s="209">
        <f>IF(ISERROR(AG110/$AG$213),0,AG110/$AG$213)</f>
        <v>0</v>
      </c>
      <c r="AI110" s="486">
        <f>SUM(AI111:AI113)</f>
        <v>0</v>
      </c>
      <c r="AJ110" s="209">
        <f>IF(ISERROR(AI110/$AI$213),0,AI110/$AI$213)</f>
        <v>0</v>
      </c>
      <c r="AK110" s="486">
        <f>SUM(AK111:AK113)</f>
        <v>0</v>
      </c>
      <c r="AL110" s="209">
        <f>IF(ISERROR(AK110/$AK$213),0,AK110/$AK$213)</f>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811.93</v>
      </c>
      <c r="AA111" s="217">
        <f>$Z111*T111</f>
        <v>0</v>
      </c>
      <c r="AB111" s="198">
        <f>IF(ISERROR(AA111/$AA$213),0,AA111/$AA$213)</f>
        <v>0</v>
      </c>
      <c r="AC111" s="217">
        <f>$Z111*U111</f>
        <v>0</v>
      </c>
      <c r="AD111" s="198">
        <f>IF(ISERROR(AC111/$AC$213),0,AC111/$AC$213)</f>
        <v>0</v>
      </c>
      <c r="AE111" s="217">
        <f>$Z111*V111</f>
        <v>0</v>
      </c>
      <c r="AF111" s="198">
        <f>IF(ISERROR(AE111/$AE$213),0,AE111/$AE$213)</f>
        <v>0</v>
      </c>
      <c r="AG111" s="217">
        <f>$Z111*W111</f>
        <v>0</v>
      </c>
      <c r="AH111" s="198">
        <f>IF(ISERROR(AG111/$AG$213),0,AG111/$AG$213)</f>
        <v>0</v>
      </c>
      <c r="AI111" s="217">
        <f>$Z111*X111</f>
        <v>0</v>
      </c>
      <c r="AJ111" s="198">
        <f>IF(ISERROR(AI111/$AI$213),0,AI111/$AI$213)</f>
        <v>0</v>
      </c>
      <c r="AK111" s="217">
        <f>$Z111*Y111</f>
        <v>0</v>
      </c>
      <c r="AL111" s="198">
        <f>IF(ISERROR(AK111/$AK$213),0,AK111/$AK$213)</f>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811.93</v>
      </c>
      <c r="AA112" s="217">
        <f>$Z112*T112</f>
        <v>0</v>
      </c>
      <c r="AB112" s="198">
        <f>IF(ISERROR(AA112/$AA$213),0,AA112/$AA$213)</f>
        <v>0</v>
      </c>
      <c r="AC112" s="217">
        <f>$Z112*U112</f>
        <v>0</v>
      </c>
      <c r="AD112" s="198">
        <f>IF(ISERROR(AC112/$AC$213),0,AC112/$AC$213)</f>
        <v>0</v>
      </c>
      <c r="AE112" s="217">
        <f>$Z112*V112</f>
        <v>0</v>
      </c>
      <c r="AF112" s="198">
        <f>IF(ISERROR(AE112/$AE$213),0,AE112/$AE$213)</f>
        <v>0</v>
      </c>
      <c r="AG112" s="217">
        <f>$Z112*W112</f>
        <v>0</v>
      </c>
      <c r="AH112" s="198">
        <f>IF(ISERROR(AG112/$AG$213),0,AG112/$AG$213)</f>
        <v>0</v>
      </c>
      <c r="AI112" s="217">
        <f>$Z112*X112</f>
        <v>0</v>
      </c>
      <c r="AJ112" s="198">
        <f>IF(ISERROR(AI112/$AI$213),0,AI112/$AI$213)</f>
        <v>0</v>
      </c>
      <c r="AK112" s="217">
        <f>$Z112*Y112</f>
        <v>0</v>
      </c>
      <c r="AL112" s="198">
        <f>IF(ISERROR(AK112/$AK$213),0,AK112/$AK$213)</f>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811.93</v>
      </c>
      <c r="AA113" s="217">
        <f>$Z113*T113</f>
        <v>0</v>
      </c>
      <c r="AB113" s="198">
        <f>IF(ISERROR(AA113/$AA$213),0,AA113/$AA$213)</f>
        <v>0</v>
      </c>
      <c r="AC113" s="217">
        <f>$Z113*U113</f>
        <v>0</v>
      </c>
      <c r="AD113" s="198">
        <f>IF(ISERROR(AC113/$AC$213),0,AC113/$AC$213)</f>
        <v>0</v>
      </c>
      <c r="AE113" s="217">
        <f>$Z113*V113</f>
        <v>0</v>
      </c>
      <c r="AF113" s="198">
        <f>IF(ISERROR(AE113/$AE$213),0,AE113/$AE$213)</f>
        <v>0</v>
      </c>
      <c r="AG113" s="217">
        <f>$Z113*W113</f>
        <v>0</v>
      </c>
      <c r="AH113" s="198">
        <f>IF(ISERROR(AG113/$AG$213),0,AG113/$AG$213)</f>
        <v>0</v>
      </c>
      <c r="AI113" s="217">
        <f>$Z113*X113</f>
        <v>0</v>
      </c>
      <c r="AJ113" s="198">
        <f>IF(ISERROR(AI113/$AI$213),0,AI113/$AI$213)</f>
        <v>0</v>
      </c>
      <c r="AK113" s="217">
        <f>$Z113*Y113</f>
        <v>0</v>
      </c>
      <c r="AL113" s="198">
        <f>IF(ISERROR(AK113/$AK$213),0,AK113/$AK$213)</f>
        <v>0</v>
      </c>
    </row>
    <row r="114" spans="18:38" ht="15" customHeight="1" x14ac:dyDescent="0.25">
      <c r="R114" s="204" t="s">
        <v>529</v>
      </c>
      <c r="S114" s="204" t="s">
        <v>555</v>
      </c>
      <c r="T114" s="180">
        <f>SUM(T115:T117)</f>
        <v>176.60879149287939</v>
      </c>
      <c r="U114" s="180">
        <f>SUM(U115:U117)</f>
        <v>0</v>
      </c>
      <c r="V114" s="180">
        <f>SUM(V115:V117)</f>
        <v>181.10012950003147</v>
      </c>
      <c r="W114" s="180">
        <f>SUM(W115:W117)</f>
        <v>94.669503468275067</v>
      </c>
      <c r="X114" s="180">
        <f>SUM(X115:X117)</f>
        <v>330.25425864756107</v>
      </c>
      <c r="Y114" s="180">
        <f>SUM(Y115:Y117)</f>
        <v>156.52653662174939</v>
      </c>
      <c r="Z114" s="202">
        <f>IF(ISERROR(AA114/T114),0,AA114/T114)</f>
        <v>533.88</v>
      </c>
      <c r="AA114" s="210">
        <f>SUM(AA115:AA117)</f>
        <v>94287.901602218451</v>
      </c>
      <c r="AB114" s="209">
        <f>IF(ISERROR(AA114/$AA$213),0,AA114/$AA$213)</f>
        <v>2.6765789151783955E-2</v>
      </c>
      <c r="AC114" s="210">
        <f>SUM(AC115:AC117)</f>
        <v>0</v>
      </c>
      <c r="AD114" s="209">
        <f>IF(ISERROR(AC114/$AC$213),0,AC114/$AC$213)</f>
        <v>0</v>
      </c>
      <c r="AE114" s="210">
        <f>SUM(AE115:AE117)</f>
        <v>96685.737137476797</v>
      </c>
      <c r="AF114" s="209">
        <f>IF(ISERROR(AE114/$AE$213),0,AE114/$AE$213)</f>
        <v>2.763413055762828E-2</v>
      </c>
      <c r="AG114" s="210">
        <f>SUM(AG115:AG117)</f>
        <v>50542.154511642693</v>
      </c>
      <c r="AH114" s="209">
        <f>IF(ISERROR(AG114/$AG$213),0,AG114/$AG$213)</f>
        <v>1.4399127621862596E-2</v>
      </c>
      <c r="AI114" s="210">
        <f>SUM(AI115:AI117)</f>
        <v>176316.1436067599</v>
      </c>
      <c r="AJ114" s="209">
        <f>IF(ISERROR(AI114/$AI$213),0,AI114/$AI$213)</f>
        <v>5.0129934854716812E-2</v>
      </c>
      <c r="AK114" s="210">
        <f>SUM(AK115:AK117)</f>
        <v>83566.387371619567</v>
      </c>
      <c r="AL114" s="209">
        <f>IF(ISERROR(AK114/$AK$213),0,AK114/$AK$213)</f>
        <v>2.3779022630934756E-2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176.60879149287939</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0</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181.10012950003147</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94.669503468275067</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330.25425864756107</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156.52653662174939</v>
      </c>
      <c r="Z115" s="199">
        <f>IFERROR(VLOOKUP($R115,DataTauxTs,4,FALSE),0)</f>
        <v>533.88</v>
      </c>
      <c r="AA115" s="217">
        <f>$Z115*T115</f>
        <v>94287.901602218451</v>
      </c>
      <c r="AB115" s="198">
        <f>IF(ISERROR(AA115/$AA$213),0,AA115/$AA$213)</f>
        <v>2.6765789151783955E-2</v>
      </c>
      <c r="AC115" s="217">
        <f>$Z115*U115</f>
        <v>0</v>
      </c>
      <c r="AD115" s="198">
        <f>IF(ISERROR(AC115/$AC$213),0,AC115/$AC$213)</f>
        <v>0</v>
      </c>
      <c r="AE115" s="217">
        <f>$Z115*V115</f>
        <v>96685.737137476797</v>
      </c>
      <c r="AF115" s="198">
        <f>IF(ISERROR(AE115/$AE$213),0,AE115/$AE$213)</f>
        <v>2.763413055762828E-2</v>
      </c>
      <c r="AG115" s="217">
        <f>$Z115*W115</f>
        <v>50542.154511642693</v>
      </c>
      <c r="AH115" s="198">
        <f>IF(ISERROR(AG115/$AG$213),0,AG115/$AG$213)</f>
        <v>1.4399127621862596E-2</v>
      </c>
      <c r="AI115" s="217">
        <f>$Z115*X115</f>
        <v>176316.1436067599</v>
      </c>
      <c r="AJ115" s="198">
        <f>IF(ISERROR(AI115/$AI$213),0,AI115/$AI$213)</f>
        <v>5.0129934854716812E-2</v>
      </c>
      <c r="AK115" s="217">
        <f>$Z115*Y115</f>
        <v>83566.387371619567</v>
      </c>
      <c r="AL115" s="198">
        <f>IF(ISERROR(AK115/$AK$213),0,AK115/$AK$213)</f>
        <v>2.3779022630934756E-2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533.88</v>
      </c>
      <c r="AA116" s="217">
        <f>$Z116*T116</f>
        <v>0</v>
      </c>
      <c r="AB116" s="198">
        <f>IF(ISERROR(AA116/$AA$213),0,AA116/$AA$213)</f>
        <v>0</v>
      </c>
      <c r="AC116" s="217">
        <f>$Z116*U116</f>
        <v>0</v>
      </c>
      <c r="AD116" s="198">
        <f>IF(ISERROR(AC116/$AC$213),0,AC116/$AC$213)</f>
        <v>0</v>
      </c>
      <c r="AE116" s="217">
        <f>$Z116*V116</f>
        <v>0</v>
      </c>
      <c r="AF116" s="198">
        <f>IF(ISERROR(AE116/$AE$213),0,AE116/$AE$213)</f>
        <v>0</v>
      </c>
      <c r="AG116" s="217">
        <f>$Z116*W116</f>
        <v>0</v>
      </c>
      <c r="AH116" s="198">
        <f>IF(ISERROR(AG116/$AG$213),0,AG116/$AG$213)</f>
        <v>0</v>
      </c>
      <c r="AI116" s="217">
        <f>$Z116*X116</f>
        <v>0</v>
      </c>
      <c r="AJ116" s="198">
        <f>IF(ISERROR(AI116/$AI$213),0,AI116/$AI$213)</f>
        <v>0</v>
      </c>
      <c r="AK116" s="217">
        <f>$Z116*Y116</f>
        <v>0</v>
      </c>
      <c r="AL116" s="198">
        <f>IF(ISERROR(AK116/$AK$213),0,AK116/$AK$213)</f>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533.88</v>
      </c>
      <c r="AA117" s="217">
        <f>$Z117*T117</f>
        <v>0</v>
      </c>
      <c r="AB117" s="198">
        <f>IF(ISERROR(AA117/$AA$213),0,AA117/$AA$213)</f>
        <v>0</v>
      </c>
      <c r="AC117" s="217">
        <f>$Z117*U117</f>
        <v>0</v>
      </c>
      <c r="AD117" s="198">
        <f>IF(ISERROR(AC117/$AC$213),0,AC117/$AC$213)</f>
        <v>0</v>
      </c>
      <c r="AE117" s="217">
        <f>$Z117*V117</f>
        <v>0</v>
      </c>
      <c r="AF117" s="198">
        <f>IF(ISERROR(AE117/$AE$213),0,AE117/$AE$213)</f>
        <v>0</v>
      </c>
      <c r="AG117" s="217">
        <f>$Z117*W117</f>
        <v>0</v>
      </c>
      <c r="AH117" s="198">
        <f>IF(ISERROR(AG117/$AG$213),0,AG117/$AG$213)</f>
        <v>0</v>
      </c>
      <c r="AI117" s="217">
        <f>$Z117*X117</f>
        <v>0</v>
      </c>
      <c r="AJ117" s="198">
        <f>IF(ISERROR(AI117/$AI$213),0,AI117/$AI$213)</f>
        <v>0</v>
      </c>
      <c r="AK117" s="217">
        <f>$Z117*Y117</f>
        <v>0</v>
      </c>
      <c r="AL117" s="198">
        <f>IF(ISERROR(AK117/$AK$213),0,AK117/$AK$213)</f>
        <v>0</v>
      </c>
    </row>
    <row r="118" spans="18:38" ht="15" customHeight="1" x14ac:dyDescent="0.25">
      <c r="R118" s="204" t="s">
        <v>530</v>
      </c>
      <c r="S118" s="204" t="s">
        <v>550</v>
      </c>
      <c r="T118" s="208">
        <f>SUM(T123:T124)</f>
        <v>0</v>
      </c>
      <c r="U118" s="208">
        <f>SUM(U123:U124)</f>
        <v>0</v>
      </c>
      <c r="V118" s="208">
        <f>SUM(V123:V124)</f>
        <v>0</v>
      </c>
      <c r="W118" s="208">
        <f>SUM(W123:W124)</f>
        <v>0</v>
      </c>
      <c r="X118" s="208">
        <f>SUM(X123:X124)</f>
        <v>0</v>
      </c>
      <c r="Y118" s="208">
        <f>SUM(Y123:Y124)</f>
        <v>0</v>
      </c>
      <c r="Z118" s="202">
        <f>IF(ISERROR(AA118/T118),0,AA118/T118)</f>
        <v>0</v>
      </c>
      <c r="AA118" s="207">
        <f>SUM(AA119:AA124)</f>
        <v>778788.62167298526</v>
      </c>
      <c r="AB118" s="206">
        <f>IF(ISERROR(AA118/$AA$213),0,AA118/$AA$213)</f>
        <v>0.22107705959400756</v>
      </c>
      <c r="AC118" s="207">
        <f>SUM(AC119:AC124)</f>
        <v>854220.00100621721</v>
      </c>
      <c r="AD118" s="206">
        <f>IF(ISERROR(AC118/$AC$213),0,AC118/$AC$213)</f>
        <v>0.24248999083369799</v>
      </c>
      <c r="AE118" s="207">
        <f>SUM(AE119:AE124)</f>
        <v>606026.32671043882</v>
      </c>
      <c r="AF118" s="206">
        <f>IF(ISERROR(AE118/$AE$213),0,AE118/$AE$213)</f>
        <v>0.1732107664428694</v>
      </c>
      <c r="AG118" s="207">
        <f>SUM(AG119:AG124)</f>
        <v>643137.00135564583</v>
      </c>
      <c r="AH118" s="206">
        <f>IF(ISERROR(AG118/$AG$213),0,AG118/$AG$213)</f>
        <v>0.18322550453856737</v>
      </c>
      <c r="AI118" s="207">
        <f>SUM(AI119:AI124)</f>
        <v>542321.10501340078</v>
      </c>
      <c r="AJ118" s="206">
        <f>IF(ISERROR(AI118/$AI$213),0,AI118/$AI$213)</f>
        <v>0.15419190272953254</v>
      </c>
      <c r="AK118" s="207">
        <f>SUM(AK119:AK124)</f>
        <v>684898.61115173763</v>
      </c>
      <c r="AL118" s="206">
        <f>IF(ISERROR(AK118/$AK$213),0,AK118/$AK$213)</f>
        <v>0.19488959720190088</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IFERROR(VLOOKUP($R119,DataTauxTs,4,FALSE),0)</f>
        <v>516.79999999999995</v>
      </c>
      <c r="AA119" s="217">
        <f>$Z119*T119</f>
        <v>0</v>
      </c>
      <c r="AB119" s="198">
        <f>IF(ISERROR(AA119/$AA$213),0,AA119/$AA$213)</f>
        <v>0</v>
      </c>
      <c r="AC119" s="217">
        <f>$Z119*U119</f>
        <v>0</v>
      </c>
      <c r="AD119" s="198">
        <f>IF(ISERROR(AC119/$AC$213),0,AC119/$AC$213)</f>
        <v>0</v>
      </c>
      <c r="AE119" s="217">
        <f>$Z119*V119</f>
        <v>0</v>
      </c>
      <c r="AF119" s="198">
        <f>IF(ISERROR(AE119/$AE$213),0,AE119/$AE$213)</f>
        <v>0</v>
      </c>
      <c r="AG119" s="217">
        <f>$Z119*W119</f>
        <v>0</v>
      </c>
      <c r="AH119" s="198">
        <f>IF(ISERROR(AG119/$AG$213),0,AG119/$AG$213)</f>
        <v>0</v>
      </c>
      <c r="AI119" s="217">
        <f>$Z119*X119</f>
        <v>0</v>
      </c>
      <c r="AJ119" s="198">
        <f>IF(ISERROR(AI119/$AI$213),0,AI119/$AI$213)</f>
        <v>0</v>
      </c>
      <c r="AK119" s="217">
        <f>$Z119*Y119</f>
        <v>0</v>
      </c>
      <c r="AL119" s="198">
        <f>IF(ISERROR(AK119/$AK$213),0,AK119/$AK$213)</f>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1823.3912146121263</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2000.0000023558737</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1418.8998775735497</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1505.787739354372</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1269.7457446873188</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1603.5649157166481</v>
      </c>
      <c r="Z120" s="199">
        <f>IFERROR(VLOOKUP($R120,DataTauxTs,4,FALSE),0)</f>
        <v>427.11</v>
      </c>
      <c r="AA120" s="217">
        <f>$Z120*T120</f>
        <v>778788.62167298526</v>
      </c>
      <c r="AB120" s="198">
        <f>IF(ISERROR(AA120/$AA$213),0,AA120/$AA$213)</f>
        <v>0.22107705959400756</v>
      </c>
      <c r="AC120" s="217">
        <f>$Z120*U120</f>
        <v>854220.00100621721</v>
      </c>
      <c r="AD120" s="198">
        <f>IF(ISERROR(AC120/$AC$213),0,AC120/$AC$213)</f>
        <v>0.24248999083369799</v>
      </c>
      <c r="AE120" s="217">
        <f>$Z120*V120</f>
        <v>606026.32671043882</v>
      </c>
      <c r="AF120" s="198">
        <f>IF(ISERROR(AE120/$AE$213),0,AE120/$AE$213)</f>
        <v>0.1732107664428694</v>
      </c>
      <c r="AG120" s="217">
        <f>$Z120*W120</f>
        <v>643137.00135564583</v>
      </c>
      <c r="AH120" s="198">
        <f>IF(ISERROR(AG120/$AG$213),0,AG120/$AG$213)</f>
        <v>0.18322550453856737</v>
      </c>
      <c r="AI120" s="217">
        <f>$Z120*X120</f>
        <v>542321.10501340078</v>
      </c>
      <c r="AJ120" s="198">
        <f>IF(ISERROR(AI120/$AI$213),0,AI120/$AI$213)</f>
        <v>0.15419190272953254</v>
      </c>
      <c r="AK120" s="217">
        <f>$Z120*Y120</f>
        <v>684898.61115173763</v>
      </c>
      <c r="AL120" s="198">
        <f>IF(ISERROR(AK120/$AK$213),0,AK120/$AK$213)</f>
        <v>0.19488959720190088</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IFERROR(VLOOKUP($R121,DataTauxTs,4,FALSE),0)</f>
        <v>516.79999999999995</v>
      </c>
      <c r="AA121" s="217">
        <f>$Z121*T121</f>
        <v>0</v>
      </c>
      <c r="AB121" s="198">
        <f>IF(ISERROR(AA121/$AA$213),0,AA121/$AA$213)</f>
        <v>0</v>
      </c>
      <c r="AC121" s="217">
        <f>$Z121*U121</f>
        <v>0</v>
      </c>
      <c r="AD121" s="198">
        <f>IF(ISERROR(AC121/$AC$213),0,AC121/$AC$213)</f>
        <v>0</v>
      </c>
      <c r="AE121" s="217">
        <f>$Z121*V121</f>
        <v>0</v>
      </c>
      <c r="AF121" s="198">
        <f>IF(ISERROR(AE121/$AE$213),0,AE121/$AE$213)</f>
        <v>0</v>
      </c>
      <c r="AG121" s="217">
        <f>$Z121*W121</f>
        <v>0</v>
      </c>
      <c r="AH121" s="198">
        <f>IF(ISERROR(AG121/$AG$213),0,AG121/$AG$213)</f>
        <v>0</v>
      </c>
      <c r="AI121" s="217">
        <f>$Z121*X121</f>
        <v>0</v>
      </c>
      <c r="AJ121" s="198">
        <f>IF(ISERROR(AI121/$AI$213),0,AI121/$AI$213)</f>
        <v>0</v>
      </c>
      <c r="AK121" s="217">
        <f>$Z121*Y121</f>
        <v>0</v>
      </c>
      <c r="AL121" s="198">
        <f>IF(ISERROR(AK121/$AK$213),0,AK121/$AK$213)</f>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IFERROR(VLOOKUP($R122,DataTauxTs,4,FALSE),0)</f>
        <v>427.11</v>
      </c>
      <c r="AA122" s="217">
        <f>$Z122*T122</f>
        <v>0</v>
      </c>
      <c r="AB122" s="198">
        <f>IF(ISERROR(AA122/$AA$213),0,AA122/$AA$213)</f>
        <v>0</v>
      </c>
      <c r="AC122" s="217">
        <f>$Z122*U122</f>
        <v>0</v>
      </c>
      <c r="AD122" s="198">
        <f>IF(ISERROR(AC122/$AC$213),0,AC122/$AC$213)</f>
        <v>0</v>
      </c>
      <c r="AE122" s="217">
        <f>$Z122*V122</f>
        <v>0</v>
      </c>
      <c r="AF122" s="198">
        <f>IF(ISERROR(AE122/$AE$213),0,AE122/$AE$213)</f>
        <v>0</v>
      </c>
      <c r="AG122" s="217">
        <f>$Z122*W122</f>
        <v>0</v>
      </c>
      <c r="AH122" s="198">
        <f>IF(ISERROR(AG122/$AG$213),0,AG122/$AG$213)</f>
        <v>0</v>
      </c>
      <c r="AI122" s="217">
        <f>$Z122*X122</f>
        <v>0</v>
      </c>
      <c r="AJ122" s="198">
        <f>IF(ISERROR(AI122/$AI$213),0,AI122/$AI$213)</f>
        <v>0</v>
      </c>
      <c r="AK122" s="217">
        <f>$Z122*Y122</f>
        <v>0</v>
      </c>
      <c r="AL122" s="198">
        <f>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IFERROR(VLOOKUP($R123,DataTauxTs,4,FALSE),0)</f>
        <v>516.79999999999995</v>
      </c>
      <c r="AA123" s="217">
        <f>$Z123*T123</f>
        <v>0</v>
      </c>
      <c r="AB123" s="198">
        <f>IF(ISERROR(AA123/$AA$213),0,AA123/$AA$213)</f>
        <v>0</v>
      </c>
      <c r="AC123" s="217">
        <f>$Z123*U123</f>
        <v>0</v>
      </c>
      <c r="AD123" s="198">
        <f>IF(ISERROR(AC123/$AC$213),0,AC123/$AC$213)</f>
        <v>0</v>
      </c>
      <c r="AE123" s="217">
        <f>$Z123*V123</f>
        <v>0</v>
      </c>
      <c r="AF123" s="198">
        <f>IF(ISERROR(AE123/$AE$213),0,AE123/$AE$213)</f>
        <v>0</v>
      </c>
      <c r="AG123" s="217">
        <f>$Z123*W123</f>
        <v>0</v>
      </c>
      <c r="AH123" s="198">
        <f>IF(ISERROR(AG123/$AG$213),0,AG123/$AG$213)</f>
        <v>0</v>
      </c>
      <c r="AI123" s="217">
        <f>$Z123*X123</f>
        <v>0</v>
      </c>
      <c r="AJ123" s="198">
        <f>IF(ISERROR(AI123/$AI$213),0,AI123/$AI$213)</f>
        <v>0</v>
      </c>
      <c r="AK123" s="217">
        <f>$Z123*Y123</f>
        <v>0</v>
      </c>
      <c r="AL123" s="198">
        <f>IF(ISERROR(AK123/$AK$213),0,AK123/$AK$213)</f>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IFERROR(VLOOKUP($R124,DataTauxTs,4,FALSE),0)</f>
        <v>427.11</v>
      </c>
      <c r="AA124" s="217">
        <f>$Z124*T124</f>
        <v>0</v>
      </c>
      <c r="AB124" s="198">
        <f>IF(ISERROR(AA124/$AA$213),0,AA124/$AA$213)</f>
        <v>0</v>
      </c>
      <c r="AC124" s="217">
        <f>$Z124*U124</f>
        <v>0</v>
      </c>
      <c r="AD124" s="198">
        <f>IF(ISERROR(AC124/$AC$213),0,AC124/$AC$213)</f>
        <v>0</v>
      </c>
      <c r="AE124" s="217">
        <f>$Z124*V124</f>
        <v>0</v>
      </c>
      <c r="AF124" s="198">
        <f>IF(ISERROR(AE124/$AE$213),0,AE124/$AE$213)</f>
        <v>0</v>
      </c>
      <c r="AG124" s="217">
        <f>$Z124*W124</f>
        <v>0</v>
      </c>
      <c r="AH124" s="198">
        <f>IF(ISERROR(AG124/$AG$213),0,AG124/$AG$213)</f>
        <v>0</v>
      </c>
      <c r="AI124" s="217">
        <f>$Z124*X124</f>
        <v>0</v>
      </c>
      <c r="AJ124" s="198">
        <f>IF(ISERROR(AI124/$AI$213),0,AI124/$AI$213)</f>
        <v>0</v>
      </c>
      <c r="AK124" s="217">
        <f>$Z124*Y124</f>
        <v>0</v>
      </c>
      <c r="AL124" s="198">
        <f>IF(ISERROR(AK124/$AK$213),0,AK124/$AK$213)</f>
        <v>0</v>
      </c>
    </row>
    <row r="125" spans="18:38" ht="15" customHeight="1" x14ac:dyDescent="0.25">
      <c r="R125" s="204" t="s">
        <v>514</v>
      </c>
      <c r="S125" s="204" t="s">
        <v>656</v>
      </c>
      <c r="T125" s="208">
        <f>SUM(T126:T143)</f>
        <v>0</v>
      </c>
      <c r="U125" s="208">
        <f>SUM(U126:U143)</f>
        <v>0</v>
      </c>
      <c r="V125" s="208">
        <f>SUM(V126:V143)</f>
        <v>400.00000178962944</v>
      </c>
      <c r="W125" s="208">
        <f>SUM(W126:W143)</f>
        <v>399.54276814460752</v>
      </c>
      <c r="X125" s="208">
        <f>SUM(X126:X143)</f>
        <v>400.00000116080048</v>
      </c>
      <c r="Y125" s="208">
        <f>SUM(Y126:Y143)</f>
        <v>239.9085542190075</v>
      </c>
      <c r="Z125" s="202">
        <f>IF(ISERROR(AA125/T125),0,AA125/T125)</f>
        <v>0</v>
      </c>
      <c r="AA125" s="207">
        <f>SUM(AA126:AA143)</f>
        <v>0</v>
      </c>
      <c r="AB125" s="206">
        <f>IF(ISERROR(AA125/$AA$213),0,AA125/$AA$213)</f>
        <v>0</v>
      </c>
      <c r="AC125" s="207">
        <f>SUM(AC126:AC143)</f>
        <v>0</v>
      </c>
      <c r="AD125" s="206">
        <f>IF(ISERROR(AC125/$AC$213),0,AC125/$AC$213)</f>
        <v>0</v>
      </c>
      <c r="AE125" s="207">
        <f>SUM(AE126:AE143)</f>
        <v>156414.59354753638</v>
      </c>
      <c r="AF125" s="206">
        <f>IF(ISERROR(AE125/$AE$213),0,AE125/$AE$213)</f>
        <v>4.4705469774357902E-2</v>
      </c>
      <c r="AG125" s="207">
        <f>SUM(AG126:AG143)</f>
        <v>155664.64769962488</v>
      </c>
      <c r="AH125" s="206">
        <f>IF(ISERROR(AG125/$AG$213),0,AG125/$AG$213)</f>
        <v>4.4347834992330019E-2</v>
      </c>
      <c r="AI125" s="207">
        <f>SUM(AI126:AI143)</f>
        <v>149183.91830830701</v>
      </c>
      <c r="AJ125" s="206">
        <f>IF(ISERROR(AI125/$AI$213),0,AI125/$AI$213)</f>
        <v>4.241574227511688E-2</v>
      </c>
      <c r="AK125" s="207">
        <f>SUM(AK126:AK143)</f>
        <v>92252.63191109366</v>
      </c>
      <c r="AL125" s="206">
        <f>IF(ISERROR(AK125/$AK$213),0,AK125/$AK$213)</f>
        <v>2.6250715041945163E-2</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IFERROR(VLOOKUP($R126,DataTauxTs,4,FALSE),0)</f>
        <v>208.58</v>
      </c>
      <c r="AA126" s="217">
        <f>$Z126*T126</f>
        <v>0</v>
      </c>
      <c r="AB126" s="198">
        <f>IF(ISERROR(AA126/$AA$213),0,AA126/$AA$213)</f>
        <v>0</v>
      </c>
      <c r="AC126" s="217">
        <f>$Z126*U126</f>
        <v>0</v>
      </c>
      <c r="AD126" s="198">
        <f>IF(ISERROR(AC126/$AC$213),0,AC126/$AC$213)</f>
        <v>0</v>
      </c>
      <c r="AE126" s="217">
        <f>$Z126*V126</f>
        <v>0</v>
      </c>
      <c r="AF126" s="198">
        <f>IF(ISERROR(AE126/$AE$213),0,AE126/$AE$213)</f>
        <v>0</v>
      </c>
      <c r="AG126" s="217">
        <f>$Z126*W126</f>
        <v>0</v>
      </c>
      <c r="AH126" s="198">
        <f>IF(ISERROR(AG126/$AG$213),0,AG126/$AG$213)</f>
        <v>0</v>
      </c>
      <c r="AI126" s="217">
        <f>$Z126*X126</f>
        <v>0</v>
      </c>
      <c r="AJ126" s="198">
        <f>IF(ISERROR(AI126/$AI$213),0,AI126/$AI$213)</f>
        <v>0</v>
      </c>
      <c r="AK126" s="217">
        <f>$Z126*Y126</f>
        <v>0</v>
      </c>
      <c r="AL126" s="198">
        <f>IF(ISERROR(AK126/$AK$213),0,AK126/$AK$213)</f>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IFERROR(VLOOKUP($R127,DataTauxTs,4,FALSE),0)</f>
        <v>183.58</v>
      </c>
      <c r="AA127" s="217">
        <f>$Z127*T127</f>
        <v>0</v>
      </c>
      <c r="AB127" s="198">
        <f>IF(ISERROR(AA127/$AA$213),0,AA127/$AA$213)</f>
        <v>0</v>
      </c>
      <c r="AC127" s="217">
        <f>$Z127*U127</f>
        <v>0</v>
      </c>
      <c r="AD127" s="198">
        <f>IF(ISERROR(AC127/$AC$213),0,AC127/$AC$213)</f>
        <v>0</v>
      </c>
      <c r="AE127" s="217">
        <f>$Z127*V127</f>
        <v>0</v>
      </c>
      <c r="AF127" s="198">
        <f>IF(ISERROR(AE127/$AE$213),0,AE127/$AE$213)</f>
        <v>0</v>
      </c>
      <c r="AG127" s="217">
        <f>$Z127*W127</f>
        <v>0</v>
      </c>
      <c r="AH127" s="198">
        <f>IF(ISERROR(AG127/$AG$213),0,AG127/$AG$213)</f>
        <v>0</v>
      </c>
      <c r="AI127" s="217">
        <f>$Z127*X127</f>
        <v>0</v>
      </c>
      <c r="AJ127" s="198">
        <f>IF(ISERROR(AI127/$AI$213),0,AI127/$AI$213)</f>
        <v>0</v>
      </c>
      <c r="AK127" s="217">
        <f>$Z127*Y127</f>
        <v>0</v>
      </c>
      <c r="AL127" s="198">
        <f>IF(ISERROR(AK127/$AK$213),0,AK127/$AK$213)</f>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IFERROR(VLOOKUP($R128,DataTauxTs,4,FALSE),0)</f>
        <v>868.48</v>
      </c>
      <c r="AA128" s="217">
        <f>$Z128*T128</f>
        <v>0</v>
      </c>
      <c r="AB128" s="198">
        <f>IF(ISERROR(AA128/$AA$213),0,AA128/$AA$213)</f>
        <v>0</v>
      </c>
      <c r="AC128" s="217">
        <f>$Z128*U128</f>
        <v>0</v>
      </c>
      <c r="AD128" s="198">
        <f>IF(ISERROR(AC128/$AC$213),0,AC128/$AC$213)</f>
        <v>0</v>
      </c>
      <c r="AE128" s="217">
        <f>$Z128*V128</f>
        <v>0</v>
      </c>
      <c r="AF128" s="198">
        <f>IF(ISERROR(AE128/$AE$213),0,AE128/$AE$213)</f>
        <v>0</v>
      </c>
      <c r="AG128" s="217">
        <f>$Z128*W128</f>
        <v>0</v>
      </c>
      <c r="AH128" s="198">
        <f>IF(ISERROR(AG128/$AG$213),0,AG128/$AG$213)</f>
        <v>0</v>
      </c>
      <c r="AI128" s="217">
        <f>$Z128*X128</f>
        <v>0</v>
      </c>
      <c r="AJ128" s="198">
        <f>IF(ISERROR(AI128/$AI$213),0,AI128/$AI$213)</f>
        <v>0</v>
      </c>
      <c r="AK128" s="217">
        <f>$Z128*Y128</f>
        <v>0</v>
      </c>
      <c r="AL128" s="198">
        <f>IF(ISERROR(AK128/$AK$213),0,AK128/$AK$213)</f>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IFERROR(VLOOKUP($R129,DataTauxTs,4,FALSE),0)</f>
        <v>0</v>
      </c>
      <c r="AA129" s="217">
        <f>$Z129*T129</f>
        <v>0</v>
      </c>
      <c r="AB129" s="198">
        <f>IF(ISERROR(AA129/$AA$213),0,AA129/$AA$213)</f>
        <v>0</v>
      </c>
      <c r="AC129" s="217">
        <f>$Z129*U129</f>
        <v>0</v>
      </c>
      <c r="AD129" s="198">
        <f>IF(ISERROR(AC129/$AC$213),0,AC129/$AC$213)</f>
        <v>0</v>
      </c>
      <c r="AE129" s="217">
        <f>$Z129*V129</f>
        <v>0</v>
      </c>
      <c r="AF129" s="198">
        <f>IF(ISERROR(AE129/$AE$213),0,AE129/$AE$213)</f>
        <v>0</v>
      </c>
      <c r="AG129" s="217">
        <f>$Z129*W129</f>
        <v>0</v>
      </c>
      <c r="AH129" s="198">
        <f>IF(ISERROR(AG129/$AG$213),0,AG129/$AG$213)</f>
        <v>0</v>
      </c>
      <c r="AI129" s="217">
        <f>$Z129*X129</f>
        <v>0</v>
      </c>
      <c r="AJ129" s="198">
        <f>IF(ISERROR(AI129/$AI$213),0,AI129/$AI$213)</f>
        <v>0</v>
      </c>
      <c r="AK129" s="217">
        <f>$Z129*Y129</f>
        <v>0</v>
      </c>
      <c r="AL129" s="198">
        <f>IF(ISERROR(AK129/$AK$213),0,AK129/$AK$213)</f>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175.32722706794738</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182.94437163472176</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274.29622478485106</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126.51356469750404</v>
      </c>
      <c r="Z130" s="199">
        <f>IFERROR(VLOOKUP($R130,DataTauxTs,4,FALSE),0)</f>
        <v>350</v>
      </c>
      <c r="AA130" s="217">
        <f>$Z130*T130</f>
        <v>0</v>
      </c>
      <c r="AB130" s="198">
        <f>IF(ISERROR(AA130/$AA$213),0,AA130/$AA$213)</f>
        <v>0</v>
      </c>
      <c r="AC130" s="217">
        <f>$Z130*U130</f>
        <v>0</v>
      </c>
      <c r="AD130" s="198">
        <f>IF(ISERROR(AC130/$AC$213),0,AC130/$AC$213)</f>
        <v>0</v>
      </c>
      <c r="AE130" s="217">
        <f>$Z130*V130</f>
        <v>61364.529473781578</v>
      </c>
      <c r="AF130" s="198">
        <f>IF(ISERROR(AE130/$AE$213),0,AE130/$AE$213)</f>
        <v>1.7538837364137024E-2</v>
      </c>
      <c r="AG130" s="217">
        <f>$Z130*W130</f>
        <v>64030.530072152615</v>
      </c>
      <c r="AH130" s="198">
        <f>IF(ISERROR(AG130/$AG$213),0,AG130/$AG$213)</f>
        <v>1.8241877163983022E-2</v>
      </c>
      <c r="AI130" s="217">
        <f>$Z130*X130</f>
        <v>96003.678674697876</v>
      </c>
      <c r="AJ130" s="198">
        <f>IF(ISERROR(AI130/$AI$213),0,AI130/$AI$213)</f>
        <v>2.7295618309968833E-2</v>
      </c>
      <c r="AK130" s="217">
        <f>$Z130*Y130</f>
        <v>44279.747644126415</v>
      </c>
      <c r="AL130" s="198">
        <f>IF(ISERROR(AK130/$AK$213),0,AK130/$AK$213)</f>
        <v>1.2599911931568708E-2</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224.67277472168206</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216.59839650988579</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125.70377637594939</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113.39498952150345</v>
      </c>
      <c r="Z131" s="199">
        <f>IFERROR(VLOOKUP($R131,DataTauxTs,4,FALSE),0)</f>
        <v>423.06</v>
      </c>
      <c r="AA131" s="217">
        <f>$Z131*T131</f>
        <v>0</v>
      </c>
      <c r="AB131" s="198">
        <f>IF(ISERROR(AA131/$AA$213),0,AA131/$AA$213)</f>
        <v>0</v>
      </c>
      <c r="AC131" s="217">
        <f>$Z131*U131</f>
        <v>0</v>
      </c>
      <c r="AD131" s="198">
        <f>IF(ISERROR(AC131/$AC$213),0,AC131/$AC$213)</f>
        <v>0</v>
      </c>
      <c r="AE131" s="217">
        <f>$Z131*V131</f>
        <v>95050.064073754809</v>
      </c>
      <c r="AF131" s="198">
        <f>IF(ISERROR(AE131/$AE$213),0,AE131/$AE$213)</f>
        <v>2.7166632410220881E-2</v>
      </c>
      <c r="AG131" s="217">
        <f>$Z131*W131</f>
        <v>91634.117627472282</v>
      </c>
      <c r="AH131" s="198">
        <f>IF(ISERROR(AG131/$AG$213),0,AG131/$AG$213)</f>
        <v>2.6105957828347005E-2</v>
      </c>
      <c r="AI131" s="217">
        <f>$Z131*X131</f>
        <v>53180.239633609148</v>
      </c>
      <c r="AJ131" s="198">
        <f>IF(ISERROR(AI131/$AI$213),0,AI131/$AI$213)</f>
        <v>1.5120123965148049E-2</v>
      </c>
      <c r="AK131" s="217">
        <f>$Z131*Y131</f>
        <v>47972.884266967252</v>
      </c>
      <c r="AL131" s="198">
        <f>IF(ISERROR(AK131/$AK$213),0,AK131/$AK$213)</f>
        <v>1.3650803110376456E-2</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IFERROR(VLOOKUP($R132,DataTauxTs,4,FALSE),0)</f>
        <v>208.58</v>
      </c>
      <c r="AA132" s="217">
        <f>$Z132*T132</f>
        <v>0</v>
      </c>
      <c r="AB132" s="198">
        <f>IF(ISERROR(AA132/$AA$213),0,AA132/$AA$213)</f>
        <v>0</v>
      </c>
      <c r="AC132" s="217">
        <f>$Z132*U132</f>
        <v>0</v>
      </c>
      <c r="AD132" s="198">
        <f>IF(ISERROR(AC132/$AC$213),0,AC132/$AC$213)</f>
        <v>0</v>
      </c>
      <c r="AE132" s="217">
        <f>$Z132*V132</f>
        <v>0</v>
      </c>
      <c r="AF132" s="198">
        <f>IF(ISERROR(AE132/$AE$213),0,AE132/$AE$213)</f>
        <v>0</v>
      </c>
      <c r="AG132" s="217">
        <f>$Z132*W132</f>
        <v>0</v>
      </c>
      <c r="AH132" s="198">
        <f>IF(ISERROR(AG132/$AG$213),0,AG132/$AG$213)</f>
        <v>0</v>
      </c>
      <c r="AI132" s="217">
        <f>$Z132*X132</f>
        <v>0</v>
      </c>
      <c r="AJ132" s="198">
        <f>IF(ISERROR(AI132/$AI$213),0,AI132/$AI$213)</f>
        <v>0</v>
      </c>
      <c r="AK132" s="217">
        <f>$Z132*Y132</f>
        <v>0</v>
      </c>
      <c r="AL132" s="198">
        <f>IF(ISERROR(AK132/$AK$213),0,AK132/$AK$213)</f>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IFERROR(VLOOKUP($R133,DataTauxTs,4,FALSE),0)</f>
        <v>183.58</v>
      </c>
      <c r="AA133" s="217">
        <f>$Z133*T133</f>
        <v>0</v>
      </c>
      <c r="AB133" s="198">
        <f>IF(ISERROR(AA133/$AA$213),0,AA133/$AA$213)</f>
        <v>0</v>
      </c>
      <c r="AC133" s="217">
        <f>$Z133*U133</f>
        <v>0</v>
      </c>
      <c r="AD133" s="198">
        <f>IF(ISERROR(AC133/$AC$213),0,AC133/$AC$213)</f>
        <v>0</v>
      </c>
      <c r="AE133" s="217">
        <f>$Z133*V133</f>
        <v>0</v>
      </c>
      <c r="AF133" s="198">
        <f>IF(ISERROR(AE133/$AE$213),0,AE133/$AE$213)</f>
        <v>0</v>
      </c>
      <c r="AG133" s="217">
        <f>$Z133*W133</f>
        <v>0</v>
      </c>
      <c r="AH133" s="198">
        <f>IF(ISERROR(AG133/$AG$213),0,AG133/$AG$213)</f>
        <v>0</v>
      </c>
      <c r="AI133" s="217">
        <f>$Z133*X133</f>
        <v>0</v>
      </c>
      <c r="AJ133" s="198">
        <f>IF(ISERROR(AI133/$AI$213),0,AI133/$AI$213)</f>
        <v>0</v>
      </c>
      <c r="AK133" s="217">
        <f>$Z133*Y133</f>
        <v>0</v>
      </c>
      <c r="AL133" s="198">
        <f>IF(ISERROR(AK133/$AK$213),0,AK133/$AK$213)</f>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IFERROR(VLOOKUP($R134,DataTauxTs,4,FALSE),0)</f>
        <v>868.48</v>
      </c>
      <c r="AA134" s="217">
        <f>$Z134*T134</f>
        <v>0</v>
      </c>
      <c r="AB134" s="198">
        <f>IF(ISERROR(AA134/$AA$213),0,AA134/$AA$213)</f>
        <v>0</v>
      </c>
      <c r="AC134" s="217">
        <f>$Z134*U134</f>
        <v>0</v>
      </c>
      <c r="AD134" s="198">
        <f>IF(ISERROR(AC134/$AC$213),0,AC134/$AC$213)</f>
        <v>0</v>
      </c>
      <c r="AE134" s="217">
        <f>$Z134*V134</f>
        <v>0</v>
      </c>
      <c r="AF134" s="198">
        <f>IF(ISERROR(AE134/$AE$213),0,AE134/$AE$213)</f>
        <v>0</v>
      </c>
      <c r="AG134" s="217">
        <f>$Z134*W134</f>
        <v>0</v>
      </c>
      <c r="AH134" s="198">
        <f>IF(ISERROR(AG134/$AG$213),0,AG134/$AG$213)</f>
        <v>0</v>
      </c>
      <c r="AI134" s="217">
        <f>$Z134*X134</f>
        <v>0</v>
      </c>
      <c r="AJ134" s="198">
        <f>IF(ISERROR(AI134/$AI$213),0,AI134/$AI$213)</f>
        <v>0</v>
      </c>
      <c r="AK134" s="217">
        <f>$Z134*Y134</f>
        <v>0</v>
      </c>
      <c r="AL134" s="198">
        <f>IF(ISERROR(AK134/$AK$213),0,AK134/$AK$213)</f>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IFERROR(VLOOKUP($R135,DataTauxTs,4,FALSE),0)</f>
        <v>0</v>
      </c>
      <c r="AA135" s="217">
        <f>$Z135*T135</f>
        <v>0</v>
      </c>
      <c r="AB135" s="198">
        <f>IF(ISERROR(AA135/$AA$213),0,AA135/$AA$213)</f>
        <v>0</v>
      </c>
      <c r="AC135" s="217">
        <f>$Z135*U135</f>
        <v>0</v>
      </c>
      <c r="AD135" s="198">
        <f>IF(ISERROR(AC135/$AC$213),0,AC135/$AC$213)</f>
        <v>0</v>
      </c>
      <c r="AE135" s="217">
        <f>$Z135*V135</f>
        <v>0</v>
      </c>
      <c r="AF135" s="198">
        <f>IF(ISERROR(AE135/$AE$213),0,AE135/$AE$213)</f>
        <v>0</v>
      </c>
      <c r="AG135" s="217">
        <f>$Z135*W135</f>
        <v>0</v>
      </c>
      <c r="AH135" s="198">
        <f>IF(ISERROR(AG135/$AG$213),0,AG135/$AG$213)</f>
        <v>0</v>
      </c>
      <c r="AI135" s="217">
        <f>$Z135*X135</f>
        <v>0</v>
      </c>
      <c r="AJ135" s="198">
        <f>IF(ISERROR(AI135/$AI$213),0,AI135/$AI$213)</f>
        <v>0</v>
      </c>
      <c r="AK135" s="217">
        <f>$Z135*Y135</f>
        <v>0</v>
      </c>
      <c r="AL135" s="198">
        <f>IF(ISERROR(AK135/$AK$213),0,AK135/$AK$213)</f>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IFERROR(VLOOKUP($R136,DataTauxTs,4,FALSE),0)</f>
        <v>350</v>
      </c>
      <c r="AA136" s="217">
        <f>$Z136*T136</f>
        <v>0</v>
      </c>
      <c r="AB136" s="198">
        <f>IF(ISERROR(AA136/$AA$213),0,AA136/$AA$213)</f>
        <v>0</v>
      </c>
      <c r="AC136" s="217">
        <f>$Z136*U136</f>
        <v>0</v>
      </c>
      <c r="AD136" s="198">
        <f>IF(ISERROR(AC136/$AC$213),0,AC136/$AC$213)</f>
        <v>0</v>
      </c>
      <c r="AE136" s="217">
        <f>$Z136*V136</f>
        <v>0</v>
      </c>
      <c r="AF136" s="198">
        <f>IF(ISERROR(AE136/$AE$213),0,AE136/$AE$213)</f>
        <v>0</v>
      </c>
      <c r="AG136" s="217">
        <f>$Z136*W136</f>
        <v>0</v>
      </c>
      <c r="AH136" s="198">
        <f>IF(ISERROR(AG136/$AG$213),0,AG136/$AG$213)</f>
        <v>0</v>
      </c>
      <c r="AI136" s="217">
        <f>$Z136*X136</f>
        <v>0</v>
      </c>
      <c r="AJ136" s="198">
        <f>IF(ISERROR(AI136/$AI$213),0,AI136/$AI$213)</f>
        <v>0</v>
      </c>
      <c r="AK136" s="217">
        <f>$Z136*Y136</f>
        <v>0</v>
      </c>
      <c r="AL136" s="198">
        <f>IF(ISERROR(AK136/$AK$213),0,AK136/$AK$213)</f>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IFERROR(VLOOKUP($R137,DataTauxTs,4,FALSE),0)</f>
        <v>423.06</v>
      </c>
      <c r="AA137" s="217">
        <f>$Z137*T137</f>
        <v>0</v>
      </c>
      <c r="AB137" s="198">
        <f>IF(ISERROR(AA137/$AA$213),0,AA137/$AA$213)</f>
        <v>0</v>
      </c>
      <c r="AC137" s="217">
        <f>$Z137*U137</f>
        <v>0</v>
      </c>
      <c r="AD137" s="198">
        <f>IF(ISERROR(AC137/$AC$213),0,AC137/$AC$213)</f>
        <v>0</v>
      </c>
      <c r="AE137" s="217">
        <f>$Z137*V137</f>
        <v>0</v>
      </c>
      <c r="AF137" s="198">
        <f>IF(ISERROR(AE137/$AE$213),0,AE137/$AE$213)</f>
        <v>0</v>
      </c>
      <c r="AG137" s="217">
        <f>$Z137*W137</f>
        <v>0</v>
      </c>
      <c r="AH137" s="198">
        <f>IF(ISERROR(AG137/$AG$213),0,AG137/$AG$213)</f>
        <v>0</v>
      </c>
      <c r="AI137" s="217">
        <f>$Z137*X137</f>
        <v>0</v>
      </c>
      <c r="AJ137" s="198">
        <f>IF(ISERROR(AI137/$AI$213),0,AI137/$AI$213)</f>
        <v>0</v>
      </c>
      <c r="AK137" s="217">
        <f>$Z137*Y137</f>
        <v>0</v>
      </c>
      <c r="AL137" s="198">
        <f>IF(ISERROR(AK137/$AK$213),0,AK137/$AK$213)</f>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IFERROR(VLOOKUP($R138,DataTauxTs,4,FALSE),0)</f>
        <v>208.58</v>
      </c>
      <c r="AA138" s="217">
        <f>$Z138*T138</f>
        <v>0</v>
      </c>
      <c r="AB138" s="198">
        <f>IF(ISERROR(AA138/$AA$213),0,AA138/$AA$213)</f>
        <v>0</v>
      </c>
      <c r="AC138" s="217">
        <f>$Z138*U138</f>
        <v>0</v>
      </c>
      <c r="AD138" s="198">
        <f>IF(ISERROR(AC138/$AC$213),0,AC138/$AC$213)</f>
        <v>0</v>
      </c>
      <c r="AE138" s="217">
        <f>$Z138*V138</f>
        <v>0</v>
      </c>
      <c r="AF138" s="198">
        <f>IF(ISERROR(AE138/$AE$213),0,AE138/$AE$213)</f>
        <v>0</v>
      </c>
      <c r="AG138" s="217">
        <f>$Z138*W138</f>
        <v>0</v>
      </c>
      <c r="AH138" s="198">
        <f>IF(ISERROR(AG138/$AG$213),0,AG138/$AG$213)</f>
        <v>0</v>
      </c>
      <c r="AI138" s="217">
        <f>$Z138*X138</f>
        <v>0</v>
      </c>
      <c r="AJ138" s="198">
        <f>IF(ISERROR(AI138/$AI$213),0,AI138/$AI$213)</f>
        <v>0</v>
      </c>
      <c r="AK138" s="217">
        <f>$Z138*Y138</f>
        <v>0</v>
      </c>
      <c r="AL138" s="198">
        <f>IF(ISERROR(AK138/$AK$213),0,AK138/$AK$213)</f>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IFERROR(VLOOKUP($R139,DataTauxTs,4,FALSE),0)</f>
        <v>183.58</v>
      </c>
      <c r="AA139" s="217">
        <f>$Z139*T139</f>
        <v>0</v>
      </c>
      <c r="AB139" s="198">
        <f>IF(ISERROR(AA139/$AA$213),0,AA139/$AA$213)</f>
        <v>0</v>
      </c>
      <c r="AC139" s="217">
        <f>$Z139*U139</f>
        <v>0</v>
      </c>
      <c r="AD139" s="198">
        <f>IF(ISERROR(AC139/$AC$213),0,AC139/$AC$213)</f>
        <v>0</v>
      </c>
      <c r="AE139" s="217">
        <f>$Z139*V139</f>
        <v>0</v>
      </c>
      <c r="AF139" s="198">
        <f>IF(ISERROR(AE139/$AE$213),0,AE139/$AE$213)</f>
        <v>0</v>
      </c>
      <c r="AG139" s="217">
        <f>$Z139*W139</f>
        <v>0</v>
      </c>
      <c r="AH139" s="198">
        <f>IF(ISERROR(AG139/$AG$213),0,AG139/$AG$213)</f>
        <v>0</v>
      </c>
      <c r="AI139" s="217">
        <f>$Z139*X139</f>
        <v>0</v>
      </c>
      <c r="AJ139" s="198">
        <f>IF(ISERROR(AI139/$AI$213),0,AI139/$AI$213)</f>
        <v>0</v>
      </c>
      <c r="AK139" s="217">
        <f>$Z139*Y139</f>
        <v>0</v>
      </c>
      <c r="AL139" s="198">
        <f>IF(ISERROR(AK139/$AK$213),0,AK139/$AK$213)</f>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IFERROR(VLOOKUP($R140,DataTauxTs,4,FALSE),0)</f>
        <v>868.48</v>
      </c>
      <c r="AA140" s="217">
        <f>$Z140*T140</f>
        <v>0</v>
      </c>
      <c r="AB140" s="198">
        <f>IF(ISERROR(AA140/$AA$213),0,AA140/$AA$213)</f>
        <v>0</v>
      </c>
      <c r="AC140" s="217">
        <f>$Z140*U140</f>
        <v>0</v>
      </c>
      <c r="AD140" s="198">
        <f>IF(ISERROR(AC140/$AC$213),0,AC140/$AC$213)</f>
        <v>0</v>
      </c>
      <c r="AE140" s="217">
        <f>$Z140*V140</f>
        <v>0</v>
      </c>
      <c r="AF140" s="198">
        <f>IF(ISERROR(AE140/$AE$213),0,AE140/$AE$213)</f>
        <v>0</v>
      </c>
      <c r="AG140" s="217">
        <f>$Z140*W140</f>
        <v>0</v>
      </c>
      <c r="AH140" s="198">
        <f>IF(ISERROR(AG140/$AG$213),0,AG140/$AG$213)</f>
        <v>0</v>
      </c>
      <c r="AI140" s="217">
        <f>$Z140*X140</f>
        <v>0</v>
      </c>
      <c r="AJ140" s="198">
        <f>IF(ISERROR(AI140/$AI$213),0,AI140/$AI$213)</f>
        <v>0</v>
      </c>
      <c r="AK140" s="217">
        <f>$Z140*Y140</f>
        <v>0</v>
      </c>
      <c r="AL140" s="198">
        <f>IF(ISERROR(AK140/$AK$213),0,AK140/$AK$213)</f>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IFERROR(VLOOKUP($R141,DataTauxTs,4,FALSE),0)</f>
        <v>0</v>
      </c>
      <c r="AA141" s="217">
        <f>$Z141*T141</f>
        <v>0</v>
      </c>
      <c r="AB141" s="198">
        <f>IF(ISERROR(AA141/$AA$213),0,AA141/$AA$213)</f>
        <v>0</v>
      </c>
      <c r="AC141" s="217">
        <f>$Z141*U141</f>
        <v>0</v>
      </c>
      <c r="AD141" s="198">
        <f>IF(ISERROR(AC141/$AC$213),0,AC141/$AC$213)</f>
        <v>0</v>
      </c>
      <c r="AE141" s="217">
        <f>$Z141*V141</f>
        <v>0</v>
      </c>
      <c r="AF141" s="198">
        <f>IF(ISERROR(AE141/$AE$213),0,AE141/$AE$213)</f>
        <v>0</v>
      </c>
      <c r="AG141" s="217">
        <f>$Z141*W141</f>
        <v>0</v>
      </c>
      <c r="AH141" s="198">
        <f>IF(ISERROR(AG141/$AG$213),0,AG141/$AG$213)</f>
        <v>0</v>
      </c>
      <c r="AI141" s="217">
        <f>$Z141*X141</f>
        <v>0</v>
      </c>
      <c r="AJ141" s="198">
        <f>IF(ISERROR(AI141/$AI$213),0,AI141/$AI$213)</f>
        <v>0</v>
      </c>
      <c r="AK141" s="217">
        <f>$Z141*Y141</f>
        <v>0</v>
      </c>
      <c r="AL141" s="198">
        <f>IF(ISERROR(AK141/$AK$213),0,AK141/$AK$213)</f>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IFERROR(VLOOKUP($R142,DataTauxTs,4,FALSE),0)</f>
        <v>350</v>
      </c>
      <c r="AA142" s="217">
        <f>$Z142*T142</f>
        <v>0</v>
      </c>
      <c r="AB142" s="198">
        <f>IF(ISERROR(AA142/$AA$213),0,AA142/$AA$213)</f>
        <v>0</v>
      </c>
      <c r="AC142" s="217">
        <f>$Z142*U142</f>
        <v>0</v>
      </c>
      <c r="AD142" s="198">
        <f>IF(ISERROR(AC142/$AC$213),0,AC142/$AC$213)</f>
        <v>0</v>
      </c>
      <c r="AE142" s="217">
        <f>$Z142*V142</f>
        <v>0</v>
      </c>
      <c r="AF142" s="198">
        <f>IF(ISERROR(AE142/$AE$213),0,AE142/$AE$213)</f>
        <v>0</v>
      </c>
      <c r="AG142" s="217">
        <f>$Z142*W142</f>
        <v>0</v>
      </c>
      <c r="AH142" s="198">
        <f>IF(ISERROR(AG142/$AG$213),0,AG142/$AG$213)</f>
        <v>0</v>
      </c>
      <c r="AI142" s="217">
        <f>$Z142*X142</f>
        <v>0</v>
      </c>
      <c r="AJ142" s="198">
        <f>IF(ISERROR(AI142/$AI$213),0,AI142/$AI$213)</f>
        <v>0</v>
      </c>
      <c r="AK142" s="217">
        <f>$Z142*Y142</f>
        <v>0</v>
      </c>
      <c r="AL142" s="198">
        <f>IF(ISERROR(AK142/$AK$213),0,AK142/$AK$213)</f>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IFERROR(VLOOKUP($R143,DataTauxTs,4,FALSE),0)</f>
        <v>423.06</v>
      </c>
      <c r="AA143" s="217">
        <f>$Z143*T143</f>
        <v>0</v>
      </c>
      <c r="AB143" s="198">
        <f>IF(ISERROR(AA143/$AA$213),0,AA143/$AA$213)</f>
        <v>0</v>
      </c>
      <c r="AC143" s="217">
        <f>$Z143*U143</f>
        <v>0</v>
      </c>
      <c r="AD143" s="198">
        <f>IF(ISERROR(AC143/$AC$213),0,AC143/$AC$213)</f>
        <v>0</v>
      </c>
      <c r="AE143" s="217">
        <f>$Z143*V143</f>
        <v>0</v>
      </c>
      <c r="AF143" s="198">
        <f>IF(ISERROR(AE143/$AE$213),0,AE143/$AE$213)</f>
        <v>0</v>
      </c>
      <c r="AG143" s="217">
        <f>$Z143*W143</f>
        <v>0</v>
      </c>
      <c r="AH143" s="198">
        <f>IF(ISERROR(AG143/$AG$213),0,AG143/$AG$213)</f>
        <v>0</v>
      </c>
      <c r="AI143" s="217">
        <f>$Z143*X143</f>
        <v>0</v>
      </c>
      <c r="AJ143" s="198">
        <f>IF(ISERROR(AI143/$AI$213),0,AI143/$AI$213)</f>
        <v>0</v>
      </c>
      <c r="AK143" s="217">
        <f>$Z143*Y143</f>
        <v>0</v>
      </c>
      <c r="AL143" s="198">
        <f>IF(ISERROR(AK143/$AK$213),0,AK143/$AK$213)</f>
        <v>0</v>
      </c>
    </row>
    <row r="144" spans="18:38" ht="15" customHeight="1" x14ac:dyDescent="0.25">
      <c r="R144" s="197" t="s">
        <v>532</v>
      </c>
      <c r="S144" s="197"/>
      <c r="T144" s="196">
        <f>T125+T118+T114+T110</f>
        <v>176.60879149287939</v>
      </c>
      <c r="U144" s="196">
        <f>U125+U118+U114+U110</f>
        <v>0</v>
      </c>
      <c r="V144" s="196">
        <f>V125+V118+V114+V110</f>
        <v>581.10013128966091</v>
      </c>
      <c r="W144" s="196">
        <f>W125+W118+W114+W110</f>
        <v>494.2122716128826</v>
      </c>
      <c r="X144" s="196">
        <f>X125+X118+X114+X110</f>
        <v>730.25425980836155</v>
      </c>
      <c r="Y144" s="196">
        <f>Y125+Y118+Y114+Y110</f>
        <v>396.43509084075686</v>
      </c>
      <c r="Z144" s="195">
        <f>Z125+Z118+Z114+Z110</f>
        <v>533.88</v>
      </c>
      <c r="AA144" s="205">
        <f>AA125+AA118+AA114+AA110</f>
        <v>873076.52327520377</v>
      </c>
      <c r="AB144" s="193">
        <f>IF(ISERROR(AA144/$AA$213),0,AA144/$AA$213)</f>
        <v>0.24784284874579152</v>
      </c>
      <c r="AC144" s="205">
        <f>AC125+AC118+AC114+AC110</f>
        <v>854220.00100621721</v>
      </c>
      <c r="AD144" s="193">
        <f>IF(ISERROR(AC144/$AC$213),0,AC144/$AC$213)</f>
        <v>0.24248999083369799</v>
      </c>
      <c r="AE144" s="205">
        <f>AE125+AE118+AE114+AE110</f>
        <v>859126.65739545203</v>
      </c>
      <c r="AF144" s="193">
        <f>IF(ISERROR(AE144/$AE$213),0,AE144/$AE$213)</f>
        <v>0.24555036677485559</v>
      </c>
      <c r="AG144" s="205">
        <f>AG125+AG118+AG114+AG110</f>
        <v>849343.80356691335</v>
      </c>
      <c r="AH144" s="193">
        <f>IF(ISERROR(AG144/$AG$213),0,AG144/$AG$213)</f>
        <v>0.24197246715275997</v>
      </c>
      <c r="AI144" s="205">
        <f>AI125+AI118+AI114+AI110</f>
        <v>867821.16692846757</v>
      </c>
      <c r="AJ144" s="193">
        <f>IF(ISERROR(AI144/$AI$213),0,AI144/$AI$213)</f>
        <v>0.2467375798593662</v>
      </c>
      <c r="AK144" s="205">
        <f>AK125+AK118+AK114+AK110</f>
        <v>860717.63043445081</v>
      </c>
      <c r="AL144" s="193">
        <f>IF(ISERROR(AK144/$AK$213),0,AK144/$AK$213)</f>
        <v>0.24491933487478076</v>
      </c>
    </row>
    <row r="145" spans="18:38" ht="15" customHeight="1" x14ac:dyDescent="0.25">
      <c r="R145" s="204" t="s">
        <v>742</v>
      </c>
      <c r="S145" s="203" t="s">
        <v>547</v>
      </c>
      <c r="T145" s="113">
        <f>SUM(T146:T148)</f>
        <v>753.54303523600106</v>
      </c>
      <c r="U145" s="113">
        <f>SUM(U146:U148)</f>
        <v>726.94696499407291</v>
      </c>
      <c r="V145" s="113">
        <f>SUM(V146:V148)</f>
        <v>1607.182875689864</v>
      </c>
      <c r="W145" s="113">
        <f>SUM(W146:W148)</f>
        <v>1318.8998729974032</v>
      </c>
      <c r="X145" s="113">
        <f>SUM(X146:X148)</f>
        <v>1405.3304965108632</v>
      </c>
      <c r="Y145" s="113">
        <f>SUM(Y146:Y148)</f>
        <v>1162.3806490856409</v>
      </c>
      <c r="Z145" s="411">
        <f>IF(ISERROR(AA145/T145),0,AA145/T145)</f>
        <v>860.82</v>
      </c>
      <c r="AA145" s="412">
        <f>SUM(AA146:AA148)</f>
        <v>648664.91559185449</v>
      </c>
      <c r="AB145" s="413">
        <f>IF(ISERROR(AA145/$AA$213),0,AA145/$AA$213)</f>
        <v>0.18413845324650657</v>
      </c>
      <c r="AC145" s="412">
        <f>SUM(AC146:AC148)</f>
        <v>625770.48640619789</v>
      </c>
      <c r="AD145" s="413">
        <f>IF(ISERROR(AC145/$AC$213),0,AC145/$AC$213)</f>
        <v>0.17763934271486723</v>
      </c>
      <c r="AE145" s="412">
        <f>SUM(AE146:AE148)</f>
        <v>1383495.1630513486</v>
      </c>
      <c r="AF145" s="413">
        <f>IF(ISERROR(AE145/$AE$213),0,AE145/$AE$213)</f>
        <v>0.39542219042346255</v>
      </c>
      <c r="AG145" s="412">
        <f>SUM(AG146:AG148)</f>
        <v>1135335.3886736247</v>
      </c>
      <c r="AH145" s="413">
        <f>IF(ISERROR(AG145/$AG$213),0,AG145/$AG$213)</f>
        <v>0.32344959001228712</v>
      </c>
      <c r="AI145" s="412">
        <f>SUM(AI146:AI148)</f>
        <v>1209736.5980064813</v>
      </c>
      <c r="AJ145" s="413">
        <f>IF(ISERROR(AI145/$AI$213),0,AI145/$AI$213)</f>
        <v>0.34395044951009562</v>
      </c>
      <c r="AK145" s="412">
        <f>SUM(AK146:AK148)</f>
        <v>1000600.5103459014</v>
      </c>
      <c r="AL145" s="413">
        <f>IF(ISERROR(AK145/$AK$213),0,AK145/$AK$213)</f>
        <v>0.28472335502827573</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753.54303523600106</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726.94696499407291</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358.86999711990359</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367.8719994699955</v>
      </c>
      <c r="Z146" s="199">
        <f>IFERROR(VLOOKUP($R146,DataTauxTs,4,FALSE),0)</f>
        <v>860.82</v>
      </c>
      <c r="AA146" s="217">
        <f>$Z146*T146</f>
        <v>648664.91559185449</v>
      </c>
      <c r="AB146" s="198">
        <f>IF(ISERROR(AA146/$AA$213),0,AA146/$AA$213)</f>
        <v>0.18413845324650657</v>
      </c>
      <c r="AC146" s="217">
        <f>$Z146*U146</f>
        <v>625770.48640619789</v>
      </c>
      <c r="AD146" s="198">
        <f>IF(ISERROR(AC146/$AC$213),0,AC146/$AC$213)</f>
        <v>0.17763934271486723</v>
      </c>
      <c r="AE146" s="217">
        <f>$Z146*V146</f>
        <v>308922.47092075541</v>
      </c>
      <c r="AF146" s="198">
        <f>IF(ISERROR(AE146/$AE$213),0,AE146/$AE$213)</f>
        <v>8.8294345643461947E-2</v>
      </c>
      <c r="AG146" s="217">
        <f>$Z146*W146</f>
        <v>0</v>
      </c>
      <c r="AH146" s="198">
        <f>IF(ISERROR(AG146/$AG$213),0,AG146/$AG$213)</f>
        <v>0</v>
      </c>
      <c r="AI146" s="217">
        <f>$Z146*X146</f>
        <v>0</v>
      </c>
      <c r="AJ146" s="198">
        <f>IF(ISERROR(AI146/$AI$213),0,AI146/$AI$213)</f>
        <v>0</v>
      </c>
      <c r="AK146" s="217">
        <f>$Z146*Y146</f>
        <v>316671.57458376157</v>
      </c>
      <c r="AL146" s="198">
        <f>IF(ISERROR(AK146/$AK$213),0,AK146/$AK$213)</f>
        <v>9.01096813616519E-2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1248.3128785699605</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1318.8998729974032</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1405.3304965108632</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794.50864961564537</v>
      </c>
      <c r="Z147" s="199">
        <f>IFERROR(VLOOKUP($R147,DataTauxTs,4,FALSE),0)</f>
        <v>860.82</v>
      </c>
      <c r="AA147" s="217">
        <f>$Z147*T147</f>
        <v>0</v>
      </c>
      <c r="AB147" s="198">
        <f>IF(ISERROR(AA147/$AA$213),0,AA147/$AA$213)</f>
        <v>0</v>
      </c>
      <c r="AC147" s="217">
        <f>$Z147*U147</f>
        <v>0</v>
      </c>
      <c r="AD147" s="198">
        <f>IF(ISERROR(AC147/$AC$213),0,AC147/$AC$213)</f>
        <v>0</v>
      </c>
      <c r="AE147" s="217">
        <f>$Z147*V147</f>
        <v>1074572.6921305934</v>
      </c>
      <c r="AF147" s="198">
        <f>IF(ISERROR(AE147/$AE$213),0,AE147/$AE$213)</f>
        <v>0.3071278447800006</v>
      </c>
      <c r="AG147" s="217">
        <f>$Z147*W147</f>
        <v>1135335.3886736247</v>
      </c>
      <c r="AH147" s="198">
        <f>IF(ISERROR(AG147/$AG$213),0,AG147/$AG$213)</f>
        <v>0.32344959001228712</v>
      </c>
      <c r="AI147" s="217">
        <f>$Z147*X147</f>
        <v>1209736.5980064813</v>
      </c>
      <c r="AJ147" s="198">
        <f>IF(ISERROR(AI147/$AI$213),0,AI147/$AI$213)</f>
        <v>0.34395044951009562</v>
      </c>
      <c r="AK147" s="217">
        <f>$Z147*Y147</f>
        <v>683928.93576213985</v>
      </c>
      <c r="AL147" s="198">
        <f>IF(ISERROR(AK147/$AK$213),0,AK147/$AK$213)</f>
        <v>0.19461367366662385</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860.82</v>
      </c>
      <c r="AA148" s="217">
        <f>$Z148*T148</f>
        <v>0</v>
      </c>
      <c r="AB148" s="198">
        <f>IF(ISERROR(AA148/$AA$213),0,AA148/$AA$213)</f>
        <v>0</v>
      </c>
      <c r="AC148" s="217">
        <f>$Z148*U148</f>
        <v>0</v>
      </c>
      <c r="AD148" s="198">
        <f>IF(ISERROR(AC148/$AC$213),0,AC148/$AC$213)</f>
        <v>0</v>
      </c>
      <c r="AE148" s="217">
        <f>$Z148*V148</f>
        <v>0</v>
      </c>
      <c r="AF148" s="198">
        <f>IF(ISERROR(AE148/$AE$213),0,AE148/$AE$213)</f>
        <v>0</v>
      </c>
      <c r="AG148" s="217">
        <f>$Z148*W148</f>
        <v>0</v>
      </c>
      <c r="AH148" s="198">
        <f>IF(ISERROR(AG148/$AG$213),0,AG148/$AG$213)</f>
        <v>0</v>
      </c>
      <c r="AI148" s="217">
        <f>$Z148*X148</f>
        <v>0</v>
      </c>
      <c r="AJ148" s="198">
        <f>IF(ISERROR(AI148/$AI$213),0,AI148/$AI$213)</f>
        <v>0</v>
      </c>
      <c r="AK148" s="217">
        <f>$Z148*Y148</f>
        <v>0</v>
      </c>
      <c r="AL148" s="198">
        <f>IF(ISERROR(AK148/$AK$213),0,AK148/$AK$213)</f>
        <v>0</v>
      </c>
    </row>
    <row r="149" spans="18:38" ht="15" customHeight="1" x14ac:dyDescent="0.25">
      <c r="R149" s="204" t="s">
        <v>515</v>
      </c>
      <c r="S149" s="203" t="s">
        <v>549</v>
      </c>
      <c r="T149" s="220">
        <f>SUM(T150:T161)</f>
        <v>704.70731828808789</v>
      </c>
      <c r="U149" s="220">
        <f>SUM(U150:U161)</f>
        <v>596.44424763768916</v>
      </c>
      <c r="V149" s="220">
        <f>SUM(V150:V161)</f>
        <v>0</v>
      </c>
      <c r="W149" s="220">
        <f>SUM(W150:W161)</f>
        <v>0</v>
      </c>
      <c r="X149" s="220">
        <f>SUM(X150:X161)</f>
        <v>0</v>
      </c>
      <c r="Y149" s="220">
        <f>SUM(Y150:Y161)</f>
        <v>260.23031318515541</v>
      </c>
      <c r="Z149" s="411">
        <f>IF(ISERROR(AA149/T149),0,AA149/T149)</f>
        <v>1201.8399999999999</v>
      </c>
      <c r="AA149" s="487">
        <f>SUM(AA150:AA161)</f>
        <v>846945.44341135549</v>
      </c>
      <c r="AB149" s="413">
        <f>IF(ISERROR(AA149/$AA$213),0,AA149/$AA$213)</f>
        <v>0.24042494080575805</v>
      </c>
      <c r="AC149" s="487">
        <f>SUM(AC150:AC161)</f>
        <v>716830.55458088033</v>
      </c>
      <c r="AD149" s="413">
        <f>IF(ISERROR(AC149/$AC$213),0,AC149/$AC$213)</f>
        <v>0.20348883707344517</v>
      </c>
      <c r="AE149" s="487">
        <f>SUM(AE150:AE161)</f>
        <v>0</v>
      </c>
      <c r="AF149" s="413">
        <f>IF(ISERROR(AE149/$AE$213),0,AE149/$AE$213)</f>
        <v>0</v>
      </c>
      <c r="AG149" s="487">
        <f>SUM(AG150:AG161)</f>
        <v>0</v>
      </c>
      <c r="AH149" s="413">
        <f>IF(ISERROR(AG149/$AG$213),0,AG149/$AG$213)</f>
        <v>0</v>
      </c>
      <c r="AI149" s="487">
        <f>SUM(AI150:AI161)</f>
        <v>0</v>
      </c>
      <c r="AJ149" s="413">
        <f>IF(ISERROR(AI149/$AI$213),0,AI149/$AI$213)</f>
        <v>0</v>
      </c>
      <c r="AK149" s="487">
        <f>SUM(AK150:AK161)</f>
        <v>312755.19959844713</v>
      </c>
      <c r="AL149" s="413">
        <f>IF(ISERROR(AK149/$AK$213),0,AK149/$AK$213)</f>
        <v>8.8995267153545943E-2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IFERROR(VLOOKUP($R150,DataTauxTs,4,FALSE),0)</f>
        <v>1136.6400000000001</v>
      </c>
      <c r="AA150" s="217">
        <f>$Z150*T150</f>
        <v>0</v>
      </c>
      <c r="AB150" s="198">
        <f>IF(ISERROR(AA150/$AA$213),0,AA150/$AA$213)</f>
        <v>0</v>
      </c>
      <c r="AC150" s="217">
        <f>$Z150*U150</f>
        <v>0</v>
      </c>
      <c r="AD150" s="198">
        <f>IF(ISERROR(AC150/$AC$213),0,AC150/$AC$213)</f>
        <v>0</v>
      </c>
      <c r="AE150" s="217">
        <f>$Z150*V150</f>
        <v>0</v>
      </c>
      <c r="AF150" s="198">
        <f>IF(ISERROR(AE150/$AE$213),0,AE150/$AE$213)</f>
        <v>0</v>
      </c>
      <c r="AG150" s="217">
        <f>$Z150*W150</f>
        <v>0</v>
      </c>
      <c r="AH150" s="198">
        <f>IF(ISERROR(AG150/$AG$213),0,AG150/$AG$213)</f>
        <v>0</v>
      </c>
      <c r="AI150" s="217">
        <f>$Z150*X150</f>
        <v>0</v>
      </c>
      <c r="AJ150" s="198">
        <f>IF(ISERROR(AI150/$AI$213),0,AI150/$AI$213)</f>
        <v>0</v>
      </c>
      <c r="AK150" s="217">
        <f>$Z150*Y150</f>
        <v>0</v>
      </c>
      <c r="AL150" s="198">
        <f>IF(ISERROR(AK150/$AK$213),0,AK150/$AK$213)</f>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IFERROR(VLOOKUP($R151,DataTauxTs,4,FALSE),0)</f>
        <v>1136.6400000000001</v>
      </c>
      <c r="AA151" s="217">
        <f>$Z151*T151</f>
        <v>0</v>
      </c>
      <c r="AB151" s="198">
        <f>IF(ISERROR(AA151/$AA$213),0,AA151/$AA$213)</f>
        <v>0</v>
      </c>
      <c r="AC151" s="217">
        <f>$Z151*U151</f>
        <v>0</v>
      </c>
      <c r="AD151" s="198">
        <f>IF(ISERROR(AC151/$AC$213),0,AC151/$AC$213)</f>
        <v>0</v>
      </c>
      <c r="AE151" s="217">
        <f>$Z151*V151</f>
        <v>0</v>
      </c>
      <c r="AF151" s="198">
        <f>IF(ISERROR(AE151/$AE$213),0,AE151/$AE$213)</f>
        <v>0</v>
      </c>
      <c r="AG151" s="217">
        <f>$Z151*W151</f>
        <v>0</v>
      </c>
      <c r="AH151" s="198">
        <f>IF(ISERROR(AG151/$AG$213),0,AG151/$AG$213)</f>
        <v>0</v>
      </c>
      <c r="AI151" s="217">
        <f>$Z151*X151</f>
        <v>0</v>
      </c>
      <c r="AJ151" s="198">
        <f>IF(ISERROR(AI151/$AI$213),0,AI151/$AI$213)</f>
        <v>0</v>
      </c>
      <c r="AK151" s="217">
        <f>$Z151*Y151</f>
        <v>0</v>
      </c>
      <c r="AL151" s="198">
        <f>IF(ISERROR(AK151/$AK$213),0,AK151/$AK$213)</f>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IFERROR(VLOOKUP($R152,DataTauxTs,4,FALSE),0)</f>
        <v>994.83</v>
      </c>
      <c r="AA152" s="217">
        <f>$Z152*T152</f>
        <v>0</v>
      </c>
      <c r="AB152" s="198">
        <f>IF(ISERROR(AA152/$AA$213),0,AA152/$AA$213)</f>
        <v>0</v>
      </c>
      <c r="AC152" s="217">
        <f>$Z152*U152</f>
        <v>0</v>
      </c>
      <c r="AD152" s="198">
        <f>IF(ISERROR(AC152/$AC$213),0,AC152/$AC$213)</f>
        <v>0</v>
      </c>
      <c r="AE152" s="217">
        <f>$Z152*V152</f>
        <v>0</v>
      </c>
      <c r="AF152" s="198">
        <f>IF(ISERROR(AE152/$AE$213),0,AE152/$AE$213)</f>
        <v>0</v>
      </c>
      <c r="AG152" s="217">
        <f>$Z152*W152</f>
        <v>0</v>
      </c>
      <c r="AH152" s="198">
        <f>IF(ISERROR(AG152/$AG$213),0,AG152/$AG$213)</f>
        <v>0</v>
      </c>
      <c r="AI152" s="217">
        <f>$Z152*X152</f>
        <v>0</v>
      </c>
      <c r="AJ152" s="198">
        <f>IF(ISERROR(AI152/$AI$213),0,AI152/$AI$213)</f>
        <v>0</v>
      </c>
      <c r="AK152" s="217">
        <f>$Z152*Y152</f>
        <v>0</v>
      </c>
      <c r="AL152" s="198">
        <f>IF(ISERROR(AK152/$AK$213),0,AK152/$AK$213)</f>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704.70731828808789</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596.44424763768916</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260.23031318515541</v>
      </c>
      <c r="Z153" s="199">
        <f>IFERROR(VLOOKUP($R153,DataTauxTs,4,FALSE),0)</f>
        <v>1201.8399999999999</v>
      </c>
      <c r="AA153" s="217">
        <f>$Z153*T153</f>
        <v>846945.44341135549</v>
      </c>
      <c r="AB153" s="198">
        <f>IF(ISERROR(AA153/$AA$213),0,AA153/$AA$213)</f>
        <v>0.24042494080575805</v>
      </c>
      <c r="AC153" s="217">
        <f>$Z153*U153</f>
        <v>716830.55458088033</v>
      </c>
      <c r="AD153" s="198">
        <f>IF(ISERROR(AC153/$AC$213),0,AC153/$AC$213)</f>
        <v>0.20348883707344517</v>
      </c>
      <c r="AE153" s="217">
        <f>$Z153*V153</f>
        <v>0</v>
      </c>
      <c r="AF153" s="198">
        <f>IF(ISERROR(AE153/$AE$213),0,AE153/$AE$213)</f>
        <v>0</v>
      </c>
      <c r="AG153" s="217">
        <f>$Z153*W153</f>
        <v>0</v>
      </c>
      <c r="AH153" s="198">
        <f>IF(ISERROR(AG153/$AG$213),0,AG153/$AG$213)</f>
        <v>0</v>
      </c>
      <c r="AI153" s="217">
        <f>$Z153*X153</f>
        <v>0</v>
      </c>
      <c r="AJ153" s="198">
        <f>IF(ISERROR(AI153/$AI$213),0,AI153/$AI$213)</f>
        <v>0</v>
      </c>
      <c r="AK153" s="217">
        <f>$Z153*Y153</f>
        <v>312755.19959844713</v>
      </c>
      <c r="AL153" s="198">
        <f>IF(ISERROR(AK153/$AK$213),0,AK153/$AK$213)</f>
        <v>8.8995267153545943E-2</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IFERROR(VLOOKUP($R154,DataTauxTs,4,FALSE),0)</f>
        <v>1136.6400000000001</v>
      </c>
      <c r="AA154" s="217">
        <f>$Z154*T154</f>
        <v>0</v>
      </c>
      <c r="AB154" s="198">
        <f>IF(ISERROR(AA154/$AA$213),0,AA154/$AA$213)</f>
        <v>0</v>
      </c>
      <c r="AC154" s="217">
        <f>$Z154*U154</f>
        <v>0</v>
      </c>
      <c r="AD154" s="198">
        <f>IF(ISERROR(AC154/$AC$213),0,AC154/$AC$213)</f>
        <v>0</v>
      </c>
      <c r="AE154" s="217">
        <f>$Z154*V154</f>
        <v>0</v>
      </c>
      <c r="AF154" s="198">
        <f>IF(ISERROR(AE154/$AE$213),0,AE154/$AE$213)</f>
        <v>0</v>
      </c>
      <c r="AG154" s="217">
        <f>$Z154*W154</f>
        <v>0</v>
      </c>
      <c r="AH154" s="198">
        <f>IF(ISERROR(AG154/$AG$213),0,AG154/$AG$213)</f>
        <v>0</v>
      </c>
      <c r="AI154" s="217">
        <f>$Z154*X154</f>
        <v>0</v>
      </c>
      <c r="AJ154" s="198">
        <f>IF(ISERROR(AI154/$AI$213),0,AI154/$AI$213)</f>
        <v>0</v>
      </c>
      <c r="AK154" s="217">
        <f>$Z154*Y154</f>
        <v>0</v>
      </c>
      <c r="AL154" s="198">
        <f>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IFERROR(VLOOKUP($R155,DataTauxTs,4,FALSE),0)</f>
        <v>1136.6400000000001</v>
      </c>
      <c r="AA155" s="217">
        <f>$Z155*T155</f>
        <v>0</v>
      </c>
      <c r="AB155" s="198">
        <f>IF(ISERROR(AA155/$AA$213),0,AA155/$AA$213)</f>
        <v>0</v>
      </c>
      <c r="AC155" s="217">
        <f>$Z155*U155</f>
        <v>0</v>
      </c>
      <c r="AD155" s="198">
        <f>IF(ISERROR(AC155/$AC$213),0,AC155/$AC$213)</f>
        <v>0</v>
      </c>
      <c r="AE155" s="217">
        <f>$Z155*V155</f>
        <v>0</v>
      </c>
      <c r="AF155" s="198">
        <f>IF(ISERROR(AE155/$AE$213),0,AE155/$AE$213)</f>
        <v>0</v>
      </c>
      <c r="AG155" s="217">
        <f>$Z155*W155</f>
        <v>0</v>
      </c>
      <c r="AH155" s="198">
        <f>IF(ISERROR(AG155/$AG$213),0,AG155/$AG$213)</f>
        <v>0</v>
      </c>
      <c r="AI155" s="217">
        <f>$Z155*X155</f>
        <v>0</v>
      </c>
      <c r="AJ155" s="198">
        <f>IF(ISERROR(AI155/$AI$213),0,AI155/$AI$213)</f>
        <v>0</v>
      </c>
      <c r="AK155" s="217">
        <f>$Z155*Y155</f>
        <v>0</v>
      </c>
      <c r="AL155" s="198">
        <f>IF(ISERROR(AK155/$AK$213),0,AK155/$AK$213)</f>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IFERROR(VLOOKUP($R156,DataTauxTs,4,FALSE),0)</f>
        <v>994.83</v>
      </c>
      <c r="AA156" s="217">
        <f>$Z156*T156</f>
        <v>0</v>
      </c>
      <c r="AB156" s="198">
        <f>IF(ISERROR(AA156/$AA$213),0,AA156/$AA$213)</f>
        <v>0</v>
      </c>
      <c r="AC156" s="217">
        <f>$Z156*U156</f>
        <v>0</v>
      </c>
      <c r="AD156" s="198">
        <f>IF(ISERROR(AC156/$AC$213),0,AC156/$AC$213)</f>
        <v>0</v>
      </c>
      <c r="AE156" s="217">
        <f>$Z156*V156</f>
        <v>0</v>
      </c>
      <c r="AF156" s="198">
        <f>IF(ISERROR(AE156/$AE$213),0,AE156/$AE$213)</f>
        <v>0</v>
      </c>
      <c r="AG156" s="217">
        <f>$Z156*W156</f>
        <v>0</v>
      </c>
      <c r="AH156" s="198">
        <f>IF(ISERROR(AG156/$AG$213),0,AG156/$AG$213)</f>
        <v>0</v>
      </c>
      <c r="AI156" s="217">
        <f>$Z156*X156</f>
        <v>0</v>
      </c>
      <c r="AJ156" s="198">
        <f>IF(ISERROR(AI156/$AI$213),0,AI156/$AI$213)</f>
        <v>0</v>
      </c>
      <c r="AK156" s="217">
        <f>$Z156*Y156</f>
        <v>0</v>
      </c>
      <c r="AL156" s="198">
        <f>IF(ISERROR(AK156/$AK$213),0,AK156/$AK$213)</f>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IFERROR(VLOOKUP($R157,DataTauxTs,4,FALSE),0)</f>
        <v>1201.8399999999999</v>
      </c>
      <c r="AA157" s="217">
        <f>$Z157*T157</f>
        <v>0</v>
      </c>
      <c r="AB157" s="198">
        <f>IF(ISERROR(AA157/$AA$213),0,AA157/$AA$213)</f>
        <v>0</v>
      </c>
      <c r="AC157" s="217">
        <f>$Z157*U157</f>
        <v>0</v>
      </c>
      <c r="AD157" s="198">
        <f>IF(ISERROR(AC157/$AC$213),0,AC157/$AC$213)</f>
        <v>0</v>
      </c>
      <c r="AE157" s="217">
        <f>$Z157*V157</f>
        <v>0</v>
      </c>
      <c r="AF157" s="198">
        <f>IF(ISERROR(AE157/$AE$213),0,AE157/$AE$213)</f>
        <v>0</v>
      </c>
      <c r="AG157" s="217">
        <f>$Z157*W157</f>
        <v>0</v>
      </c>
      <c r="AH157" s="198">
        <f>IF(ISERROR(AG157/$AG$213),0,AG157/$AG$213)</f>
        <v>0</v>
      </c>
      <c r="AI157" s="217">
        <f>$Z157*X157</f>
        <v>0</v>
      </c>
      <c r="AJ157" s="198">
        <f>IF(ISERROR(AI157/$AI$213),0,AI157/$AI$213)</f>
        <v>0</v>
      </c>
      <c r="AK157" s="217">
        <f>$Z157*Y157</f>
        <v>0</v>
      </c>
      <c r="AL157" s="198">
        <f>IF(ISERROR(AK157/$AK$213),0,AK157/$AK$213)</f>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IFERROR(VLOOKUP($R158,DataTauxTs,4,FALSE),0)</f>
        <v>1136.6400000000001</v>
      </c>
      <c r="AA158" s="217">
        <f>$Z158*T158</f>
        <v>0</v>
      </c>
      <c r="AB158" s="198">
        <f>IF(ISERROR(AA158/$AA$213),0,AA158/$AA$213)</f>
        <v>0</v>
      </c>
      <c r="AC158" s="217">
        <f>$Z158*U158</f>
        <v>0</v>
      </c>
      <c r="AD158" s="198">
        <f>IF(ISERROR(AC158/$AC$213),0,AC158/$AC$213)</f>
        <v>0</v>
      </c>
      <c r="AE158" s="217">
        <f>$Z158*V158</f>
        <v>0</v>
      </c>
      <c r="AF158" s="198">
        <f>IF(ISERROR(AE158/$AE$213),0,AE158/$AE$213)</f>
        <v>0</v>
      </c>
      <c r="AG158" s="217">
        <f>$Z158*W158</f>
        <v>0</v>
      </c>
      <c r="AH158" s="198">
        <f>IF(ISERROR(AG158/$AG$213),0,AG158/$AG$213)</f>
        <v>0</v>
      </c>
      <c r="AI158" s="217">
        <f>$Z158*X158</f>
        <v>0</v>
      </c>
      <c r="AJ158" s="198">
        <f>IF(ISERROR(AI158/$AI$213),0,AI158/$AI$213)</f>
        <v>0</v>
      </c>
      <c r="AK158" s="217">
        <f>$Z158*Y158</f>
        <v>0</v>
      </c>
      <c r="AL158" s="198">
        <f>IF(ISERROR(AK158/$AK$213),0,AK158/$AK$213)</f>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IFERROR(VLOOKUP($R159,DataTauxTs,4,FALSE),0)</f>
        <v>1136.6400000000001</v>
      </c>
      <c r="AA159" s="217">
        <f>$Z159*T159</f>
        <v>0</v>
      </c>
      <c r="AB159" s="198">
        <f>IF(ISERROR(AA159/$AA$213),0,AA159/$AA$213)</f>
        <v>0</v>
      </c>
      <c r="AC159" s="217">
        <f>$Z159*U159</f>
        <v>0</v>
      </c>
      <c r="AD159" s="198">
        <f>IF(ISERROR(AC159/$AC$213),0,AC159/$AC$213)</f>
        <v>0</v>
      </c>
      <c r="AE159" s="217">
        <f>$Z159*V159</f>
        <v>0</v>
      </c>
      <c r="AF159" s="198">
        <f>IF(ISERROR(AE159/$AE$213),0,AE159/$AE$213)</f>
        <v>0</v>
      </c>
      <c r="AG159" s="217">
        <f>$Z159*W159</f>
        <v>0</v>
      </c>
      <c r="AH159" s="198">
        <f>IF(ISERROR(AG159/$AG$213),0,AG159/$AG$213)</f>
        <v>0</v>
      </c>
      <c r="AI159" s="217">
        <f>$Z159*X159</f>
        <v>0</v>
      </c>
      <c r="AJ159" s="198">
        <f>IF(ISERROR(AI159/$AI$213),0,AI159/$AI$213)</f>
        <v>0</v>
      </c>
      <c r="AK159" s="217">
        <f>$Z159*Y159</f>
        <v>0</v>
      </c>
      <c r="AL159" s="198">
        <f>IF(ISERROR(AK159/$AK$213),0,AK159/$AK$213)</f>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IFERROR(VLOOKUP($R160,DataTauxTs,4,FALSE),0)</f>
        <v>994.83</v>
      </c>
      <c r="AA160" s="217">
        <f>$Z160*T160</f>
        <v>0</v>
      </c>
      <c r="AB160" s="198">
        <f>IF(ISERROR(AA160/$AA$213),0,AA160/$AA$213)</f>
        <v>0</v>
      </c>
      <c r="AC160" s="217">
        <f>$Z160*U160</f>
        <v>0</v>
      </c>
      <c r="AD160" s="198">
        <f>IF(ISERROR(AC160/$AC$213),0,AC160/$AC$213)</f>
        <v>0</v>
      </c>
      <c r="AE160" s="217">
        <f>$Z160*V160</f>
        <v>0</v>
      </c>
      <c r="AF160" s="198">
        <f>IF(ISERROR(AE160/$AE$213),0,AE160/$AE$213)</f>
        <v>0</v>
      </c>
      <c r="AG160" s="217">
        <f>$Z160*W160</f>
        <v>0</v>
      </c>
      <c r="AH160" s="198">
        <f>IF(ISERROR(AG160/$AG$213),0,AG160/$AG$213)</f>
        <v>0</v>
      </c>
      <c r="AI160" s="217">
        <f>$Z160*X160</f>
        <v>0</v>
      </c>
      <c r="AJ160" s="198">
        <f>IF(ISERROR(AI160/$AI$213),0,AI160/$AI$213)</f>
        <v>0</v>
      </c>
      <c r="AK160" s="217">
        <f>$Z160*Y160</f>
        <v>0</v>
      </c>
      <c r="AL160" s="198">
        <f>IF(ISERROR(AK160/$AK$213),0,AK160/$AK$213)</f>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IFERROR(VLOOKUP($R161,DataTauxTs,4,FALSE),0)</f>
        <v>1201.8399999999999</v>
      </c>
      <c r="AA161" s="217">
        <f>$Z161*T161</f>
        <v>0</v>
      </c>
      <c r="AB161" s="198">
        <f>IF(ISERROR(AA161/$AA$213),0,AA161/$AA$213)</f>
        <v>0</v>
      </c>
      <c r="AC161" s="217">
        <f>$Z161*U161</f>
        <v>0</v>
      </c>
      <c r="AD161" s="198">
        <f>IF(ISERROR(AC161/$AC$213),0,AC161/$AC$213)</f>
        <v>0</v>
      </c>
      <c r="AE161" s="217">
        <f>$Z161*V161</f>
        <v>0</v>
      </c>
      <c r="AF161" s="198">
        <f>IF(ISERROR(AE161/$AE$213),0,AE161/$AE$213)</f>
        <v>0</v>
      </c>
      <c r="AG161" s="217">
        <f>$Z161*W161</f>
        <v>0</v>
      </c>
      <c r="AH161" s="198">
        <f>IF(ISERROR(AG161/$AG$213),0,AG161/$AG$213)</f>
        <v>0</v>
      </c>
      <c r="AI161" s="217">
        <f>$Z161*X161</f>
        <v>0</v>
      </c>
      <c r="AJ161" s="198">
        <f>IF(ISERROR(AI161/$AI$213),0,AI161/$AI$213)</f>
        <v>0</v>
      </c>
      <c r="AK161" s="217">
        <f>$Z161*Y161</f>
        <v>0</v>
      </c>
      <c r="AL161" s="198">
        <f>IF(ISERROR(AK161/$AK$213),0,AK161/$AK$213)</f>
        <v>0</v>
      </c>
    </row>
    <row r="162" spans="18:38" ht="15" customHeight="1" x14ac:dyDescent="0.25">
      <c r="R162" s="204" t="s">
        <v>743</v>
      </c>
      <c r="S162" s="410" t="s">
        <v>987</v>
      </c>
      <c r="T162" s="408">
        <f>SUM(T163:T171)</f>
        <v>0</v>
      </c>
      <c r="U162" s="408">
        <f>SUM(U163:U171)</f>
        <v>0</v>
      </c>
      <c r="V162" s="408">
        <f>SUM(V163:V171)</f>
        <v>0</v>
      </c>
      <c r="W162" s="408">
        <f>SUM(W163:W171)</f>
        <v>0</v>
      </c>
      <c r="X162" s="408">
        <f>SUM(X163:X171)</f>
        <v>0</v>
      </c>
      <c r="Y162" s="408">
        <f>SUM(Y163:Y171)</f>
        <v>0</v>
      </c>
      <c r="Z162" s="411">
        <f>IF(ISERROR(AA162/T162),0,AA162/T162)</f>
        <v>0</v>
      </c>
      <c r="AA162" s="487">
        <f>SUM(AA163:AA171)</f>
        <v>0</v>
      </c>
      <c r="AB162" s="413">
        <f>IF(ISERROR(AA162/$AA$213),0,AA162/$AA$213)</f>
        <v>0</v>
      </c>
      <c r="AC162" s="487">
        <f>SUM(AC163:AC171)</f>
        <v>0</v>
      </c>
      <c r="AD162" s="413">
        <f>IF(ISERROR(AC162/$AC$213),0,AC162/$AC$213)</f>
        <v>0</v>
      </c>
      <c r="AE162" s="487">
        <f>SUM(AE163:AE171)</f>
        <v>0</v>
      </c>
      <c r="AF162" s="413">
        <f>IF(ISERROR(AE162/$AE$213),0,AE162/$AE$213)</f>
        <v>0</v>
      </c>
      <c r="AG162" s="487">
        <f>SUM(AG163:AG171)</f>
        <v>0</v>
      </c>
      <c r="AH162" s="413">
        <f>IF(ISERROR(AG162/$AG$213),0,AG162/$AG$213)</f>
        <v>0</v>
      </c>
      <c r="AI162" s="487">
        <f>SUM(AI163:AI171)</f>
        <v>0</v>
      </c>
      <c r="AJ162" s="413">
        <f>IF(ISERROR(AI162/$AI$213),0,AI162/$AI$213)</f>
        <v>0</v>
      </c>
      <c r="AK162" s="487">
        <f>SUM(AK163:AK171)</f>
        <v>0</v>
      </c>
      <c r="AL162" s="413">
        <f>IF(ISERROR(AK162/$AK$213),0,AK162/$AK$213)</f>
        <v>0</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IFERROR(VLOOKUP($R163,DataTauxTs,4,FALSE),0)</f>
        <v>1483.14</v>
      </c>
      <c r="AA163" s="217">
        <f>$Z163*T163</f>
        <v>0</v>
      </c>
      <c r="AB163" s="198">
        <f>IF(ISERROR(AA163/$AA$213),0,AA163/$AA$213)</f>
        <v>0</v>
      </c>
      <c r="AC163" s="217">
        <f>$Z163*U163</f>
        <v>0</v>
      </c>
      <c r="AD163" s="198">
        <f>IF(ISERROR(AC163/$AC$213),0,AC163/$AC$213)</f>
        <v>0</v>
      </c>
      <c r="AE163" s="217">
        <f>$Z163*V163</f>
        <v>0</v>
      </c>
      <c r="AF163" s="198">
        <f>IF(ISERROR(AE163/$AE$213),0,AE163/$AE$213)</f>
        <v>0</v>
      </c>
      <c r="AG163" s="217">
        <f>$Z163*W163</f>
        <v>0</v>
      </c>
      <c r="AH163" s="198">
        <f>IF(ISERROR(AG163/$AG$213),0,AG163/$AG$213)</f>
        <v>0</v>
      </c>
      <c r="AI163" s="217">
        <f>$Z163*X163</f>
        <v>0</v>
      </c>
      <c r="AJ163" s="198">
        <f>IF(ISERROR(AI163/$AI$213),0,AI163/$AI$213)</f>
        <v>0</v>
      </c>
      <c r="AK163" s="217">
        <f>$Z163*Y163</f>
        <v>0</v>
      </c>
      <c r="AL163" s="198">
        <f>IF(ISERROR(AK163/$AK$213),0,AK163/$AK$213)</f>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IFERROR(VLOOKUP($R164,DataTauxTs,4,FALSE),0)</f>
        <v>1483.14</v>
      </c>
      <c r="AA164" s="217">
        <f>$Z164*T164</f>
        <v>0</v>
      </c>
      <c r="AB164" s="198">
        <f>IF(ISERROR(AA164/$AA$213),0,AA164/$AA$213)</f>
        <v>0</v>
      </c>
      <c r="AC164" s="217">
        <f>$Z164*U164</f>
        <v>0</v>
      </c>
      <c r="AD164" s="198">
        <f>IF(ISERROR(AC164/$AC$213),0,AC164/$AC$213)</f>
        <v>0</v>
      </c>
      <c r="AE164" s="217">
        <f>$Z164*V164</f>
        <v>0</v>
      </c>
      <c r="AF164" s="198">
        <f>IF(ISERROR(AE164/$AE$213),0,AE164/$AE$213)</f>
        <v>0</v>
      </c>
      <c r="AG164" s="217">
        <f>$Z164*W164</f>
        <v>0</v>
      </c>
      <c r="AH164" s="198">
        <f>IF(ISERROR(AG164/$AG$213),0,AG164/$AG$213)</f>
        <v>0</v>
      </c>
      <c r="AI164" s="217">
        <f>$Z164*X164</f>
        <v>0</v>
      </c>
      <c r="AJ164" s="198">
        <f>IF(ISERROR(AI164/$AI$213),0,AI164/$AI$213)</f>
        <v>0</v>
      </c>
      <c r="AK164" s="217">
        <f>$Z164*Y164</f>
        <v>0</v>
      </c>
      <c r="AL164" s="198">
        <f>IF(ISERROR(AK164/$AK$213),0,AK164/$AK$213)</f>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IFERROR(VLOOKUP($R165,DataTauxTs,4,FALSE),0)</f>
        <v>0</v>
      </c>
      <c r="AA165" s="217">
        <f>$Z165*T165</f>
        <v>0</v>
      </c>
      <c r="AB165" s="198">
        <f>IF(ISERROR(AA165/$AA$213),0,AA165/$AA$213)</f>
        <v>0</v>
      </c>
      <c r="AC165" s="217">
        <f>$Z165*U165</f>
        <v>0</v>
      </c>
      <c r="AD165" s="198">
        <f>IF(ISERROR(AC165/$AC$213),0,AC165/$AC$213)</f>
        <v>0</v>
      </c>
      <c r="AE165" s="217">
        <f>$Z165*V165</f>
        <v>0</v>
      </c>
      <c r="AF165" s="198">
        <f>IF(ISERROR(AE165/$AE$213),0,AE165/$AE$213)</f>
        <v>0</v>
      </c>
      <c r="AG165" s="217">
        <f>$Z165*W165</f>
        <v>0</v>
      </c>
      <c r="AH165" s="198">
        <f>IF(ISERROR(AG165/$AG$213),0,AG165/$AG$213)</f>
        <v>0</v>
      </c>
      <c r="AI165" s="217">
        <f>$Z165*X165</f>
        <v>0</v>
      </c>
      <c r="AJ165" s="198">
        <f>IF(ISERROR(AI165/$AI$213),0,AI165/$AI$213)</f>
        <v>0</v>
      </c>
      <c r="AK165" s="217">
        <f>$Z165*Y165</f>
        <v>0</v>
      </c>
      <c r="AL165" s="198">
        <f>IF(ISERROR(AK165/$AK$213),0,AK165/$AK$213)</f>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IFERROR(VLOOKUP($R166,DataTauxTs,4,FALSE),0)</f>
        <v>1483.14</v>
      </c>
      <c r="AA166" s="217">
        <f>$Z166*T166</f>
        <v>0</v>
      </c>
      <c r="AB166" s="198">
        <f>IF(ISERROR(AA166/$AA$213),0,AA166/$AA$213)</f>
        <v>0</v>
      </c>
      <c r="AC166" s="217">
        <f>$Z166*U166</f>
        <v>0</v>
      </c>
      <c r="AD166" s="198">
        <f>IF(ISERROR(AC166/$AC$213),0,AC166/$AC$213)</f>
        <v>0</v>
      </c>
      <c r="AE166" s="217">
        <f>$Z166*V166</f>
        <v>0</v>
      </c>
      <c r="AF166" s="198">
        <f>IF(ISERROR(AE166/$AE$213),0,AE166/$AE$213)</f>
        <v>0</v>
      </c>
      <c r="AG166" s="217">
        <f>$Z166*W166</f>
        <v>0</v>
      </c>
      <c r="AH166" s="198">
        <f>IF(ISERROR(AG166/$AG$213),0,AG166/$AG$213)</f>
        <v>0</v>
      </c>
      <c r="AI166" s="217">
        <f>$Z166*X166</f>
        <v>0</v>
      </c>
      <c r="AJ166" s="198">
        <f>IF(ISERROR(AI166/$AI$213),0,AI166/$AI$213)</f>
        <v>0</v>
      </c>
      <c r="AK166" s="217">
        <f>$Z166*Y166</f>
        <v>0</v>
      </c>
      <c r="AL166" s="198">
        <f>IF(ISERROR(AK166/$AK$213),0,AK166/$AK$213)</f>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IFERROR(VLOOKUP($R167,DataTauxTs,4,FALSE),0)</f>
        <v>1483.14</v>
      </c>
      <c r="AA167" s="217">
        <f>$Z167*T167</f>
        <v>0</v>
      </c>
      <c r="AB167" s="198">
        <f>IF(ISERROR(AA167/$AA$213),0,AA167/$AA$213)</f>
        <v>0</v>
      </c>
      <c r="AC167" s="217">
        <f>$Z167*U167</f>
        <v>0</v>
      </c>
      <c r="AD167" s="198">
        <f>IF(ISERROR(AC167/$AC$213),0,AC167/$AC$213)</f>
        <v>0</v>
      </c>
      <c r="AE167" s="217">
        <f>$Z167*V167</f>
        <v>0</v>
      </c>
      <c r="AF167" s="198">
        <f>IF(ISERROR(AE167/$AE$213),0,AE167/$AE$213)</f>
        <v>0</v>
      </c>
      <c r="AG167" s="217">
        <f>$Z167*W167</f>
        <v>0</v>
      </c>
      <c r="AH167" s="198">
        <f>IF(ISERROR(AG167/$AG$213),0,AG167/$AG$213)</f>
        <v>0</v>
      </c>
      <c r="AI167" s="217">
        <f>$Z167*X167</f>
        <v>0</v>
      </c>
      <c r="AJ167" s="198">
        <f>IF(ISERROR(AI167/$AI$213),0,AI167/$AI$213)</f>
        <v>0</v>
      </c>
      <c r="AK167" s="217">
        <f>$Z167*Y167</f>
        <v>0</v>
      </c>
      <c r="AL167" s="198">
        <f>IF(ISERROR(AK167/$AK$213),0,AK167/$AK$213)</f>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IFERROR(VLOOKUP($R168,DataTauxTs,4,FALSE),0)</f>
        <v>0</v>
      </c>
      <c r="AA168" s="217">
        <f>$Z168*T168</f>
        <v>0</v>
      </c>
      <c r="AB168" s="198">
        <f>IF(ISERROR(AA168/$AA$213),0,AA168/$AA$213)</f>
        <v>0</v>
      </c>
      <c r="AC168" s="217">
        <f>$Z168*U168</f>
        <v>0</v>
      </c>
      <c r="AD168" s="198">
        <f>IF(ISERROR(AC168/$AC$213),0,AC168/$AC$213)</f>
        <v>0</v>
      </c>
      <c r="AE168" s="217">
        <f>$Z168*V168</f>
        <v>0</v>
      </c>
      <c r="AF168" s="198">
        <f>IF(ISERROR(AE168/$AE$213),0,AE168/$AE$213)</f>
        <v>0</v>
      </c>
      <c r="AG168" s="217">
        <f>$Z168*W168</f>
        <v>0</v>
      </c>
      <c r="AH168" s="198">
        <f>IF(ISERROR(AG168/$AG$213),0,AG168/$AG$213)</f>
        <v>0</v>
      </c>
      <c r="AI168" s="217">
        <f>$Z168*X168</f>
        <v>0</v>
      </c>
      <c r="AJ168" s="198">
        <f>IF(ISERROR(AI168/$AI$213),0,AI168/$AI$213)</f>
        <v>0</v>
      </c>
      <c r="AK168" s="217">
        <f>$Z168*Y168</f>
        <v>0</v>
      </c>
      <c r="AL168" s="198">
        <f>IF(ISERROR(AK168/$AK$213),0,AK168/$AK$213)</f>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IFERROR(VLOOKUP($R169,DataTauxTs,4,FALSE),0)</f>
        <v>1483.14</v>
      </c>
      <c r="AA169" s="217">
        <f>$Z169*T169</f>
        <v>0</v>
      </c>
      <c r="AB169" s="198">
        <f>IF(ISERROR(AA169/$AA$213),0,AA169/$AA$213)</f>
        <v>0</v>
      </c>
      <c r="AC169" s="217">
        <f>$Z169*U169</f>
        <v>0</v>
      </c>
      <c r="AD169" s="198">
        <f>IF(ISERROR(AC169/$AC$213),0,AC169/$AC$213)</f>
        <v>0</v>
      </c>
      <c r="AE169" s="217">
        <f>$Z169*V169</f>
        <v>0</v>
      </c>
      <c r="AF169" s="198">
        <f>IF(ISERROR(AE169/$AE$213),0,AE169/$AE$213)</f>
        <v>0</v>
      </c>
      <c r="AG169" s="217">
        <f>$Z169*W169</f>
        <v>0</v>
      </c>
      <c r="AH169" s="198">
        <f>IF(ISERROR(AG169/$AG$213),0,AG169/$AG$213)</f>
        <v>0</v>
      </c>
      <c r="AI169" s="217">
        <f>$Z169*X169</f>
        <v>0</v>
      </c>
      <c r="AJ169" s="198">
        <f>IF(ISERROR(AI169/$AI$213),0,AI169/$AI$213)</f>
        <v>0</v>
      </c>
      <c r="AK169" s="217">
        <f>$Z169*Y169</f>
        <v>0</v>
      </c>
      <c r="AL169" s="198">
        <f>IF(ISERROR(AK169/$AK$213),0,AK169/$AK$213)</f>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IFERROR(VLOOKUP($R170,DataTauxTs,4,FALSE),0)</f>
        <v>1483.14</v>
      </c>
      <c r="AA170" s="217">
        <f>$Z170*T170</f>
        <v>0</v>
      </c>
      <c r="AB170" s="198">
        <f>IF(ISERROR(AA170/$AA$213),0,AA170/$AA$213)</f>
        <v>0</v>
      </c>
      <c r="AC170" s="217">
        <f>$Z170*U170</f>
        <v>0</v>
      </c>
      <c r="AD170" s="198">
        <f>IF(ISERROR(AC170/$AC$213),0,AC170/$AC$213)</f>
        <v>0</v>
      </c>
      <c r="AE170" s="217">
        <f>$Z170*V170</f>
        <v>0</v>
      </c>
      <c r="AF170" s="198">
        <f>IF(ISERROR(AE170/$AE$213),0,AE170/$AE$213)</f>
        <v>0</v>
      </c>
      <c r="AG170" s="217">
        <f>$Z170*W170</f>
        <v>0</v>
      </c>
      <c r="AH170" s="198">
        <f>IF(ISERROR(AG170/$AG$213),0,AG170/$AG$213)</f>
        <v>0</v>
      </c>
      <c r="AI170" s="217">
        <f>$Z170*X170</f>
        <v>0</v>
      </c>
      <c r="AJ170" s="198">
        <f>IF(ISERROR(AI170/$AI$213),0,AI170/$AI$213)</f>
        <v>0</v>
      </c>
      <c r="AK170" s="217">
        <f>$Z170*Y170</f>
        <v>0</v>
      </c>
      <c r="AL170" s="198">
        <f>IF(ISERROR(AK170/$AK$213),0,AK170/$AK$213)</f>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IFERROR(VLOOKUP($R171,DataTauxTs,4,FALSE),0)</f>
        <v>0</v>
      </c>
      <c r="AA171" s="217">
        <f>$Z171*T171</f>
        <v>0</v>
      </c>
      <c r="AB171" s="198">
        <f>IF(ISERROR(AA171/$AA$213),0,AA171/$AA$213)</f>
        <v>0</v>
      </c>
      <c r="AC171" s="217">
        <f>$Z171*U171</f>
        <v>0</v>
      </c>
      <c r="AD171" s="198">
        <f>IF(ISERROR(AC171/$AC$213),0,AC171/$AC$213)</f>
        <v>0</v>
      </c>
      <c r="AE171" s="217">
        <f>$Z171*V171</f>
        <v>0</v>
      </c>
      <c r="AF171" s="198">
        <f>IF(ISERROR(AE171/$AE$213),0,AE171/$AE$213)</f>
        <v>0</v>
      </c>
      <c r="AG171" s="217">
        <f>$Z171*W171</f>
        <v>0</v>
      </c>
      <c r="AH171" s="198">
        <f>IF(ISERROR(AG171/$AG$213),0,AG171/$AG$213)</f>
        <v>0</v>
      </c>
      <c r="AI171" s="217">
        <f>$Z171*X171</f>
        <v>0</v>
      </c>
      <c r="AJ171" s="198">
        <f>IF(ISERROR(AI171/$AI$213),0,AI171/$AI$213)</f>
        <v>0</v>
      </c>
      <c r="AK171" s="217">
        <f>$Z171*Y171</f>
        <v>0</v>
      </c>
      <c r="AL171" s="198">
        <f>IF(ISERROR(AK171/$AK$213),0,AK171/$AK$213)</f>
        <v>0</v>
      </c>
    </row>
    <row r="172" spans="18:38" ht="15" customHeight="1" x14ac:dyDescent="0.25">
      <c r="R172" s="204" t="s">
        <v>533</v>
      </c>
      <c r="S172" s="410" t="s">
        <v>655</v>
      </c>
      <c r="T172" s="408">
        <f>SUM(T173:T190)</f>
        <v>41.749644333124159</v>
      </c>
      <c r="U172" s="408">
        <f>SUM(U173:U190)</f>
        <v>176.60879149287939</v>
      </c>
      <c r="V172" s="408">
        <f>SUM(V173:V190)</f>
        <v>0</v>
      </c>
      <c r="W172" s="408">
        <f>SUM(W173:W190)</f>
        <v>181.10012950003147</v>
      </c>
      <c r="X172" s="408">
        <f>SUM(X173:X190)</f>
        <v>94.669503468275067</v>
      </c>
      <c r="Y172" s="408">
        <f>SUM(Y173:Y190)</f>
        <v>98.825613758862019</v>
      </c>
      <c r="Z172" s="411">
        <f>IF(ISERROR(AA172/T172),0,AA172/T172)</f>
        <v>1274.4100000000001</v>
      </c>
      <c r="AA172" s="487">
        <f>SUM(AA173:AA190)</f>
        <v>53206.164234576761</v>
      </c>
      <c r="AB172" s="413">
        <f>IF(ISERROR(AA172/$AA$213),0,AA172/$AA$213)</f>
        <v>1.5103793268047056E-2</v>
      </c>
      <c r="AC172" s="487">
        <f>SUM(AC173:AC190)</f>
        <v>225072.00996644044</v>
      </c>
      <c r="AD172" s="413">
        <f>IF(ISERROR(AC172/$AC$213),0,AC172/$AC$213)</f>
        <v>6.3891865759868688E-2</v>
      </c>
      <c r="AE172" s="487">
        <f>SUM(AE173:AE190)</f>
        <v>0</v>
      </c>
      <c r="AF172" s="413">
        <f>IF(ISERROR(AE172/$AE$213),0,AE172/$AE$213)</f>
        <v>0</v>
      </c>
      <c r="AG172" s="487">
        <f>SUM(AG173:AG190)</f>
        <v>230795.81603613513</v>
      </c>
      <c r="AH172" s="413">
        <f>IF(ISERROR(AG172/$AG$213),0,AG172/$AG$213)</f>
        <v>6.575221103664465E-2</v>
      </c>
      <c r="AI172" s="487">
        <f>SUM(AI173:AI190)</f>
        <v>120647.76191500443</v>
      </c>
      <c r="AJ172" s="413">
        <f>IF(ISERROR(AI172/$AI$213),0,AI172/$AI$213)</f>
        <v>3.4302386165248881E-2</v>
      </c>
      <c r="AK172" s="487">
        <f>SUM(AK173:AK190)</f>
        <v>125944.35043043135</v>
      </c>
      <c r="AL172" s="413">
        <f>IF(ISERROR(AK172/$AK$213),0,AK172/$AK$213)</f>
        <v>3.583777704551934E-2</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IFERROR(VLOOKUP($R173,DataTauxTs,4,FALSE),0)</f>
        <v>1274.4100000000001</v>
      </c>
      <c r="AA173" s="217">
        <f>$Z173*T173</f>
        <v>0</v>
      </c>
      <c r="AB173" s="198">
        <f>IF(ISERROR(AA173/$AA$213),0,AA173/$AA$213)</f>
        <v>0</v>
      </c>
      <c r="AC173" s="217">
        <f>$Z173*U173</f>
        <v>0</v>
      </c>
      <c r="AD173" s="198">
        <f>IF(ISERROR(AC173/$AC$213),0,AC173/$AC$213)</f>
        <v>0</v>
      </c>
      <c r="AE173" s="217">
        <f>$Z173*V173</f>
        <v>0</v>
      </c>
      <c r="AF173" s="198">
        <f>IF(ISERROR(AE173/$AE$213),0,AE173/$AE$213)</f>
        <v>0</v>
      </c>
      <c r="AG173" s="217">
        <f>$Z173*W173</f>
        <v>0</v>
      </c>
      <c r="AH173" s="198">
        <f>IF(ISERROR(AG173/$AG$213),0,AG173/$AG$213)</f>
        <v>0</v>
      </c>
      <c r="AI173" s="217">
        <f>$Z173*X173</f>
        <v>0</v>
      </c>
      <c r="AJ173" s="198">
        <f>IF(ISERROR(AI173/$AI$213),0,AI173/$AI$213)</f>
        <v>0</v>
      </c>
      <c r="AK173" s="217">
        <f>$Z173*Y173</f>
        <v>0</v>
      </c>
      <c r="AL173" s="198">
        <f>IF(ISERROR(AK173/$AK$213),0,AK173/$AK$213)</f>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IFERROR(VLOOKUP($R174,DataTauxTs,4,FALSE),0)</f>
        <v>1274.4100000000001</v>
      </c>
      <c r="AA174" s="217">
        <f>$Z174*T174</f>
        <v>0</v>
      </c>
      <c r="AB174" s="198">
        <f>IF(ISERROR(AA174/$AA$213),0,AA174/$AA$213)</f>
        <v>0</v>
      </c>
      <c r="AC174" s="217">
        <f>$Z174*U174</f>
        <v>0</v>
      </c>
      <c r="AD174" s="198">
        <f>IF(ISERROR(AC174/$AC$213),0,AC174/$AC$213)</f>
        <v>0</v>
      </c>
      <c r="AE174" s="217">
        <f>$Z174*V174</f>
        <v>0</v>
      </c>
      <c r="AF174" s="198">
        <f>IF(ISERROR(AE174/$AE$213),0,AE174/$AE$213)</f>
        <v>0</v>
      </c>
      <c r="AG174" s="217">
        <f>$Z174*W174</f>
        <v>0</v>
      </c>
      <c r="AH174" s="198">
        <f>IF(ISERROR(AG174/$AG$213),0,AG174/$AG$213)</f>
        <v>0</v>
      </c>
      <c r="AI174" s="217">
        <f>$Z174*X174</f>
        <v>0</v>
      </c>
      <c r="AJ174" s="198">
        <f>IF(ISERROR(AI174/$AI$213),0,AI174/$AI$213)</f>
        <v>0</v>
      </c>
      <c r="AK174" s="217">
        <f>$Z174*Y174</f>
        <v>0</v>
      </c>
      <c r="AL174" s="198">
        <f>IF(ISERROR(AK174/$AK$213),0,AK174/$AK$213)</f>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IFERROR(VLOOKUP($R175,DataTauxTs,4,FALSE),0)</f>
        <v>1274.4100000000001</v>
      </c>
      <c r="AA175" s="217">
        <f>$Z175*T175</f>
        <v>0</v>
      </c>
      <c r="AB175" s="198">
        <f>IF(ISERROR(AA175/$AA$213),0,AA175/$AA$213)</f>
        <v>0</v>
      </c>
      <c r="AC175" s="217">
        <f>$Z175*U175</f>
        <v>0</v>
      </c>
      <c r="AD175" s="198">
        <f>IF(ISERROR(AC175/$AC$213),0,AC175/$AC$213)</f>
        <v>0</v>
      </c>
      <c r="AE175" s="217">
        <f>$Z175*V175</f>
        <v>0</v>
      </c>
      <c r="AF175" s="198">
        <f>IF(ISERROR(AE175/$AE$213),0,AE175/$AE$213)</f>
        <v>0</v>
      </c>
      <c r="AG175" s="217">
        <f>$Z175*W175</f>
        <v>0</v>
      </c>
      <c r="AH175" s="198">
        <f>IF(ISERROR(AG175/$AG$213),0,AG175/$AG$213)</f>
        <v>0</v>
      </c>
      <c r="AI175" s="217">
        <f>$Z175*X175</f>
        <v>0</v>
      </c>
      <c r="AJ175" s="198">
        <f>IF(ISERROR(AI175/$AI$213),0,AI175/$AI$213)</f>
        <v>0</v>
      </c>
      <c r="AK175" s="217">
        <f>$Z175*Y175</f>
        <v>0</v>
      </c>
      <c r="AL175" s="198">
        <f>IF(ISERROR(AK175/$AK$213),0,AK175/$AK$213)</f>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IFERROR(VLOOKUP($R176,DataTauxTs,4,FALSE),0)</f>
        <v>1274.4100000000001</v>
      </c>
      <c r="AA176" s="217">
        <f>$Z176*T176</f>
        <v>0</v>
      </c>
      <c r="AB176" s="198">
        <f>IF(ISERROR(AA176/$AA$213),0,AA176/$AA$213)</f>
        <v>0</v>
      </c>
      <c r="AC176" s="217">
        <f>$Z176*U176</f>
        <v>0</v>
      </c>
      <c r="AD176" s="198">
        <f>IF(ISERROR(AC176/$AC$213),0,AC176/$AC$213)</f>
        <v>0</v>
      </c>
      <c r="AE176" s="217">
        <f>$Z176*V176</f>
        <v>0</v>
      </c>
      <c r="AF176" s="198">
        <f>IF(ISERROR(AE176/$AE$213),0,AE176/$AE$213)</f>
        <v>0</v>
      </c>
      <c r="AG176" s="217">
        <f>$Z176*W176</f>
        <v>0</v>
      </c>
      <c r="AH176" s="198">
        <f>IF(ISERROR(AG176/$AG$213),0,AG176/$AG$213)</f>
        <v>0</v>
      </c>
      <c r="AI176" s="217">
        <f>$Z176*X176</f>
        <v>0</v>
      </c>
      <c r="AJ176" s="198">
        <f>IF(ISERROR(AI176/$AI$213),0,AI176/$AI$213)</f>
        <v>0</v>
      </c>
      <c r="AK176" s="217">
        <f>$Z176*Y176</f>
        <v>0</v>
      </c>
      <c r="AL176" s="198">
        <f>IF(ISERROR(AK176/$AK$213),0,AK176/$AK$213)</f>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IFERROR(VLOOKUP($R177,DataTauxTs,4,FALSE),0)</f>
        <v>0</v>
      </c>
      <c r="AA177" s="217">
        <f>$Z177*T177</f>
        <v>0</v>
      </c>
      <c r="AB177" s="198">
        <f>IF(ISERROR(AA177/$AA$213),0,AA177/$AA$213)</f>
        <v>0</v>
      </c>
      <c r="AC177" s="217">
        <f>$Z177*U177</f>
        <v>0</v>
      </c>
      <c r="AD177" s="198">
        <f>IF(ISERROR(AC177/$AC$213),0,AC177/$AC$213)</f>
        <v>0</v>
      </c>
      <c r="AE177" s="217">
        <f>$Z177*V177</f>
        <v>0</v>
      </c>
      <c r="AF177" s="198">
        <f>IF(ISERROR(AE177/$AE$213),0,AE177/$AE$213)</f>
        <v>0</v>
      </c>
      <c r="AG177" s="217">
        <f>$Z177*W177</f>
        <v>0</v>
      </c>
      <c r="AH177" s="198">
        <f>IF(ISERROR(AG177/$AG$213),0,AG177/$AG$213)</f>
        <v>0</v>
      </c>
      <c r="AI177" s="217">
        <f>$Z177*X177</f>
        <v>0</v>
      </c>
      <c r="AJ177" s="198">
        <f>IF(ISERROR(AI177/$AI$213),0,AI177/$AI$213)</f>
        <v>0</v>
      </c>
      <c r="AK177" s="217">
        <f>$Z177*Y177</f>
        <v>0</v>
      </c>
      <c r="AL177" s="198">
        <f>IF(ISERROR(AK177/$AK$213),0,AK177/$AK$213)</f>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IFERROR(VLOOKUP($R178,DataTauxTs,4,FALSE),0)</f>
        <v>0</v>
      </c>
      <c r="AA178" s="217">
        <f>$Z178*T178</f>
        <v>0</v>
      </c>
      <c r="AB178" s="198">
        <f>IF(ISERROR(AA178/$AA$213),0,AA178/$AA$213)</f>
        <v>0</v>
      </c>
      <c r="AC178" s="217">
        <f>$Z178*U178</f>
        <v>0</v>
      </c>
      <c r="AD178" s="198">
        <f>IF(ISERROR(AC178/$AC$213),0,AC178/$AC$213)</f>
        <v>0</v>
      </c>
      <c r="AE178" s="217">
        <f>$Z178*V178</f>
        <v>0</v>
      </c>
      <c r="AF178" s="198">
        <f>IF(ISERROR(AE178/$AE$213),0,AE178/$AE$213)</f>
        <v>0</v>
      </c>
      <c r="AG178" s="217">
        <f>$Z178*W178</f>
        <v>0</v>
      </c>
      <c r="AH178" s="198">
        <f>IF(ISERROR(AG178/$AG$213),0,AG178/$AG$213)</f>
        <v>0</v>
      </c>
      <c r="AI178" s="217">
        <f>$Z178*X178</f>
        <v>0</v>
      </c>
      <c r="AJ178" s="198">
        <f>IF(ISERROR(AI178/$AI$213),0,AI178/$AI$213)</f>
        <v>0</v>
      </c>
      <c r="AK178" s="217">
        <f>$Z178*Y178</f>
        <v>0</v>
      </c>
      <c r="AL178" s="198">
        <f>IF(ISERROR(AK178/$AK$213),0,AK178/$AK$213)</f>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41.749644333124159</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176.60879149287939</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0</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181.10012950003147</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94.669503468275067</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98.825613758862019</v>
      </c>
      <c r="Z179" s="199">
        <f>IFERROR(VLOOKUP($R179,DataTauxTs,4,FALSE),0)</f>
        <v>1274.4100000000001</v>
      </c>
      <c r="AA179" s="217">
        <f>$Z179*T179</f>
        <v>53206.164234576761</v>
      </c>
      <c r="AB179" s="198">
        <f>IF(ISERROR(AA179/$AA$213),0,AA179/$AA$213)</f>
        <v>1.5103793268047056E-2</v>
      </c>
      <c r="AC179" s="217">
        <f>$Z179*U179</f>
        <v>225072.00996644044</v>
      </c>
      <c r="AD179" s="198">
        <f>IF(ISERROR(AC179/$AC$213),0,AC179/$AC$213)</f>
        <v>6.3891865759868688E-2</v>
      </c>
      <c r="AE179" s="217">
        <f>$Z179*V179</f>
        <v>0</v>
      </c>
      <c r="AF179" s="198">
        <f>IF(ISERROR(AE179/$AE$213),0,AE179/$AE$213)</f>
        <v>0</v>
      </c>
      <c r="AG179" s="217">
        <f>$Z179*W179</f>
        <v>230795.81603613513</v>
      </c>
      <c r="AH179" s="198">
        <f>IF(ISERROR(AG179/$AG$213),0,AG179/$AG$213)</f>
        <v>6.575221103664465E-2</v>
      </c>
      <c r="AI179" s="217">
        <f>$Z179*X179</f>
        <v>120647.76191500443</v>
      </c>
      <c r="AJ179" s="198">
        <f>IF(ISERROR(AI179/$AI$213),0,AI179/$AI$213)</f>
        <v>3.4302386165248881E-2</v>
      </c>
      <c r="AK179" s="217">
        <f>$Z179*Y179</f>
        <v>125944.35043043135</v>
      </c>
      <c r="AL179" s="198">
        <f>IF(ISERROR(AK179/$AK$213),0,AK179/$AK$213)</f>
        <v>3.583777704551934E-2</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IFERROR(VLOOKUP($R180,DataTauxTs,4,FALSE),0)</f>
        <v>1274.4100000000001</v>
      </c>
      <c r="AA180" s="217">
        <f>$Z180*T180</f>
        <v>0</v>
      </c>
      <c r="AB180" s="198">
        <f>IF(ISERROR(AA180/$AA$213),0,AA180/$AA$213)</f>
        <v>0</v>
      </c>
      <c r="AC180" s="217">
        <f>$Z180*U180</f>
        <v>0</v>
      </c>
      <c r="AD180" s="198">
        <f>IF(ISERROR(AC180/$AC$213),0,AC180/$AC$213)</f>
        <v>0</v>
      </c>
      <c r="AE180" s="217">
        <f>$Z180*V180</f>
        <v>0</v>
      </c>
      <c r="AF180" s="198">
        <f>IF(ISERROR(AE180/$AE$213),0,AE180/$AE$213)</f>
        <v>0</v>
      </c>
      <c r="AG180" s="217">
        <f>$Z180*W180</f>
        <v>0</v>
      </c>
      <c r="AH180" s="198">
        <f>IF(ISERROR(AG180/$AG$213),0,AG180/$AG$213)</f>
        <v>0</v>
      </c>
      <c r="AI180" s="217">
        <f>$Z180*X180</f>
        <v>0</v>
      </c>
      <c r="AJ180" s="198">
        <f>IF(ISERROR(AI180/$AI$213),0,AI180/$AI$213)</f>
        <v>0</v>
      </c>
      <c r="AK180" s="217">
        <f>$Z180*Y180</f>
        <v>0</v>
      </c>
      <c r="AL180" s="198">
        <f>IF(ISERROR(AK180/$AK$213),0,AK180/$AK$213)</f>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IFERROR(VLOOKUP($R181,DataTauxTs,4,FALSE),0)</f>
        <v>1274.4100000000001</v>
      </c>
      <c r="AA181" s="217">
        <f>$Z181*T181</f>
        <v>0</v>
      </c>
      <c r="AB181" s="198">
        <f>IF(ISERROR(AA181/$AA$213),0,AA181/$AA$213)</f>
        <v>0</v>
      </c>
      <c r="AC181" s="217">
        <f>$Z181*U181</f>
        <v>0</v>
      </c>
      <c r="AD181" s="198">
        <f>IF(ISERROR(AC181/$AC$213),0,AC181/$AC$213)</f>
        <v>0</v>
      </c>
      <c r="AE181" s="217">
        <f>$Z181*V181</f>
        <v>0</v>
      </c>
      <c r="AF181" s="198">
        <f>IF(ISERROR(AE181/$AE$213),0,AE181/$AE$213)</f>
        <v>0</v>
      </c>
      <c r="AG181" s="217">
        <f>$Z181*W181</f>
        <v>0</v>
      </c>
      <c r="AH181" s="198">
        <f>IF(ISERROR(AG181/$AG$213),0,AG181/$AG$213)</f>
        <v>0</v>
      </c>
      <c r="AI181" s="217">
        <f>$Z181*X181</f>
        <v>0</v>
      </c>
      <c r="AJ181" s="198">
        <f>IF(ISERROR(AI181/$AI$213),0,AI181/$AI$213)</f>
        <v>0</v>
      </c>
      <c r="AK181" s="217">
        <f>$Z181*Y181</f>
        <v>0</v>
      </c>
      <c r="AL181" s="198">
        <f>IF(ISERROR(AK181/$AK$213),0,AK181/$AK$213)</f>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IFERROR(VLOOKUP($R182,DataTauxTs,4,FALSE),0)</f>
        <v>1274.4100000000001</v>
      </c>
      <c r="AA182" s="217">
        <f>$Z182*T182</f>
        <v>0</v>
      </c>
      <c r="AB182" s="198">
        <f>IF(ISERROR(AA182/$AA$213),0,AA182/$AA$213)</f>
        <v>0</v>
      </c>
      <c r="AC182" s="217">
        <f>$Z182*U182</f>
        <v>0</v>
      </c>
      <c r="AD182" s="198">
        <f>IF(ISERROR(AC182/$AC$213),0,AC182/$AC$213)</f>
        <v>0</v>
      </c>
      <c r="AE182" s="217">
        <f>$Z182*V182</f>
        <v>0</v>
      </c>
      <c r="AF182" s="198">
        <f>IF(ISERROR(AE182/$AE$213),0,AE182/$AE$213)</f>
        <v>0</v>
      </c>
      <c r="AG182" s="217">
        <f>$Z182*W182</f>
        <v>0</v>
      </c>
      <c r="AH182" s="198">
        <f>IF(ISERROR(AG182/$AG$213),0,AG182/$AG$213)</f>
        <v>0</v>
      </c>
      <c r="AI182" s="217">
        <f>$Z182*X182</f>
        <v>0</v>
      </c>
      <c r="AJ182" s="198">
        <f>IF(ISERROR(AI182/$AI$213),0,AI182/$AI$213)</f>
        <v>0</v>
      </c>
      <c r="AK182" s="217">
        <f>$Z182*Y182</f>
        <v>0</v>
      </c>
      <c r="AL182" s="198">
        <f>IF(ISERROR(AK182/$AK$213),0,AK182/$AK$213)</f>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IFERROR(VLOOKUP($R183,DataTauxTs,4,FALSE),0)</f>
        <v>0</v>
      </c>
      <c r="AA183" s="217">
        <f>$Z183*T183</f>
        <v>0</v>
      </c>
      <c r="AB183" s="198">
        <f>IF(ISERROR(AA183/$AA$213),0,AA183/$AA$213)</f>
        <v>0</v>
      </c>
      <c r="AC183" s="217">
        <f>$Z183*U183</f>
        <v>0</v>
      </c>
      <c r="AD183" s="198">
        <f>IF(ISERROR(AC183/$AC$213),0,AC183/$AC$213)</f>
        <v>0</v>
      </c>
      <c r="AE183" s="217">
        <f>$Z183*V183</f>
        <v>0</v>
      </c>
      <c r="AF183" s="198">
        <f>IF(ISERROR(AE183/$AE$213),0,AE183/$AE$213)</f>
        <v>0</v>
      </c>
      <c r="AG183" s="217">
        <f>$Z183*W183</f>
        <v>0</v>
      </c>
      <c r="AH183" s="198">
        <f>IF(ISERROR(AG183/$AG$213),0,AG183/$AG$213)</f>
        <v>0</v>
      </c>
      <c r="AI183" s="217">
        <f>$Z183*X183</f>
        <v>0</v>
      </c>
      <c r="AJ183" s="198">
        <f>IF(ISERROR(AI183/$AI$213),0,AI183/$AI$213)</f>
        <v>0</v>
      </c>
      <c r="AK183" s="217">
        <f>$Z183*Y183</f>
        <v>0</v>
      </c>
      <c r="AL183" s="198">
        <f>IF(ISERROR(AK183/$AK$213),0,AK183/$AK$213)</f>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IFERROR(VLOOKUP($R184,DataTauxTs,4,FALSE),0)</f>
        <v>0</v>
      </c>
      <c r="AA184" s="217">
        <f>$Z184*T184</f>
        <v>0</v>
      </c>
      <c r="AB184" s="198">
        <f>IF(ISERROR(AA184/$AA$213),0,AA184/$AA$213)</f>
        <v>0</v>
      </c>
      <c r="AC184" s="217">
        <f>$Z184*U184</f>
        <v>0</v>
      </c>
      <c r="AD184" s="198">
        <f>IF(ISERROR(AC184/$AC$213),0,AC184/$AC$213)</f>
        <v>0</v>
      </c>
      <c r="AE184" s="217">
        <f>$Z184*V184</f>
        <v>0</v>
      </c>
      <c r="AF184" s="198">
        <f>IF(ISERROR(AE184/$AE$213),0,AE184/$AE$213)</f>
        <v>0</v>
      </c>
      <c r="AG184" s="217">
        <f>$Z184*W184</f>
        <v>0</v>
      </c>
      <c r="AH184" s="198">
        <f>IF(ISERROR(AG184/$AG$213),0,AG184/$AG$213)</f>
        <v>0</v>
      </c>
      <c r="AI184" s="217">
        <f>$Z184*X184</f>
        <v>0</v>
      </c>
      <c r="AJ184" s="198">
        <f>IF(ISERROR(AI184/$AI$213),0,AI184/$AI$213)</f>
        <v>0</v>
      </c>
      <c r="AK184" s="217">
        <f>$Z184*Y184</f>
        <v>0</v>
      </c>
      <c r="AL184" s="198">
        <f>IF(ISERROR(AK184/$AK$213),0,AK184/$AK$213)</f>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IFERROR(VLOOKUP($R185,DataTauxTs,4,FALSE),0)</f>
        <v>1274.4100000000001</v>
      </c>
      <c r="AA185" s="217">
        <f>$Z185*T185</f>
        <v>0</v>
      </c>
      <c r="AB185" s="198">
        <f>IF(ISERROR(AA185/$AA$213),0,AA185/$AA$213)</f>
        <v>0</v>
      </c>
      <c r="AC185" s="217">
        <f>$Z185*U185</f>
        <v>0</v>
      </c>
      <c r="AD185" s="198">
        <f>IF(ISERROR(AC185/$AC$213),0,AC185/$AC$213)</f>
        <v>0</v>
      </c>
      <c r="AE185" s="217">
        <f>$Z185*V185</f>
        <v>0</v>
      </c>
      <c r="AF185" s="198">
        <f>IF(ISERROR(AE185/$AE$213),0,AE185/$AE$213)</f>
        <v>0</v>
      </c>
      <c r="AG185" s="217">
        <f>$Z185*W185</f>
        <v>0</v>
      </c>
      <c r="AH185" s="198">
        <f>IF(ISERROR(AG185/$AG$213),0,AG185/$AG$213)</f>
        <v>0</v>
      </c>
      <c r="AI185" s="217">
        <f>$Z185*X185</f>
        <v>0</v>
      </c>
      <c r="AJ185" s="198">
        <f>IF(ISERROR(AI185/$AI$213),0,AI185/$AI$213)</f>
        <v>0</v>
      </c>
      <c r="AK185" s="217">
        <f>$Z185*Y185</f>
        <v>0</v>
      </c>
      <c r="AL185" s="198">
        <f>IF(ISERROR(AK185/$AK$213),0,AK185/$AK$213)</f>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IFERROR(VLOOKUP($R186,DataTauxTs,4,FALSE),0)</f>
        <v>1274.4100000000001</v>
      </c>
      <c r="AA186" s="217">
        <f>$Z186*T186</f>
        <v>0</v>
      </c>
      <c r="AB186" s="198">
        <f>IF(ISERROR(AA186/$AA$213),0,AA186/$AA$213)</f>
        <v>0</v>
      </c>
      <c r="AC186" s="217">
        <f>$Z186*U186</f>
        <v>0</v>
      </c>
      <c r="AD186" s="198">
        <f>IF(ISERROR(AC186/$AC$213),0,AC186/$AC$213)</f>
        <v>0</v>
      </c>
      <c r="AE186" s="217">
        <f>$Z186*V186</f>
        <v>0</v>
      </c>
      <c r="AF186" s="198">
        <f>IF(ISERROR(AE186/$AE$213),0,AE186/$AE$213)</f>
        <v>0</v>
      </c>
      <c r="AG186" s="217">
        <f>$Z186*W186</f>
        <v>0</v>
      </c>
      <c r="AH186" s="198">
        <f>IF(ISERROR(AG186/$AG$213),0,AG186/$AG$213)</f>
        <v>0</v>
      </c>
      <c r="AI186" s="217">
        <f>$Z186*X186</f>
        <v>0</v>
      </c>
      <c r="AJ186" s="198">
        <f>IF(ISERROR(AI186/$AI$213),0,AI186/$AI$213)</f>
        <v>0</v>
      </c>
      <c r="AK186" s="217">
        <f>$Z186*Y186</f>
        <v>0</v>
      </c>
      <c r="AL186" s="198">
        <f>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IFERROR(VLOOKUP($R187,DataTauxTs,4,FALSE),0)</f>
        <v>1274.4100000000001</v>
      </c>
      <c r="AA187" s="217">
        <f>$Z187*T187</f>
        <v>0</v>
      </c>
      <c r="AB187" s="198">
        <f>IF(ISERROR(AA187/$AA$213),0,AA187/$AA$213)</f>
        <v>0</v>
      </c>
      <c r="AC187" s="217">
        <f>$Z187*U187</f>
        <v>0</v>
      </c>
      <c r="AD187" s="198">
        <f>IF(ISERROR(AC187/$AC$213),0,AC187/$AC$213)</f>
        <v>0</v>
      </c>
      <c r="AE187" s="217">
        <f>$Z187*V187</f>
        <v>0</v>
      </c>
      <c r="AF187" s="198">
        <f>IF(ISERROR(AE187/$AE$213),0,AE187/$AE$213)</f>
        <v>0</v>
      </c>
      <c r="AG187" s="217">
        <f>$Z187*W187</f>
        <v>0</v>
      </c>
      <c r="AH187" s="198">
        <f>IF(ISERROR(AG187/$AG$213),0,AG187/$AG$213)</f>
        <v>0</v>
      </c>
      <c r="AI187" s="217">
        <f>$Z187*X187</f>
        <v>0</v>
      </c>
      <c r="AJ187" s="198">
        <f>IF(ISERROR(AI187/$AI$213),0,AI187/$AI$213)</f>
        <v>0</v>
      </c>
      <c r="AK187" s="217">
        <f>$Z187*Y187</f>
        <v>0</v>
      </c>
      <c r="AL187" s="198">
        <f>IF(ISERROR(AK187/$AK$213),0,AK187/$AK$213)</f>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IFERROR(VLOOKUP($R188,DataTauxTs,4,FALSE),0)</f>
        <v>1274.4100000000001</v>
      </c>
      <c r="AA188" s="217">
        <f>$Z188*T188</f>
        <v>0</v>
      </c>
      <c r="AB188" s="198">
        <f>IF(ISERROR(AA188/$AA$213),0,AA188/$AA$213)</f>
        <v>0</v>
      </c>
      <c r="AC188" s="217">
        <f>$Z188*U188</f>
        <v>0</v>
      </c>
      <c r="AD188" s="198">
        <f>IF(ISERROR(AC188/$AC$213),0,AC188/$AC$213)</f>
        <v>0</v>
      </c>
      <c r="AE188" s="217">
        <f>$Z188*V188</f>
        <v>0</v>
      </c>
      <c r="AF188" s="198">
        <f>IF(ISERROR(AE188/$AE$213),0,AE188/$AE$213)</f>
        <v>0</v>
      </c>
      <c r="AG188" s="217">
        <f>$Z188*W188</f>
        <v>0</v>
      </c>
      <c r="AH188" s="198">
        <f>IF(ISERROR(AG188/$AG$213),0,AG188/$AG$213)</f>
        <v>0</v>
      </c>
      <c r="AI188" s="217">
        <f>$Z188*X188</f>
        <v>0</v>
      </c>
      <c r="AJ188" s="198">
        <f>IF(ISERROR(AI188/$AI$213),0,AI188/$AI$213)</f>
        <v>0</v>
      </c>
      <c r="AK188" s="217">
        <f>$Z188*Y188</f>
        <v>0</v>
      </c>
      <c r="AL188" s="198">
        <f>IF(ISERROR(AK188/$AK$213),0,AK188/$AK$213)</f>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IFERROR(VLOOKUP($R189,DataTauxTs,4,FALSE),0)</f>
        <v>0</v>
      </c>
      <c r="AA189" s="217">
        <f>$Z189*T189</f>
        <v>0</v>
      </c>
      <c r="AB189" s="198">
        <f>IF(ISERROR(AA189/$AA$213),0,AA189/$AA$213)</f>
        <v>0</v>
      </c>
      <c r="AC189" s="217">
        <f>$Z189*U189</f>
        <v>0</v>
      </c>
      <c r="AD189" s="198">
        <f>IF(ISERROR(AC189/$AC$213),0,AC189/$AC$213)</f>
        <v>0</v>
      </c>
      <c r="AE189" s="217">
        <f>$Z189*V189</f>
        <v>0</v>
      </c>
      <c r="AF189" s="198">
        <f>IF(ISERROR(AE189/$AE$213),0,AE189/$AE$213)</f>
        <v>0</v>
      </c>
      <c r="AG189" s="217">
        <f>$Z189*W189</f>
        <v>0</v>
      </c>
      <c r="AH189" s="198">
        <f>IF(ISERROR(AG189/$AG$213),0,AG189/$AG$213)</f>
        <v>0</v>
      </c>
      <c r="AI189" s="217">
        <f>$Z189*X189</f>
        <v>0</v>
      </c>
      <c r="AJ189" s="198">
        <f>IF(ISERROR(AI189/$AI$213),0,AI189/$AI$213)</f>
        <v>0</v>
      </c>
      <c r="AK189" s="217">
        <f>$Z189*Y189</f>
        <v>0</v>
      </c>
      <c r="AL189" s="198">
        <f>IF(ISERROR(AK189/$AK$213),0,AK189/$AK$213)</f>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IFERROR(VLOOKUP($R190,DataTauxTs,4,FALSE),0)</f>
        <v>0</v>
      </c>
      <c r="AA190" s="217">
        <f>$Z190*T190</f>
        <v>0</v>
      </c>
      <c r="AB190" s="198">
        <f>IF(ISERROR(AA190/$AA$213),0,AA190/$AA$213)</f>
        <v>0</v>
      </c>
      <c r="AC190" s="217">
        <f>$Z190*U190</f>
        <v>0</v>
      </c>
      <c r="AD190" s="198">
        <f>IF(ISERROR(AC190/$AC$213),0,AC190/$AC$213)</f>
        <v>0</v>
      </c>
      <c r="AE190" s="217">
        <f>$Z190*V190</f>
        <v>0</v>
      </c>
      <c r="AF190" s="198">
        <f>IF(ISERROR(AE190/$AE$213),0,AE190/$AE$213)</f>
        <v>0</v>
      </c>
      <c r="AG190" s="217">
        <f>$Z190*W190</f>
        <v>0</v>
      </c>
      <c r="AH190" s="198">
        <f>IF(ISERROR(AG190/$AG$213),0,AG190/$AG$213)</f>
        <v>0</v>
      </c>
      <c r="AI190" s="217">
        <f>$Z190*X190</f>
        <v>0</v>
      </c>
      <c r="AJ190" s="198">
        <f>IF(ISERROR(AI190/$AI$213),0,AI190/$AI$213)</f>
        <v>0</v>
      </c>
      <c r="AK190" s="217">
        <f>$Z190*Y190</f>
        <v>0</v>
      </c>
      <c r="AL190" s="198">
        <f>IF(ISERROR(AK190/$AK$213),0,AK190/$AK$213)</f>
        <v>0</v>
      </c>
    </row>
    <row r="191" spans="18:38" ht="15" customHeight="1" x14ac:dyDescent="0.25">
      <c r="R191" s="204" t="s">
        <v>721</v>
      </c>
      <c r="S191" s="410" t="s">
        <v>722</v>
      </c>
      <c r="T191" s="408">
        <f>SUM(T192:T194)</f>
        <v>0</v>
      </c>
      <c r="U191" s="408">
        <f>SUM(U192:U194)</f>
        <v>0</v>
      </c>
      <c r="V191" s="408">
        <f>SUM(V192:V194)</f>
        <v>0</v>
      </c>
      <c r="W191" s="408">
        <f>SUM(W192:W194)</f>
        <v>0</v>
      </c>
      <c r="X191" s="408">
        <f>SUM(X192:X194)</f>
        <v>0</v>
      </c>
      <c r="Y191" s="408">
        <f>SUM(Y192:Y194)</f>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IF(ISERROR(AA192/$AA$213),0,AA192/$AA$213)</f>
        <v>0</v>
      </c>
      <c r="AC192" s="217">
        <f>$Z192*U192</f>
        <v>0</v>
      </c>
      <c r="AD192" s="198">
        <f>IF(ISERROR(AC192/$AC$213),0,AC192/$AC$213)</f>
        <v>0</v>
      </c>
      <c r="AE192" s="217">
        <f>$Z192*V192</f>
        <v>0</v>
      </c>
      <c r="AF192" s="198">
        <f>IF(ISERROR(AE192/$AE$213),0,AE192/$AE$213)</f>
        <v>0</v>
      </c>
      <c r="AG192" s="217">
        <f>$Z192*W192</f>
        <v>0</v>
      </c>
      <c r="AH192" s="198">
        <f>IF(ISERROR(AG192/$AG$213),0,AG192/$AG$213)</f>
        <v>0</v>
      </c>
      <c r="AI192" s="217">
        <f>$Z192*X192</f>
        <v>0</v>
      </c>
      <c r="AJ192" s="198">
        <f>IF(ISERROR(AI192/$AI$213),0,AI192/$AI$213)</f>
        <v>0</v>
      </c>
      <c r="AK192" s="217">
        <f>$Z192*Y192</f>
        <v>0</v>
      </c>
      <c r="AL192" s="198">
        <f>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IF(ISERROR(AA193/$AA$213),0,AA193/$AA$213)</f>
        <v>0</v>
      </c>
      <c r="AC193" s="217">
        <f>$Z193*U193</f>
        <v>0</v>
      </c>
      <c r="AD193" s="198">
        <f>IF(ISERROR(AC193/$AC$213),0,AC193/$AC$213)</f>
        <v>0</v>
      </c>
      <c r="AE193" s="217">
        <f>$Z193*V193</f>
        <v>0</v>
      </c>
      <c r="AF193" s="198">
        <f>IF(ISERROR(AE193/$AE$213),0,AE193/$AE$213)</f>
        <v>0</v>
      </c>
      <c r="AG193" s="217">
        <f>$Z193*W193</f>
        <v>0</v>
      </c>
      <c r="AH193" s="198">
        <f>IF(ISERROR(AG193/$AG$213),0,AG193/$AG$213)</f>
        <v>0</v>
      </c>
      <c r="AI193" s="217">
        <f>$Z193*X193</f>
        <v>0</v>
      </c>
      <c r="AJ193" s="198">
        <f>IF(ISERROR(AI193/$AI$213),0,AI193/$AI$213)</f>
        <v>0</v>
      </c>
      <c r="AK193" s="217">
        <f>$Z193*Y193</f>
        <v>0</v>
      </c>
      <c r="AL193" s="198">
        <f>IF(ISERROR(AK193/$AK$213),0,AK193/$AK$213)</f>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IF(ISERROR(AA194/$AA$213),0,AA194/$AA$213)</f>
        <v>0</v>
      </c>
      <c r="AC194" s="217">
        <f>$Z194*U194</f>
        <v>0</v>
      </c>
      <c r="AD194" s="198">
        <f>IF(ISERROR(AC194/$AC$213),0,AC194/$AC$213)</f>
        <v>0</v>
      </c>
      <c r="AE194" s="217">
        <f>$Z194*V194</f>
        <v>0</v>
      </c>
      <c r="AF194" s="198">
        <f>IF(ISERROR(AE194/$AE$213),0,AE194/$AE$213)</f>
        <v>0</v>
      </c>
      <c r="AG194" s="217">
        <f>$Z194*W194</f>
        <v>0</v>
      </c>
      <c r="AH194" s="198">
        <f>IF(ISERROR(AG194/$AG$213),0,AG194/$AG$213)</f>
        <v>0</v>
      </c>
      <c r="AI194" s="217">
        <f>$Z194*X194</f>
        <v>0</v>
      </c>
      <c r="AJ194" s="198">
        <f>IF(ISERROR(AI194/$AI$213),0,AI194/$AI$213)</f>
        <v>0</v>
      </c>
      <c r="AK194" s="217">
        <f>$Z194*Y194</f>
        <v>0</v>
      </c>
      <c r="AL194" s="198">
        <f>IF(ISERROR(AK194/$AK$213),0,AK194/$AK$213)</f>
        <v>0</v>
      </c>
    </row>
    <row r="195" spans="18:38" ht="15" customHeight="1" x14ac:dyDescent="0.25">
      <c r="R195" s="197" t="s">
        <v>534</v>
      </c>
      <c r="S195" s="197"/>
      <c r="T195" s="196">
        <f>T191+T172+T162+T149+T145</f>
        <v>1499.9999978572132</v>
      </c>
      <c r="U195" s="196">
        <f>U191+U172+U162+U149+U145</f>
        <v>1500.0000041246415</v>
      </c>
      <c r="V195" s="196">
        <f>V191+V172+V162+V149+V145</f>
        <v>1607.182875689864</v>
      </c>
      <c r="W195" s="196">
        <f>W191+W172+W162+W149+W145</f>
        <v>1500.0000024974347</v>
      </c>
      <c r="X195" s="196">
        <f>X191+X172+X162+X149+X145</f>
        <v>1499.9999999791382</v>
      </c>
      <c r="Y195" s="196">
        <f>Y191+Y172+Y162+Y149+Y145</f>
        <v>1521.4365760296582</v>
      </c>
      <c r="Z195" s="196">
        <f>Z191+Z162+Z149+Z145</f>
        <v>2608.4900000000002</v>
      </c>
      <c r="AA195" s="488">
        <f>AA191+AA172+AA162+AA149+AA145</f>
        <v>1548816.5232377867</v>
      </c>
      <c r="AB195" s="193">
        <f>IF(ISERROR(AA195/$AA$213),0,AA195/$AA$213)</f>
        <v>0.43966718732031168</v>
      </c>
      <c r="AC195" s="488">
        <f>AC191+AC172+AC162+AC149+AC145</f>
        <v>1567673.0509535186</v>
      </c>
      <c r="AD195" s="193">
        <f>IF(ISERROR(AC195/$AC$213),0,AC195/$AC$213)</f>
        <v>0.44502004554818109</v>
      </c>
      <c r="AE195" s="488">
        <f>AE191+AE172+AE162+AE149+AE145</f>
        <v>1383495.1630513486</v>
      </c>
      <c r="AF195" s="193">
        <f>IF(ISERROR(AE195/$AE$213),0,AE195/$AE$213)</f>
        <v>0.39542219042346255</v>
      </c>
      <c r="AG195" s="488">
        <f>AG191+AG172+AG162+AG149+AG145</f>
        <v>1366131.2047097599</v>
      </c>
      <c r="AH195" s="193">
        <f>IF(ISERROR(AG195/$AG$213),0,AG195/$AG$213)</f>
        <v>0.38920180104893176</v>
      </c>
      <c r="AI195" s="488">
        <f>AI191+AI172+AI162+AI149+AI145</f>
        <v>1330384.3599214857</v>
      </c>
      <c r="AJ195" s="193">
        <f>IF(ISERROR(AI195/$AI$213),0,AI195/$AI$213)</f>
        <v>0.37825283567534451</v>
      </c>
      <c r="AK195" s="488">
        <f>AK191+AK172+AK162+AK149+AK145</f>
        <v>1439300.0603747799</v>
      </c>
      <c r="AL195" s="193">
        <f>IF(ISERROR(AK195/$AK$213),0,AK195/$AK$213)</f>
        <v>0.40955639922734099</v>
      </c>
    </row>
    <row r="196" spans="18:38" ht="15" customHeight="1" x14ac:dyDescent="0.25">
      <c r="R196" s="410" t="s">
        <v>535</v>
      </c>
      <c r="S196" s="410" t="s">
        <v>654</v>
      </c>
      <c r="T196" s="408">
        <f>SUM(T197:T202)</f>
        <v>214.99999956786633</v>
      </c>
      <c r="U196" s="408">
        <f>SUM(U197:U202)</f>
        <v>215.00000095516444</v>
      </c>
      <c r="V196" s="408">
        <f>SUM(V197:V202)</f>
        <v>636.50000009685755</v>
      </c>
      <c r="W196" s="408">
        <f>SUM(W197:W202)</f>
        <v>659.69276899546389</v>
      </c>
      <c r="X196" s="408">
        <f>SUM(X197:X202)</f>
        <v>675.00000151693826</v>
      </c>
      <c r="Y196" s="408">
        <f>SUM(Y197:Y202)</f>
        <v>480.23855422645812</v>
      </c>
      <c r="Z196" s="202">
        <f>IF(ISERROR(AA196/T196),0,AA196/T196)</f>
        <v>675.67</v>
      </c>
      <c r="AA196" s="489">
        <f>SUM(AA197:AA202)</f>
        <v>145269.04970802023</v>
      </c>
      <c r="AB196" s="200">
        <f>IF(ISERROR(AA196/$AA$213),0,AA196/$AA$213)</f>
        <v>4.1237960424324552E-2</v>
      </c>
      <c r="AC196" s="489">
        <f>SUM(AC197:AC202)</f>
        <v>145269.05064537594</v>
      </c>
      <c r="AD196" s="200">
        <f>IF(ISERROR(AC196/$AC$213),0,AC196/$AC$213)</f>
        <v>4.1237960616612668E-2</v>
      </c>
      <c r="AE196" s="489">
        <f>SUM(AE197:AE202)</f>
        <v>430063.9550654437</v>
      </c>
      <c r="AF196" s="200">
        <f>IF(ISERROR(AE196/$AE$213),0,AE196/$AE$213)</f>
        <v>0.12291826937731305</v>
      </c>
      <c r="AG196" s="489">
        <f>SUM(AG197:AG202)</f>
        <v>445734.61322716507</v>
      </c>
      <c r="AH196" s="200">
        <f>IF(ISERROR(AG196/$AG$213),0,AG196/$AG$213)</f>
        <v>0.1269868616277734</v>
      </c>
      <c r="AI196" s="489">
        <f>SUM(AI197:AI202)</f>
        <v>456077.25102494966</v>
      </c>
      <c r="AJ196" s="200">
        <f>IF(ISERROR(AI196/$AI$213),0,AI196/$AI$213)</f>
        <v>0.12967118276810183</v>
      </c>
      <c r="AK196" s="489">
        <f>SUM(AK197:AK202)</f>
        <v>324482.78393419093</v>
      </c>
      <c r="AL196" s="200">
        <f>IF(ISERROR(AK196/$AK$213),0,AK196/$AK$213)</f>
        <v>9.2332380341001455E-2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IFERROR(VLOOKUP($R197,DataTauxTs,4,FALSE),0)</f>
        <v>675.67</v>
      </c>
      <c r="AA197" s="217">
        <f>$Z197*T197</f>
        <v>0</v>
      </c>
      <c r="AB197" s="198">
        <f>IF(ISERROR(AA197/$AA$213),0,AA197/$AA$213)</f>
        <v>0</v>
      </c>
      <c r="AC197" s="217">
        <f>$Z197*U197</f>
        <v>0</v>
      </c>
      <c r="AD197" s="198">
        <f>IF(ISERROR(AC197/$AC$213),0,AC197/$AC$213)</f>
        <v>0</v>
      </c>
      <c r="AE197" s="217">
        <f>$Z197*V197</f>
        <v>0</v>
      </c>
      <c r="AF197" s="198">
        <f>IF(ISERROR(AE197/$AE$213),0,AE197/$AE$213)</f>
        <v>0</v>
      </c>
      <c r="AG197" s="217">
        <f>$Z197*W197</f>
        <v>0</v>
      </c>
      <c r="AH197" s="198">
        <f>IF(ISERROR(AG197/$AG$213),0,AG197/$AG$213)</f>
        <v>0</v>
      </c>
      <c r="AI197" s="217">
        <f>$Z197*X197</f>
        <v>0</v>
      </c>
      <c r="AJ197" s="198">
        <f>IF(ISERROR(AI197/$AI$213),0,AI197/$AI$213)</f>
        <v>0</v>
      </c>
      <c r="AK197" s="217">
        <f>$Z197*Y197</f>
        <v>0</v>
      </c>
      <c r="AL197" s="198">
        <f>IF(ISERROR(AK197/$AK$213),0,AK197/$AK$213)</f>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IFERROR(VLOOKUP($R198,DataTauxTs,4,FALSE),0)</f>
        <v>346.1</v>
      </c>
      <c r="AA198" s="217">
        <f>$Z198*T198</f>
        <v>0</v>
      </c>
      <c r="AB198" s="198">
        <f>IF(ISERROR(AA198/$AA$213),0,AA198/$AA$213)</f>
        <v>0</v>
      </c>
      <c r="AC198" s="217">
        <f>$Z198*U198</f>
        <v>0</v>
      </c>
      <c r="AD198" s="198">
        <f>IF(ISERROR(AC198/$AC$213),0,AC198/$AC$213)</f>
        <v>0</v>
      </c>
      <c r="AE198" s="217">
        <f>$Z198*V198</f>
        <v>0</v>
      </c>
      <c r="AF198" s="198">
        <f>IF(ISERROR(AE198/$AE$213),0,AE198/$AE$213)</f>
        <v>0</v>
      </c>
      <c r="AG198" s="217">
        <f>$Z198*W198</f>
        <v>0</v>
      </c>
      <c r="AH198" s="198">
        <f>IF(ISERROR(AG198/$AG$213),0,AG198/$AG$213)</f>
        <v>0</v>
      </c>
      <c r="AI198" s="217">
        <f>$Z198*X198</f>
        <v>0</v>
      </c>
      <c r="AJ198" s="198">
        <f>IF(ISERROR(AI198/$AI$213),0,AI198/$AI$213)</f>
        <v>0</v>
      </c>
      <c r="AK198" s="217">
        <f>$Z198*Y198</f>
        <v>0</v>
      </c>
      <c r="AL198" s="198">
        <f>IF(ISERROR(AK198/$AK$213),0,AK198/$AK$213)</f>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IFERROR(VLOOKUP($R199,DataTauxTs,4,FALSE),0)</f>
        <v>675.67</v>
      </c>
      <c r="AA199" s="217">
        <f>$Z199*T199</f>
        <v>0</v>
      </c>
      <c r="AB199" s="198">
        <f>IF(ISERROR(AA199/$AA$213),0,AA199/$AA$213)</f>
        <v>0</v>
      </c>
      <c r="AC199" s="217">
        <f>$Z199*U199</f>
        <v>0</v>
      </c>
      <c r="AD199" s="198">
        <f>IF(ISERROR(AC199/$AC$213),0,AC199/$AC$213)</f>
        <v>0</v>
      </c>
      <c r="AE199" s="217">
        <f>$Z199*V199</f>
        <v>0</v>
      </c>
      <c r="AF199" s="198">
        <f>IF(ISERROR(AE199/$AE$213),0,AE199/$AE$213)</f>
        <v>0</v>
      </c>
      <c r="AG199" s="217">
        <f>$Z199*W199</f>
        <v>0</v>
      </c>
      <c r="AH199" s="198">
        <f>IF(ISERROR(AG199/$AG$213),0,AG199/$AG$213)</f>
        <v>0</v>
      </c>
      <c r="AI199" s="217">
        <f>$Z199*X199</f>
        <v>0</v>
      </c>
      <c r="AJ199" s="198">
        <f>IF(ISERROR(AI199/$AI$213),0,AI199/$AI$213)</f>
        <v>0</v>
      </c>
      <c r="AK199" s="217">
        <f>$Z199*Y199</f>
        <v>0</v>
      </c>
      <c r="AL199" s="198">
        <f>IF(ISERROR(AK199/$AK$213),0,AK199/$AK$213)</f>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IFERROR(VLOOKUP($R200,DataTauxTs,4,FALSE),0)</f>
        <v>0</v>
      </c>
      <c r="AA200" s="217">
        <f>$Z200*T200</f>
        <v>0</v>
      </c>
      <c r="AB200" s="198">
        <f>IF(ISERROR(AA200/$AA$213),0,AA200/$AA$213)</f>
        <v>0</v>
      </c>
      <c r="AC200" s="217">
        <f>$Z200*U200</f>
        <v>0</v>
      </c>
      <c r="AD200" s="198">
        <f>IF(ISERROR(AC200/$AC$213),0,AC200/$AC$213)</f>
        <v>0</v>
      </c>
      <c r="AE200" s="217">
        <f>$Z200*V200</f>
        <v>0</v>
      </c>
      <c r="AF200" s="198">
        <f>IF(ISERROR(AE200/$AE$213),0,AE200/$AE$213)</f>
        <v>0</v>
      </c>
      <c r="AG200" s="217">
        <f>$Z200*W200</f>
        <v>0</v>
      </c>
      <c r="AH200" s="198">
        <f>IF(ISERROR(AG200/$AG$213),0,AG200/$AG$213)</f>
        <v>0</v>
      </c>
      <c r="AI200" s="217">
        <f>$Z200*X200</f>
        <v>0</v>
      </c>
      <c r="AJ200" s="198">
        <f>IF(ISERROR(AI200/$AI$213),0,AI200/$AI$213)</f>
        <v>0</v>
      </c>
      <c r="AK200" s="217">
        <f>$Z200*Y200</f>
        <v>0</v>
      </c>
      <c r="AL200" s="198">
        <f>IF(ISERROR(AK200/$AK$213),0,AK200/$AK$213)</f>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214.99999956786633</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215.00000095516444</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636.50000009685755</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659.69276899546389</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675.00000151693826</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480.23855422645812</v>
      </c>
      <c r="Z201" s="199">
        <f>IFERROR(VLOOKUP($R201,DataTauxTs,4,FALSE),0)</f>
        <v>675.67</v>
      </c>
      <c r="AA201" s="217">
        <f>$Z201*T201</f>
        <v>145269.04970802023</v>
      </c>
      <c r="AB201" s="198">
        <f>IF(ISERROR(AA201/$AA$213),0,AA201/$AA$213)</f>
        <v>4.1237960424324552E-2</v>
      </c>
      <c r="AC201" s="217">
        <f>$Z201*U201</f>
        <v>145269.05064537594</v>
      </c>
      <c r="AD201" s="198">
        <f>IF(ISERROR(AC201/$AC$213),0,AC201/$AC$213)</f>
        <v>4.1237960616612668E-2</v>
      </c>
      <c r="AE201" s="217">
        <f>$Z201*V201</f>
        <v>430063.9550654437</v>
      </c>
      <c r="AF201" s="198">
        <f>IF(ISERROR(AE201/$AE$213),0,AE201/$AE$213)</f>
        <v>0.12291826937731305</v>
      </c>
      <c r="AG201" s="217">
        <f>$Z201*W201</f>
        <v>445734.61322716507</v>
      </c>
      <c r="AH201" s="198">
        <f>IF(ISERROR(AG201/$AG$213),0,AG201/$AG$213)</f>
        <v>0.1269868616277734</v>
      </c>
      <c r="AI201" s="217">
        <f>$Z201*X201</f>
        <v>456077.25102494966</v>
      </c>
      <c r="AJ201" s="198">
        <f>IF(ISERROR(AI201/$AI$213),0,AI201/$AI$213)</f>
        <v>0.12967118276810183</v>
      </c>
      <c r="AK201" s="217">
        <f>$Z201*Y201</f>
        <v>324482.78393419093</v>
      </c>
      <c r="AL201" s="198">
        <f>IF(ISERROR(AK201/$AK$213),0,AK201/$AK$213)</f>
        <v>9.2332380341001455E-2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IFERROR(VLOOKUP($R202,DataTauxTs,4,FALSE),0)</f>
        <v>346.1</v>
      </c>
      <c r="AA202" s="217">
        <f>$Z202*T202</f>
        <v>0</v>
      </c>
      <c r="AB202" s="198">
        <f>IF(ISERROR(AA202/$AA$213),0,AA202/$AA$213)</f>
        <v>0</v>
      </c>
      <c r="AC202" s="217">
        <f>$Z202*U202</f>
        <v>0</v>
      </c>
      <c r="AD202" s="198">
        <f>IF(ISERROR(AC202/$AC$213),0,AC202/$AC$213)</f>
        <v>0</v>
      </c>
      <c r="AE202" s="217">
        <f>$Z202*V202</f>
        <v>0</v>
      </c>
      <c r="AF202" s="198">
        <f>IF(ISERROR(AE202/$AE$213),0,AE202/$AE$213)</f>
        <v>0</v>
      </c>
      <c r="AG202" s="217">
        <f>$Z202*W202</f>
        <v>0</v>
      </c>
      <c r="AH202" s="198">
        <f>IF(ISERROR(AG202/$AG$213),0,AG202/$AG$213)</f>
        <v>0</v>
      </c>
      <c r="AI202" s="217">
        <f>$Z202*X202</f>
        <v>0</v>
      </c>
      <c r="AJ202" s="198">
        <f>IF(ISERROR(AI202/$AI$213),0,AI202/$AI$213)</f>
        <v>0</v>
      </c>
      <c r="AK202" s="217">
        <f>$Z202*Y202</f>
        <v>0</v>
      </c>
      <c r="AL202" s="198">
        <f>IF(ISERROR(AK202/$AK$213),0,AK202/$AK$213)</f>
        <v>0</v>
      </c>
    </row>
    <row r="203" spans="18:38" ht="15" customHeight="1" x14ac:dyDescent="0.25">
      <c r="R203" s="415" t="s">
        <v>536</v>
      </c>
      <c r="S203" s="410" t="s">
        <v>653</v>
      </c>
      <c r="T203" s="408">
        <f>SUM(T204:T209)</f>
        <v>2000.0000061050057</v>
      </c>
      <c r="U203" s="408">
        <f>SUM(U204:U209)</f>
        <v>2000.0000023558737</v>
      </c>
      <c r="V203" s="408">
        <f>SUM(V204:V209)</f>
        <v>1600.0000070735812</v>
      </c>
      <c r="W203" s="408">
        <f>SUM(W204:W209)</f>
        <v>1600.457242822647</v>
      </c>
      <c r="X203" s="408">
        <f>SUM(X204:X209)</f>
        <v>1600.0000033348799</v>
      </c>
      <c r="Y203" s="408">
        <f>SUM(Y204:Y209)</f>
        <v>1760.0914523383974</v>
      </c>
      <c r="Z203" s="202">
        <f>IF(ISERROR(AA203/T203),0,AA203/T203)</f>
        <v>375</v>
      </c>
      <c r="AA203" s="201">
        <f>SUM(AA204:AA209)</f>
        <v>750000.00228937715</v>
      </c>
      <c r="AB203" s="200">
        <f>IF(ISERROR(AA203/$AA$213),0,AA203/$AA$213)</f>
        <v>0.21290474794745706</v>
      </c>
      <c r="AC203" s="201">
        <f>SUM(AC204:AC209)</f>
        <v>750000.00088345259</v>
      </c>
      <c r="AD203" s="200">
        <f>IF(ISERROR(AC203/$AC$213),0,AC203/$AC$213)</f>
        <v>0.2129047471673263</v>
      </c>
      <c r="AE203" s="201">
        <f>SUM(AE204:AE209)</f>
        <v>600000.00265259296</v>
      </c>
      <c r="AF203" s="200">
        <f>IF(ISERROR(AE203/$AE$213),0,AE203/$AE$213)</f>
        <v>0.17148835907723803</v>
      </c>
      <c r="AG203" s="201">
        <f>SUM(AG204:AG209)</f>
        <v>600171.46605849266</v>
      </c>
      <c r="AH203" s="200">
        <f>IF(ISERROR(AG203/$AG$213),0,AG203/$AG$213)</f>
        <v>0.17098490593205493</v>
      </c>
      <c r="AI203" s="201">
        <f>SUM(AI204:AI209)</f>
        <v>600000.00125057995</v>
      </c>
      <c r="AJ203" s="200">
        <f>IF(ISERROR(AI203/$AI$213),0,AI203/$AI$213)</f>
        <v>0.17059107782328106</v>
      </c>
      <c r="AK203" s="201">
        <f>SUM(AK204:AK209)</f>
        <v>660034.29462689906</v>
      </c>
      <c r="AL203" s="200">
        <f>IF(ISERROR(AK203/$AK$213),0,AK203/$AK$213)</f>
        <v>0.18781439431299798</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IFERROR(VLOOKUP($R204,DataTauxTs,4,FALSE),0)</f>
        <v>375</v>
      </c>
      <c r="AA204" s="217">
        <f>$Z204*T204</f>
        <v>0</v>
      </c>
      <c r="AB204" s="198">
        <f>IF(ISERROR(AA204/$AA$213),0,AA204/$AA$213)</f>
        <v>0</v>
      </c>
      <c r="AC204" s="217">
        <f>$Z204*U204</f>
        <v>0</v>
      </c>
      <c r="AD204" s="198">
        <f>IF(ISERROR(AC204/$AC$213),0,AC204/$AC$213)</f>
        <v>0</v>
      </c>
      <c r="AE204" s="217">
        <f>$Z204*V204</f>
        <v>0</v>
      </c>
      <c r="AF204" s="198">
        <f>IF(ISERROR(AE204/$AE$213),0,AE204/$AE$213)</f>
        <v>0</v>
      </c>
      <c r="AG204" s="217">
        <f>$Z204*W204</f>
        <v>0</v>
      </c>
      <c r="AH204" s="198">
        <f>IF(ISERROR(AG204/$AG$213),0,AG204/$AG$213)</f>
        <v>0</v>
      </c>
      <c r="AI204" s="217">
        <f>$Z204*X204</f>
        <v>0</v>
      </c>
      <c r="AJ204" s="198">
        <f>IF(ISERROR(AI204/$AI$213),0,AI204/$AI$213)</f>
        <v>0</v>
      </c>
      <c r="AK204" s="217">
        <f>$Z204*Y204</f>
        <v>0</v>
      </c>
      <c r="AL204" s="198">
        <f>IF(ISERROR(AK204/$AK$213),0,AK204/$AK$213)</f>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IFERROR(VLOOKUP($R205,DataTauxTs,4,FALSE),0)</f>
        <v>1641.88</v>
      </c>
      <c r="AA205" s="217">
        <f>$Z205*T205</f>
        <v>0</v>
      </c>
      <c r="AB205" s="198">
        <f>IF(ISERROR(AA205/$AA$213),0,AA205/$AA$213)</f>
        <v>0</v>
      </c>
      <c r="AC205" s="217">
        <f>$Z205*U205</f>
        <v>0</v>
      </c>
      <c r="AD205" s="198">
        <f>IF(ISERROR(AC205/$AC$213),0,AC205/$AC$213)</f>
        <v>0</v>
      </c>
      <c r="AE205" s="217">
        <f>$Z205*V205</f>
        <v>0</v>
      </c>
      <c r="AF205" s="198">
        <f>IF(ISERROR(AE205/$AE$213),0,AE205/$AE$213)</f>
        <v>0</v>
      </c>
      <c r="AG205" s="217">
        <f>$Z205*W205</f>
        <v>0</v>
      </c>
      <c r="AH205" s="198">
        <f>IF(ISERROR(AG205/$AG$213),0,AG205/$AG$213)</f>
        <v>0</v>
      </c>
      <c r="AI205" s="217">
        <f>$Z205*X205</f>
        <v>0</v>
      </c>
      <c r="AJ205" s="198">
        <f>IF(ISERROR(AI205/$AI$213),0,AI205/$AI$213)</f>
        <v>0</v>
      </c>
      <c r="AK205" s="217">
        <f>$Z205*Y205</f>
        <v>0</v>
      </c>
      <c r="AL205" s="198">
        <f>IF(ISERROR(AK205/$AK$213),0,AK205/$AK$213)</f>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IFERROR(VLOOKUP($R206,DataTauxTs,4,FALSE),0)</f>
        <v>375</v>
      </c>
      <c r="AA206" s="217">
        <f>$Z206*T206</f>
        <v>0</v>
      </c>
      <c r="AB206" s="198">
        <f>IF(ISERROR(AA206/$AA$213),0,AA206/$AA$213)</f>
        <v>0</v>
      </c>
      <c r="AC206" s="217">
        <f>$Z206*U206</f>
        <v>0</v>
      </c>
      <c r="AD206" s="198">
        <f>IF(ISERROR(AC206/$AC$213),0,AC206/$AC$213)</f>
        <v>0</v>
      </c>
      <c r="AE206" s="217">
        <f>$Z206*V206</f>
        <v>0</v>
      </c>
      <c r="AF206" s="198">
        <f>IF(ISERROR(AE206/$AE$213),0,AE206/$AE$213)</f>
        <v>0</v>
      </c>
      <c r="AG206" s="217">
        <f>$Z206*W206</f>
        <v>0</v>
      </c>
      <c r="AH206" s="198">
        <f>IF(ISERROR(AG206/$AG$213),0,AG206/$AG$213)</f>
        <v>0</v>
      </c>
      <c r="AI206" s="217">
        <f>$Z206*X206</f>
        <v>0</v>
      </c>
      <c r="AJ206" s="198">
        <f>IF(ISERROR(AI206/$AI$213),0,AI206/$AI$213)</f>
        <v>0</v>
      </c>
      <c r="AK206" s="217">
        <f>$Z206*Y206</f>
        <v>0</v>
      </c>
      <c r="AL206" s="198">
        <f>IF(ISERROR(AK206/$AK$213),0,AK206/$AK$213)</f>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IFERROR(VLOOKUP($R207,DataTauxTs,4,FALSE),0)</f>
        <v>1641.88</v>
      </c>
      <c r="AA207" s="217">
        <f>$Z207*T207</f>
        <v>0</v>
      </c>
      <c r="AB207" s="198">
        <f>IF(ISERROR(AA207/$AA$213),0,AA207/$AA$213)</f>
        <v>0</v>
      </c>
      <c r="AC207" s="217">
        <f>$Z207*U207</f>
        <v>0</v>
      </c>
      <c r="AD207" s="198">
        <f>IF(ISERROR(AC207/$AC$213),0,AC207/$AC$213)</f>
        <v>0</v>
      </c>
      <c r="AE207" s="217">
        <f>$Z207*V207</f>
        <v>0</v>
      </c>
      <c r="AF207" s="198">
        <f>IF(ISERROR(AE207/$AE$213),0,AE207/$AE$213)</f>
        <v>0</v>
      </c>
      <c r="AG207" s="217">
        <f>$Z207*W207</f>
        <v>0</v>
      </c>
      <c r="AH207" s="198">
        <f>IF(ISERROR(AG207/$AG$213),0,AG207/$AG$213)</f>
        <v>0</v>
      </c>
      <c r="AI207" s="217">
        <f>$Z207*X207</f>
        <v>0</v>
      </c>
      <c r="AJ207" s="198">
        <f>IF(ISERROR(AI207/$AI$213),0,AI207/$AI$213)</f>
        <v>0</v>
      </c>
      <c r="AK207" s="217">
        <f>$Z207*Y207</f>
        <v>0</v>
      </c>
      <c r="AL207" s="198">
        <f>IF(ISERROR(AK207/$AK$213),0,AK207/$AK$213)</f>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2000.0000061050057</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2000.0000023558737</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1600.0000070735812</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1600.457242822647</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1600.0000033348799</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1760.0914523383974</v>
      </c>
      <c r="Z208" s="199">
        <f>IFERROR(VLOOKUP($R208,DataTauxTs,4,FALSE),0)</f>
        <v>375</v>
      </c>
      <c r="AA208" s="217">
        <f>$Z208*T208</f>
        <v>750000.00228937715</v>
      </c>
      <c r="AB208" s="198">
        <f>IF(ISERROR(AA208/$AA$213),0,AA208/$AA$213)</f>
        <v>0.21290474794745706</v>
      </c>
      <c r="AC208" s="217">
        <f>$Z208*U208</f>
        <v>750000.00088345259</v>
      </c>
      <c r="AD208" s="198">
        <f>IF(ISERROR(AC208/$AC$213),0,AC208/$AC$213)</f>
        <v>0.2129047471673263</v>
      </c>
      <c r="AE208" s="217">
        <f>$Z208*V208</f>
        <v>600000.00265259296</v>
      </c>
      <c r="AF208" s="198">
        <f>IF(ISERROR(AE208/$AE$213),0,AE208/$AE$213)</f>
        <v>0.17148835907723803</v>
      </c>
      <c r="AG208" s="217">
        <f>$Z208*W208</f>
        <v>600171.46605849266</v>
      </c>
      <c r="AH208" s="198">
        <f>IF(ISERROR(AG208/$AG$213),0,AG208/$AG$213)</f>
        <v>0.17098490593205493</v>
      </c>
      <c r="AI208" s="217">
        <f>$Z208*X208</f>
        <v>600000.00125057995</v>
      </c>
      <c r="AJ208" s="198">
        <f>IF(ISERROR(AI208/$AI$213),0,AI208/$AI$213)</f>
        <v>0.17059107782328106</v>
      </c>
      <c r="AK208" s="217">
        <f>$Z208*Y208</f>
        <v>660034.29462689906</v>
      </c>
      <c r="AL208" s="198">
        <f>IF(ISERROR(AK208/$AK$213),0,AK208/$AK$213)</f>
        <v>0.18781439431299798</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IFERROR(VLOOKUP($R209,DataTauxTs,4,FALSE),0)</f>
        <v>1641.88</v>
      </c>
      <c r="AA209" s="217">
        <f>$Z209*T209</f>
        <v>0</v>
      </c>
      <c r="AB209" s="198">
        <f>IF(ISERROR(AA209/$AA$213),0,AA209/$AA$213)</f>
        <v>0</v>
      </c>
      <c r="AC209" s="217">
        <f>$Z209*U209</f>
        <v>0</v>
      </c>
      <c r="AD209" s="198">
        <f>IF(ISERROR(AC209/$AC$213),0,AC209/$AC$213)</f>
        <v>0</v>
      </c>
      <c r="AE209" s="217">
        <f>$Z209*V209</f>
        <v>0</v>
      </c>
      <c r="AF209" s="198">
        <f>IF(ISERROR(AE209/$AE$213),0,AE209/$AE$213)</f>
        <v>0</v>
      </c>
      <c r="AG209" s="217">
        <f>$Z209*W209</f>
        <v>0</v>
      </c>
      <c r="AH209" s="198">
        <f>IF(ISERROR(AG209/$AG$213),0,AG209/$AG$213)</f>
        <v>0</v>
      </c>
      <c r="AI209" s="217">
        <f>$Z209*X209</f>
        <v>0</v>
      </c>
      <c r="AJ209" s="198">
        <f>IF(ISERROR(AI209/$AI$213),0,AI209/$AI$213)</f>
        <v>0</v>
      </c>
      <c r="AK209" s="217">
        <f>$Z209*Y209</f>
        <v>0</v>
      </c>
      <c r="AL209" s="198">
        <f>IF(ISERROR(AK209/$AK$213),0,AK209/$AK$213)</f>
        <v>0</v>
      </c>
    </row>
    <row r="210" spans="18:38" ht="15" customHeight="1" x14ac:dyDescent="0.25">
      <c r="R210" s="197" t="s">
        <v>537</v>
      </c>
      <c r="S210" s="197"/>
      <c r="T210" s="196">
        <f>T203+T196</f>
        <v>2215.0000056728722</v>
      </c>
      <c r="U210" s="196">
        <f>U203+U196</f>
        <v>2215.0000033110382</v>
      </c>
      <c r="V210" s="196">
        <f>V203+V196</f>
        <v>2236.5000071704389</v>
      </c>
      <c r="W210" s="196">
        <f>W203+W196</f>
        <v>2260.1500118181111</v>
      </c>
      <c r="X210" s="196">
        <f>X203+X196</f>
        <v>2275.0000048518182</v>
      </c>
      <c r="Y210" s="196">
        <f>Y203+Y196</f>
        <v>2240.3300065648555</v>
      </c>
      <c r="Z210" s="195">
        <f>Z203+Z196</f>
        <v>1050.67</v>
      </c>
      <c r="AA210" s="194">
        <f>AA203+AA196</f>
        <v>895269.05199739733</v>
      </c>
      <c r="AB210" s="193">
        <f>IF(ISERROR(AA210/$AA$213),0,AA210/$AA$213)</f>
        <v>0.2541427083717816</v>
      </c>
      <c r="AC210" s="194">
        <f>AC203+AC196</f>
        <v>895269.05152882857</v>
      </c>
      <c r="AD210" s="193">
        <f>IF(ISERROR(AC210/$AC$213),0,AC210/$AC$213)</f>
        <v>0.25414270778393899</v>
      </c>
      <c r="AE210" s="194">
        <f>AE203+AE196</f>
        <v>1030063.9577180366</v>
      </c>
      <c r="AF210" s="193">
        <f>IF(ISERROR(AE210/$AE$213),0,AE210/$AE$213)</f>
        <v>0.29440662845455107</v>
      </c>
      <c r="AG210" s="194">
        <f>AG203+AG196</f>
        <v>1045906.0792856577</v>
      </c>
      <c r="AH210" s="193">
        <f>IF(ISERROR(AG210/$AG$213),0,AG210/$AG$213)</f>
        <v>0.29797176755982835</v>
      </c>
      <c r="AI210" s="194">
        <f>AI203+AI196</f>
        <v>1056077.2522755296</v>
      </c>
      <c r="AJ210" s="193">
        <f>IF(ISERROR(AI210/$AI$213),0,AI210/$AI$213)</f>
        <v>0.30026226059138289</v>
      </c>
      <c r="AK210" s="194">
        <f>AK203+AK196</f>
        <v>984517.07856108993</v>
      </c>
      <c r="AL210" s="193">
        <f>IF(ISERROR(AK210/$AK$213),0,AK210/$AK$213)</f>
        <v>0.2801467746539994</v>
      </c>
    </row>
    <row r="211" spans="18:38" ht="15" customHeight="1" x14ac:dyDescent="0.25">
      <c r="R211" s="192" t="s">
        <v>609</v>
      </c>
      <c r="S211" s="192"/>
      <c r="T211" s="191">
        <f>T210+T195+T144</f>
        <v>3891.6087950229648</v>
      </c>
      <c r="U211" s="191">
        <f>U210+U195+U144</f>
        <v>3715.0000074356794</v>
      </c>
      <c r="V211" s="191">
        <f>V210+V195+V144</f>
        <v>4424.7830141499635</v>
      </c>
      <c r="W211" s="191">
        <f>W210+W195+W144</f>
        <v>4254.3622859284287</v>
      </c>
      <c r="X211" s="191">
        <f>X210+X195+X144</f>
        <v>4505.2542646393185</v>
      </c>
      <c r="Y211" s="191">
        <f>Y210+Y195+Y144</f>
        <v>4158.201673435271</v>
      </c>
      <c r="Z211" s="190" t="e">
        <f>Z210+#REF!</f>
        <v>#REF!</v>
      </c>
      <c r="AA211" s="189">
        <f>AA210+AA195+AA144</f>
        <v>3317162.0985103883</v>
      </c>
      <c r="AB211" s="188">
        <f>IF(ISERROR(AA211/$AA$213),0,AA211/$AA$213)</f>
        <v>0.94165274443788494</v>
      </c>
      <c r="AC211" s="189">
        <f>AC210+AC195+AC144</f>
        <v>3317162.1034885645</v>
      </c>
      <c r="AD211" s="188">
        <f>IF(ISERROR(AC211/$AC$213),0,AC211/$AC$213)</f>
        <v>0.94165274416581812</v>
      </c>
      <c r="AE211" s="189">
        <f>AE210+AE195+AE144</f>
        <v>3272685.7781648375</v>
      </c>
      <c r="AF211" s="188">
        <f>IF(ISERROR(AE211/$AE$213),0,AE211/$AE$213)</f>
        <v>0.93537918565286926</v>
      </c>
      <c r="AG211" s="189">
        <f>AG210+AG195+AG144</f>
        <v>3261381.087562331</v>
      </c>
      <c r="AH211" s="188">
        <f>IF(ISERROR(AG211/$AG$213),0,AG211/$AG$213)</f>
        <v>0.92914603576152011</v>
      </c>
      <c r="AI211" s="189">
        <f>AI210+AI195+AI144</f>
        <v>3254282.7791254828</v>
      </c>
      <c r="AJ211" s="188">
        <f>IF(ISERROR(AI211/$AI$213),0,AI211/$AI$213)</f>
        <v>0.92525267612609363</v>
      </c>
      <c r="AK211" s="189">
        <f>AK210+AK195+AK144</f>
        <v>3284534.7693703203</v>
      </c>
      <c r="AL211" s="188">
        <f>IF(ISERROR(AK211/$AK$213),0,AK211/$AK$213)</f>
        <v>0.93462250875612107</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3522702.0980972685</v>
      </c>
      <c r="AB213" s="417">
        <f>(AA211+AA108)/AA213</f>
        <v>1</v>
      </c>
      <c r="AC213" s="416">
        <f>AC211+AC108</f>
        <v>3522702.1044017016</v>
      </c>
      <c r="AD213" s="417">
        <f>(AC211+AC108)/AC213</f>
        <v>1</v>
      </c>
      <c r="AE213" s="416">
        <f>AE211+AE108</f>
        <v>3498779.7765465477</v>
      </c>
      <c r="AF213" s="417">
        <f>(AE211+AE108)/AE213</f>
        <v>1</v>
      </c>
      <c r="AG213" s="416">
        <f>AG211+AG108</f>
        <v>3510084.4883757494</v>
      </c>
      <c r="AH213" s="417">
        <f>(AG211+AG108)/AG213</f>
        <v>1</v>
      </c>
      <c r="AI213" s="416">
        <f>AI211+AI108</f>
        <v>3517182.7794659506</v>
      </c>
      <c r="AJ213" s="417">
        <f>(AI211+AI108)/AI213</f>
        <v>1</v>
      </c>
      <c r="AK213" s="416">
        <f>AK211+AK108</f>
        <v>3514290.249377443</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opLeftCell="A2" workbookViewId="0">
      <selection activeCell="E37" sqref="E37"/>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3"/>
      <c r="B1" s="653"/>
      <c r="C1" s="653"/>
      <c r="D1" s="653"/>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08451.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3" t="s">
        <v>719</v>
      </c>
      <c r="B5" s="664"/>
      <c r="C5" s="665"/>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6" t="s">
        <v>1131</v>
      </c>
      <c r="B8" s="667"/>
      <c r="C8" s="271" t="s">
        <v>620</v>
      </c>
    </row>
    <row r="9" spans="1:11" ht="15" hidden="1" customHeight="1" x14ac:dyDescent="0.25">
      <c r="A9" s="661" t="str">
        <f>TitreMatrice2</f>
        <v>Matrice 2 : Répartition par produit en volume (m3 net/an) de l'UA 08451.</v>
      </c>
      <c r="B9" s="662"/>
      <c r="C9" s="662"/>
    </row>
    <row r="10" spans="1:11" ht="15" hidden="1" customHeight="1" x14ac:dyDescent="0.25">
      <c r="A10" s="654" t="s">
        <v>665</v>
      </c>
      <c r="B10" s="655"/>
      <c r="C10" s="148">
        <f>IFERROR(ABS(1-(VLOOKUP("Total",ValideMatrice2,12,FALSE)/IntrantsCahierDetermination!K10)),0)</f>
        <v>1</v>
      </c>
    </row>
    <row r="11" spans="1:11" ht="15" hidden="1" customHeight="1" x14ac:dyDescent="0.25">
      <c r="A11" s="658" t="str">
        <f>TitreTableau1</f>
        <v>Tableau 1 : Répartition par produit de la possibilité forestière par période quinquennale de l'UA 08451.</v>
      </c>
      <c r="B11" s="659"/>
      <c r="C11" s="660"/>
    </row>
    <row r="12" spans="1:11" ht="15" hidden="1" customHeight="1" x14ac:dyDescent="0.25">
      <c r="A12" s="654" t="s">
        <v>1078</v>
      </c>
      <c r="B12" s="655"/>
      <c r="C12" s="148">
        <f>IFERROR(ABS(1-(RépartitionParProduitsT!D28/IntrantsCahierDetermination!K10)),0)</f>
        <v>1</v>
      </c>
    </row>
    <row r="13" spans="1:11" ht="15" customHeight="1" x14ac:dyDescent="0.25">
      <c r="A13" s="658" t="str">
        <f>TitreTableau2</f>
        <v>Tableau 2 : Ventilation des possibilités forestières par essences et types de forêt de l'UA 08451.  **</v>
      </c>
      <c r="B13" s="659"/>
      <c r="C13" s="660"/>
    </row>
    <row r="14" spans="1:11" ht="15" customHeight="1" x14ac:dyDescent="0.25">
      <c r="A14" s="654" t="s">
        <v>1083</v>
      </c>
      <c r="B14" s="655"/>
      <c r="C14" s="148">
        <f>IF(ISERROR(ABS(1-('1-ProvenancePossibilitéVolT'!W90/IntrantsCahierDetermination!K10))),"N/A",ABS(1-('1-ProvenancePossibilitéVolT'!W90/IntrantsCahierDetermination!K10)))</f>
        <v>5.2632195739255039E-5</v>
      </c>
    </row>
    <row r="15" spans="1:11" ht="15" customHeight="1" x14ac:dyDescent="0.25">
      <c r="A15" s="654" t="s">
        <v>1084</v>
      </c>
      <c r="B15" s="655"/>
      <c r="C15" s="148">
        <f>IF(ISERROR(ABS(1-('1-ProvenancePossibilitéVolT'!W91/IntrantsCahierDetermination!K10))),"N/A",ABS(1-('1-ProvenancePossibilitéVolT'!W91/IntrantsCahierDetermination!K10)))</f>
        <v>5.2632195738699927E-5</v>
      </c>
    </row>
    <row r="16" spans="1:11" ht="15" customHeight="1" x14ac:dyDescent="0.25">
      <c r="A16" s="658" t="str">
        <f>TitreTableau3</f>
        <v>Tableau 3 : Ventilation de la possibilité forestière (m³ brut / an) par essence en fonction des composantes territoriales de l'UA 08451  *</v>
      </c>
      <c r="B16" s="659"/>
      <c r="C16" s="659"/>
    </row>
    <row r="17" spans="1:6" x14ac:dyDescent="0.25">
      <c r="A17" s="654" t="s">
        <v>1086</v>
      </c>
      <c r="B17" s="655"/>
      <c r="C17" s="148">
        <f>IFERROR(ABS(1-('2-ProvenancePossibilitéVolT'!X43/IntrantsCahierDetermination!K10)),0)</f>
        <v>5.2629893613542755E-5</v>
      </c>
    </row>
    <row r="18" spans="1:6" x14ac:dyDescent="0.25">
      <c r="A18" s="654" t="s">
        <v>1087</v>
      </c>
      <c r="B18" s="655"/>
      <c r="C18" s="148">
        <f>IFERROR(ABS(1-('2-ProvenancePossibilitéVolT'!X44/IntrantsCahierDetermination!K10)),0)</f>
        <v>5.2631165369132482E-5</v>
      </c>
    </row>
    <row r="19" spans="1:6" ht="15" customHeight="1" x14ac:dyDescent="0.25">
      <c r="A19" s="656" t="str">
        <f>TitreTableau4</f>
        <v>Tableau 4 : Ventilation de la superficie des traitements sylvicoles commerciaux (ha/an) par grand type de forêt (GTYF) et type de forêt (TYF) de l'UA 08451.</v>
      </c>
      <c r="B19" s="657"/>
      <c r="C19" s="657"/>
    </row>
    <row r="20" spans="1:6" x14ac:dyDescent="0.25">
      <c r="A20" s="654" t="s">
        <v>1088</v>
      </c>
      <c r="B20" s="655"/>
      <c r="C20" s="148">
        <f>IFERROR(ABS(1-('3-ProvenancePossibilitéSupT'!BD89/IntrantsCahierDetermination!F30)),0)</f>
        <v>1.0717829564648174E-3</v>
      </c>
    </row>
    <row r="21" spans="1:6" x14ac:dyDescent="0.25">
      <c r="A21" s="654" t="s">
        <v>1089</v>
      </c>
      <c r="B21" s="655"/>
      <c r="C21" s="148">
        <f>IFERROR(ABS(1-('3-ProvenancePossibilitéSupT'!BD90/IntrantsCahierDetermination!F30)),0)</f>
        <v>1.0717829564650394E-3</v>
      </c>
    </row>
    <row r="22" spans="1:6" x14ac:dyDescent="0.25">
      <c r="A22" s="656" t="str">
        <f>TitreTableau5</f>
        <v>Tableau 5 : Ventilation des superficies récoltées en fonction des composantes territoriales de l'UA 08451  *</v>
      </c>
      <c r="B22" s="657"/>
      <c r="C22" s="657"/>
    </row>
    <row r="23" spans="1:6" x14ac:dyDescent="0.25">
      <c r="A23" s="654" t="s">
        <v>1091</v>
      </c>
      <c r="B23" s="655"/>
      <c r="C23" s="148">
        <f>IFERROR(ABS(1-('4-ProvenancePossibilitéSupT'!AE43/IntrantsCahierDetermination!F$30)),0)</f>
        <v>1.0717829564650394E-3</v>
      </c>
    </row>
    <row r="24" spans="1:6" x14ac:dyDescent="0.25">
      <c r="A24" s="654" t="s">
        <v>1092</v>
      </c>
      <c r="B24" s="655"/>
      <c r="C24" s="148">
        <f>IFERROR(ABS(1-('4-ProvenancePossibilitéSupT'!AE44/IntrantsCahierDetermination!F$30)),0)</f>
        <v>1.0717829564650394E-3</v>
      </c>
    </row>
    <row r="25" spans="1:6" x14ac:dyDescent="0.25">
      <c r="A25" s="658" t="str">
        <f>TitreTableau6</f>
        <v>Tableau 6 : Ventilation de la superficie des traitements sylvicoles en fonction des grands types de forêt de l'UA 08451</v>
      </c>
      <c r="B25" s="659"/>
      <c r="C25" s="660"/>
    </row>
    <row r="26" spans="1:6" x14ac:dyDescent="0.25">
      <c r="A26" s="654" t="s">
        <v>1093</v>
      </c>
      <c r="B26" s="655"/>
      <c r="C26" s="148">
        <f>IFERROR(ABS(1-('1-StratégieAménagementT'!P18/IntrantsCahierDetermination!F23)),0)</f>
        <v>1.1869256852888865E-3</v>
      </c>
    </row>
    <row r="27" spans="1:6" x14ac:dyDescent="0.25">
      <c r="A27" s="654" t="s">
        <v>1096</v>
      </c>
      <c r="B27" s="655"/>
      <c r="C27" s="500">
        <f>IFERROR(ABS(1-('1-StratégieAménagementT'!P35/IntrantsCahierDetermination!F29)),0)</f>
        <v>1.3750000310439603E-3</v>
      </c>
    </row>
    <row r="28" spans="1:6" x14ac:dyDescent="0.25">
      <c r="A28" s="654" t="s">
        <v>1095</v>
      </c>
      <c r="B28" s="668"/>
      <c r="C28" s="501">
        <f>IFERROR(ABS(1-('1-StratégieAménagementT'!P40/IntrantsCahierDetermination!F30)),0)</f>
        <v>1.0717829564650394E-3</v>
      </c>
    </row>
    <row r="29" spans="1:6" x14ac:dyDescent="0.25">
      <c r="A29" s="498" t="s">
        <v>1094</v>
      </c>
      <c r="B29" s="499"/>
      <c r="C29" s="501">
        <f>IFERROR(ABS(1-('1-StratégieAménagementT'!P80/IntrantsCahierDetermination!F39)),0)</f>
        <v>3.2787024206726301E-9</v>
      </c>
      <c r="D29" s="510"/>
      <c r="E29" s="510"/>
      <c r="F29" s="510"/>
    </row>
    <row r="30" spans="1:6" x14ac:dyDescent="0.25">
      <c r="A30" s="498" t="s">
        <v>1097</v>
      </c>
      <c r="B30" s="499"/>
      <c r="C30" s="501">
        <f>IFERROR(ABS(1-('1-StratégieAménagementT'!P131/IntrantsCahierDetermination!F45)),0)</f>
        <v>9.4511580898570813E-4</v>
      </c>
      <c r="D30" s="510"/>
      <c r="E30" s="510"/>
      <c r="F30" s="510"/>
    </row>
    <row r="31" spans="1:6" x14ac:dyDescent="0.25">
      <c r="A31" s="498" t="s">
        <v>1098</v>
      </c>
      <c r="B31" s="499"/>
      <c r="C31" s="501">
        <f>IFERROR(ABS(1-('1-StratégieAménagementT'!P146/IntrantsCahierDetermination!F48)),0)</f>
        <v>1.4732435931041898E-4</v>
      </c>
      <c r="D31" s="510"/>
      <c r="E31" s="510"/>
      <c r="F31" s="510"/>
    </row>
    <row r="32" spans="1:6" x14ac:dyDescent="0.25">
      <c r="A32" s="658" t="str">
        <f>TitreTableau7</f>
        <v>Tableau 7 : Ventilation de la superficie des traitements sylvicoles par entité territoriale de l'UA 08451</v>
      </c>
      <c r="B32" s="659"/>
      <c r="C32" s="660"/>
    </row>
    <row r="33" spans="1:3" x14ac:dyDescent="0.25">
      <c r="A33" s="654" t="s">
        <v>1099</v>
      </c>
      <c r="B33" s="655"/>
      <c r="C33" s="148">
        <f>IFERROR(ABS(1-('2-StratégieAménagementT'!K12/IntrantsCahierDetermination!F23)),0)</f>
        <v>1.2982982326370518E-3</v>
      </c>
    </row>
    <row r="34" spans="1:3" x14ac:dyDescent="0.25">
      <c r="A34" s="654" t="s">
        <v>1100</v>
      </c>
      <c r="B34" s="655"/>
      <c r="C34" s="148">
        <f>IFERROR(ABS(1-('2-StratégieAménagementT'!AB12/IntrantsCahierDetermination!F29)),0)</f>
        <v>1.3750000310444044E-3</v>
      </c>
    </row>
    <row r="35" spans="1:3" x14ac:dyDescent="0.25">
      <c r="A35" s="654" t="s">
        <v>1101</v>
      </c>
      <c r="B35" s="668"/>
      <c r="C35" s="148">
        <f>IFERROR(ABS(1-('2-StratégieAménagementT'!AC12/IntrantsCahierDetermination!F30)),0)</f>
        <v>1.1781499960671349E-3</v>
      </c>
    </row>
    <row r="36" spans="1:3" x14ac:dyDescent="0.25">
      <c r="A36" s="658" t="str">
        <f>TitreTableau8</f>
        <v>Tableau 8 : Ventilation des volumes récoltés par essence en fonction des traitements sylvicoles de l'UA 08451</v>
      </c>
      <c r="B36" s="659"/>
      <c r="C36" s="660"/>
    </row>
    <row r="37" spans="1:3" x14ac:dyDescent="0.25">
      <c r="A37" s="654" t="s">
        <v>1163</v>
      </c>
      <c r="B37" s="655"/>
      <c r="C37" s="148">
        <f>IFERROR(ABS(1-('3-StratégieAménagementT'!U44/IntrantsCahierDetermination!K10)),0)</f>
        <v>5.2631165369132482E-5</v>
      </c>
    </row>
    <row r="38" spans="1:3" x14ac:dyDescent="0.25">
      <c r="A38" s="658" t="str">
        <f>TitreTableau9</f>
        <v>Tableau 9 : Ventilation du budget sylvicole annuel en fonction des traitements sylvicoles de l'UA 08451</v>
      </c>
      <c r="B38" s="659"/>
      <c r="C38" s="660"/>
    </row>
    <row r="39" spans="1:3" x14ac:dyDescent="0.25">
      <c r="A39" s="654" t="s">
        <v>1105</v>
      </c>
      <c r="B39" s="655"/>
      <c r="C39" s="148">
        <f>IFERROR(ABS(1-'4-Stratégie d''aménagementT'!B16/IntrantsCahierDetermination!F23),0)</f>
        <v>1.1869256852888865E-3</v>
      </c>
    </row>
    <row r="40" spans="1:3" x14ac:dyDescent="0.25">
      <c r="A40" s="654" t="s">
        <v>1106</v>
      </c>
      <c r="B40" s="655"/>
      <c r="C40" s="148">
        <f>IFERROR(ABS(1-'4-Stratégie d''aménagementT'!B57/IntrantsCahierDetermination!F29),0)</f>
        <v>1.3750000310441823E-3</v>
      </c>
    </row>
    <row r="41" spans="1:3" x14ac:dyDescent="0.25">
      <c r="A41" s="654" t="s">
        <v>1107</v>
      </c>
      <c r="B41" s="668"/>
      <c r="C41" s="501">
        <f>IFERROR(ABS(1-'4-Stratégie d''aménagementT'!B58/IntrantsCahierDetermination!F30),0)</f>
        <v>1.0717829564650394E-3</v>
      </c>
    </row>
    <row r="42" spans="1:3" x14ac:dyDescent="0.25">
      <c r="A42" s="498" t="s">
        <v>1108</v>
      </c>
      <c r="B42" s="499"/>
      <c r="C42" s="501">
        <f>IFERROR(ABS(1-'4-Stratégie d''aménagementT'!B94/IntrantsCahierDetermination!F39),0)</f>
        <v>3.2787024206726301E-9</v>
      </c>
    </row>
    <row r="43" spans="1:3" x14ac:dyDescent="0.25">
      <c r="A43" s="498" t="s">
        <v>1109</v>
      </c>
      <c r="B43" s="499"/>
      <c r="C43" s="501">
        <f>IFERROR(ABS(1-'4-Stratégie d''aménagementT'!B160/IntrantsCahierDetermination!F48),0)</f>
        <v>1.4732435931041898E-4</v>
      </c>
    </row>
    <row r="44" spans="1:3" x14ac:dyDescent="0.25">
      <c r="A44" s="498" t="s">
        <v>1110</v>
      </c>
      <c r="B44" s="499"/>
      <c r="C44" s="501">
        <f>IFERROR(ABS(1-'4-Stratégie d''aménagementT'!B161/IntrantsCahierDetermination!F49),0)</f>
        <v>3.066995055414079E-4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69" t="s">
        <v>1141</v>
      </c>
      <c r="B3" s="669"/>
      <c r="C3" s="669"/>
      <c r="D3" s="669"/>
      <c r="E3" s="669"/>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284ABAA-6CAE-4BAD-90CD-3AB4F5CDD77B}">
  <ds:schemaRefs>
    <ds:schemaRef ds:uri="http://schemas.microsoft.com/office/2006/documentManagement/types"/>
    <ds:schemaRef ds:uri="http://schemas.microsoft.com/office/2006/metadata/properties"/>
    <ds:schemaRef ds:uri="http://www.w3.org/XML/1998/namespace"/>
    <ds:schemaRef ds:uri="http://purl.org/dc/terms/"/>
    <ds:schemaRef ds:uri="http://purl.org/dc/dcmitype/"/>
    <ds:schemaRef ds:uri="http://purl.org/dc/elements/1.1/"/>
    <ds:schemaRef ds:uri="http://schemas.openxmlformats.org/package/2006/metadata/core-properties"/>
    <ds:schemaRef ds:uri="0de6d8d7-6a75-4b0d-a299-dec84cef06a2"/>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Prévost, Louis (FEC, R08)</cp:lastModifiedBy>
  <cp:lastPrinted>2016-12-22T20:13:00Z</cp:lastPrinted>
  <dcterms:created xsi:type="dcterms:W3CDTF">2014-03-03T15:48:54Z</dcterms:created>
  <dcterms:modified xsi:type="dcterms:W3CDTF">2017-02-16T15:48:53Z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