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(tab)'!$A$1:$Z$45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J21" i="1"/>
  <c r="Y21" i="1" s="1"/>
  <c r="I21" i="1"/>
  <c r="H21" i="1"/>
  <c r="W21" i="1" s="1"/>
  <c r="G21" i="1"/>
  <c r="F21" i="1"/>
  <c r="U21" i="1" s="1"/>
  <c r="E21" i="1"/>
  <c r="D21" i="1"/>
  <c r="S21" i="1" s="1"/>
  <c r="C21" i="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X110" i="39"/>
  <c r="V110" i="39"/>
  <c r="T110" i="39"/>
  <c r="Y109" i="39"/>
  <c r="W109" i="39"/>
  <c r="U109" i="39"/>
  <c r="Y116" i="39"/>
  <c r="W116" i="39"/>
  <c r="U116" i="39"/>
  <c r="Y114" i="39"/>
  <c r="W114" i="39"/>
  <c r="U114" i="39"/>
  <c r="X113" i="39"/>
  <c r="V113" i="39"/>
  <c r="T113" i="39"/>
  <c r="Y112" i="39"/>
  <c r="W112" i="39"/>
  <c r="U112" i="39"/>
  <c r="X111" i="39"/>
  <c r="V111" i="39"/>
  <c r="T111" i="39"/>
  <c r="Y110" i="39"/>
  <c r="W110" i="39"/>
  <c r="U110" i="39"/>
  <c r="X109" i="39"/>
  <c r="V109" i="39"/>
  <c r="T109" i="39"/>
  <c r="X107" i="39"/>
  <c r="V107" i="39"/>
  <c r="T107" i="39"/>
  <c r="W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V90" i="39"/>
  <c r="T90" i="39"/>
  <c r="Y107" i="39"/>
  <c r="U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87" i="39"/>
  <c r="V87" i="39"/>
  <c r="T87" i="39"/>
  <c r="V88" i="39"/>
  <c r="W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Y68" i="39"/>
  <c r="W68" i="39"/>
  <c r="U68" i="39"/>
  <c r="X88" i="39"/>
  <c r="T88" i="39"/>
  <c r="Y87" i="39"/>
  <c r="U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W69" i="39"/>
  <c r="U69" i="39"/>
  <c r="X68" i="39"/>
  <c r="T68" i="39"/>
  <c r="X67" i="39"/>
  <c r="V67" i="39"/>
  <c r="T67" i="39"/>
  <c r="Y66" i="39"/>
  <c r="W66" i="39"/>
  <c r="U66" i="39"/>
  <c r="X65" i="39"/>
  <c r="V65" i="39"/>
  <c r="T65" i="39"/>
  <c r="Y62" i="39"/>
  <c r="W62" i="39"/>
  <c r="U62" i="39"/>
  <c r="X61" i="39"/>
  <c r="V61" i="39"/>
  <c r="T61" i="39"/>
  <c r="Y59" i="39"/>
  <c r="W59" i="39"/>
  <c r="U59" i="39"/>
  <c r="A2" i="39"/>
  <c r="V68" i="39"/>
  <c r="Y67" i="39"/>
  <c r="W67" i="39"/>
  <c r="U67" i="39"/>
  <c r="X66" i="39"/>
  <c r="V66" i="39"/>
  <c r="T66" i="39"/>
  <c r="Y65" i="39"/>
  <c r="W65" i="39"/>
  <c r="U65" i="39"/>
  <c r="X62" i="39"/>
  <c r="V62" i="39"/>
  <c r="T62" i="39"/>
  <c r="Y61" i="39"/>
  <c r="W61" i="39"/>
  <c r="U61" i="39"/>
  <c r="X59" i="39"/>
  <c r="V59" i="39"/>
  <c r="T59" i="39"/>
  <c r="R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L19" i="30"/>
  <c r="H19" i="30"/>
  <c r="D19" i="30"/>
  <c r="B19" i="30"/>
  <c r="B38" i="30"/>
  <c r="R37" i="30"/>
  <c r="N37" i="30"/>
  <c r="B37" i="30"/>
  <c r="R35" i="30"/>
  <c r="N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T18" i="30"/>
  <c r="P18" i="30"/>
  <c r="L18" i="30"/>
  <c r="H18" i="30"/>
  <c r="D18" i="30"/>
  <c r="T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R18" i="30"/>
  <c r="N18" i="30"/>
  <c r="B18" i="30"/>
  <c r="R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I29" i="29"/>
  <c r="G29" i="29"/>
  <c r="E2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U14" i="2"/>
  <c r="W13" i="2"/>
  <c r="U13" i="2"/>
  <c r="S13" i="2"/>
  <c r="X12" i="2"/>
  <c r="V12" i="2"/>
  <c r="T12" i="2"/>
  <c r="X11" i="2"/>
  <c r="V11" i="2"/>
  <c r="T11" i="2"/>
  <c r="X9" i="2"/>
  <c r="V9" i="2"/>
  <c r="T9" i="2"/>
  <c r="X8" i="2"/>
  <c r="V8" i="2"/>
  <c r="T8" i="2"/>
  <c r="V5" i="2"/>
  <c r="A2" i="2"/>
  <c r="W14" i="2"/>
  <c r="S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K1227" i="18"/>
  <c r="I1227" i="18"/>
  <c r="M1226" i="18"/>
  <c r="K1226" i="18"/>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28" i="18"/>
  <c r="M1227" i="18"/>
  <c r="L1226" i="18"/>
  <c r="L1225" i="18"/>
  <c r="L1224" i="18"/>
  <c r="L1223" i="18"/>
  <c r="L1222" i="18"/>
  <c r="L1221" i="18"/>
  <c r="L1220" i="18"/>
  <c r="L1219" i="18"/>
  <c r="L1218" i="18"/>
  <c r="K1216" i="18"/>
  <c r="K1215" i="18"/>
  <c r="K1214" i="18"/>
  <c r="K1213" i="18"/>
  <c r="K1212" i="18"/>
  <c r="K1210" i="18"/>
  <c r="K1209" i="18"/>
  <c r="K1208" i="18"/>
  <c r="K1207" i="18"/>
  <c r="I1158" i="18"/>
  <c r="M1156" i="18"/>
  <c r="K1156" i="18"/>
  <c r="I1156" i="18"/>
  <c r="M1155" i="18"/>
  <c r="K1155" i="18"/>
  <c r="I1155" i="18"/>
  <c r="M1154" i="18"/>
  <c r="K1154" i="18"/>
  <c r="I1154" i="18"/>
  <c r="M1153" i="18"/>
  <c r="K1153" i="18"/>
  <c r="I1153" i="18"/>
  <c r="M1152" i="18"/>
  <c r="K1152" i="18"/>
  <c r="M1206" i="18"/>
  <c r="M1205" i="18"/>
  <c r="M1204" i="18"/>
  <c r="M1203" i="18"/>
  <c r="M1202" i="18"/>
  <c r="M1201" i="18"/>
  <c r="M1200" i="18"/>
  <c r="M1199" i="18"/>
  <c r="M1198" i="18"/>
  <c r="M1197" i="18"/>
  <c r="M1196" i="18"/>
  <c r="M1195" i="18"/>
  <c r="M1194" i="18"/>
  <c r="M1192" i="18"/>
  <c r="M1191" i="18"/>
  <c r="M1190" i="18"/>
  <c r="I1152" i="18"/>
  <c r="L1152" i="18"/>
  <c r="M1151" i="18"/>
  <c r="I1151" i="18"/>
  <c r="L1151" i="18"/>
  <c r="M1150" i="18"/>
  <c r="I1150" i="18"/>
  <c r="L1150" i="18"/>
  <c r="M1149" i="18"/>
  <c r="I1149" i="18"/>
  <c r="L1149" i="18"/>
  <c r="M1148" i="18"/>
  <c r="I1148" i="18"/>
  <c r="L1148" i="18"/>
  <c r="M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L1156" i="18"/>
  <c r="L1155" i="18"/>
  <c r="L1154" i="18"/>
  <c r="L1153" i="18"/>
  <c r="K1151" i="18"/>
  <c r="K1150" i="18"/>
  <c r="K1149" i="18"/>
  <c r="K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M1109" i="18"/>
  <c r="M1108" i="18"/>
  <c r="M1107" i="18"/>
  <c r="M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M994" i="18"/>
  <c r="K994" i="18"/>
  <c r="I994" i="18"/>
  <c r="M993" i="18"/>
  <c r="K993" i="18"/>
  <c r="I993" i="18"/>
  <c r="M992" i="18"/>
  <c r="K992" i="18"/>
  <c r="I992" i="18"/>
  <c r="M991" i="18"/>
  <c r="K991" i="18"/>
  <c r="I991" i="18"/>
  <c r="M990" i="18"/>
  <c r="K990" i="18"/>
  <c r="I990" i="18"/>
  <c r="M989" i="18"/>
  <c r="K989" i="18"/>
  <c r="I989" i="18"/>
  <c r="M988" i="18"/>
  <c r="K988" i="18"/>
  <c r="I988" i="18"/>
  <c r="M987" i="18"/>
  <c r="K987" i="18"/>
  <c r="K986" i="18"/>
  <c r="K985" i="18"/>
  <c r="K984" i="18"/>
  <c r="K983" i="18"/>
  <c r="K982" i="18"/>
  <c r="K981" i="18"/>
  <c r="K980" i="18"/>
  <c r="K979" i="18"/>
  <c r="K978"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K940" i="18"/>
  <c r="K939" i="18"/>
  <c r="K938" i="18"/>
  <c r="K937" i="18"/>
  <c r="K936" i="18"/>
  <c r="K935" i="18"/>
  <c r="K934" i="18"/>
  <c r="K93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L988" i="18"/>
  <c r="I987" i="18"/>
  <c r="L987" i="18"/>
  <c r="M986" i="18"/>
  <c r="I986" i="18"/>
  <c r="L986" i="18"/>
  <c r="M985" i="18"/>
  <c r="I985" i="18"/>
  <c r="L985" i="18"/>
  <c r="M984" i="18"/>
  <c r="I984" i="18"/>
  <c r="L984" i="18"/>
  <c r="M983" i="18"/>
  <c r="I983" i="18"/>
  <c r="L983" i="18"/>
  <c r="M982" i="18"/>
  <c r="I982" i="18"/>
  <c r="L982" i="18"/>
  <c r="M981" i="18"/>
  <c r="I981" i="18"/>
  <c r="L981" i="18"/>
  <c r="M980" i="18"/>
  <c r="I980" i="18"/>
  <c r="L980" i="18"/>
  <c r="M979" i="18"/>
  <c r="I979" i="18"/>
  <c r="L979" i="18"/>
  <c r="M978" i="18"/>
  <c r="I978" i="18"/>
  <c r="L978" i="18"/>
  <c r="M976" i="18"/>
  <c r="I976" i="18"/>
  <c r="L976" i="18"/>
  <c r="M975" i="18"/>
  <c r="I975" i="18"/>
  <c r="L975" i="18"/>
  <c r="M974" i="18"/>
  <c r="I974" i="18"/>
  <c r="L974" i="18"/>
  <c r="M973" i="18"/>
  <c r="I973" i="18"/>
  <c r="L973" i="18"/>
  <c r="M972" i="18"/>
  <c r="I972" i="18"/>
  <c r="L972" i="18"/>
  <c r="M971" i="18"/>
  <c r="I971" i="18"/>
  <c r="L971" i="18"/>
  <c r="M970" i="18"/>
  <c r="I970" i="18"/>
  <c r="L970" i="18"/>
  <c r="M969" i="18"/>
  <c r="I969" i="18"/>
  <c r="L969" i="18"/>
  <c r="M968" i="18"/>
  <c r="I968" i="18"/>
  <c r="L968" i="18"/>
  <c r="M967" i="18"/>
  <c r="I967" i="18"/>
  <c r="L967" i="18"/>
  <c r="M966" i="18"/>
  <c r="I966" i="18"/>
  <c r="L966" i="18"/>
  <c r="M965" i="18"/>
  <c r="I965" i="18"/>
  <c r="L965" i="18"/>
  <c r="M964" i="18"/>
  <c r="I964" i="18"/>
  <c r="L964" i="18"/>
  <c r="M963" i="18"/>
  <c r="I963" i="18"/>
  <c r="L963" i="18"/>
  <c r="M962" i="18"/>
  <c r="I962" i="18"/>
  <c r="L962" i="18"/>
  <c r="M961" i="18"/>
  <c r="I961" i="18"/>
  <c r="L961" i="18"/>
  <c r="M960" i="18"/>
  <c r="I960" i="18"/>
  <c r="L960" i="18"/>
  <c r="M958" i="18"/>
  <c r="I958" i="18"/>
  <c r="L958" i="18"/>
  <c r="M957" i="18"/>
  <c r="I957" i="18"/>
  <c r="L957" i="18"/>
  <c r="M956" i="18"/>
  <c r="I956" i="18"/>
  <c r="L956" i="18"/>
  <c r="M955" i="18"/>
  <c r="I955" i="18"/>
  <c r="L955" i="18"/>
  <c r="M954" i="18"/>
  <c r="I954" i="18"/>
  <c r="L954" i="18"/>
  <c r="M953" i="18"/>
  <c r="I953" i="18"/>
  <c r="L953" i="18"/>
  <c r="M952" i="18"/>
  <c r="I952" i="18"/>
  <c r="L952" i="18"/>
  <c r="M951" i="18"/>
  <c r="I951" i="18"/>
  <c r="L951" i="18"/>
  <c r="M950" i="18"/>
  <c r="I950" i="18"/>
  <c r="L950" i="18"/>
  <c r="M949" i="18"/>
  <c r="I949" i="18"/>
  <c r="L949" i="18"/>
  <c r="M948" i="18"/>
  <c r="I948" i="18"/>
  <c r="L948" i="18"/>
  <c r="M947" i="18"/>
  <c r="I947" i="18"/>
  <c r="L947" i="18"/>
  <c r="M946" i="18"/>
  <c r="I946" i="18"/>
  <c r="L946" i="18"/>
  <c r="M945" i="18"/>
  <c r="I945" i="18"/>
  <c r="L945" i="18"/>
  <c r="M944" i="18"/>
  <c r="I944" i="18"/>
  <c r="L944" i="18"/>
  <c r="M943" i="18"/>
  <c r="I943" i="18"/>
  <c r="L943" i="18"/>
  <c r="M942" i="18"/>
  <c r="I942" i="18"/>
  <c r="L942" i="18"/>
  <c r="M940" i="18"/>
  <c r="I940" i="18"/>
  <c r="L940" i="18"/>
  <c r="M939" i="18"/>
  <c r="I939" i="18"/>
  <c r="L939" i="18"/>
  <c r="M938" i="18"/>
  <c r="I938" i="18"/>
  <c r="L938" i="18"/>
  <c r="M937" i="18"/>
  <c r="I937" i="18"/>
  <c r="L937" i="18"/>
  <c r="M936" i="18"/>
  <c r="I936" i="18"/>
  <c r="L936" i="18"/>
  <c r="M935" i="18"/>
  <c r="I935" i="18"/>
  <c r="L935" i="18"/>
  <c r="M934" i="18"/>
  <c r="I934" i="18"/>
  <c r="L934" i="18"/>
  <c r="M933" i="18"/>
  <c r="I933" i="18"/>
  <c r="L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I870" i="18"/>
  <c r="M868" i="18"/>
  <c r="K868" i="18"/>
  <c r="I868" i="18"/>
  <c r="M867" i="18"/>
  <c r="K867" i="18"/>
  <c r="I867" i="18"/>
  <c r="M866" i="18"/>
  <c r="K866" i="18"/>
  <c r="I866" i="18"/>
  <c r="M865" i="18"/>
  <c r="K865" i="18"/>
  <c r="I865" i="18"/>
  <c r="M864" i="18"/>
  <c r="K864" i="18"/>
  <c r="I864" i="18"/>
  <c r="M863" i="18"/>
  <c r="K863" i="18"/>
  <c r="I863" i="18"/>
  <c r="M862" i="18"/>
  <c r="K862" i="18"/>
  <c r="I862" i="18"/>
  <c r="M861" i="18"/>
  <c r="K861" i="18"/>
  <c r="I861" i="18"/>
  <c r="M860" i="18"/>
  <c r="K860" i="18"/>
  <c r="I860" i="18"/>
  <c r="M859" i="18"/>
  <c r="K859" i="18"/>
  <c r="I859" i="18"/>
  <c r="M858" i="18"/>
  <c r="K858" i="18"/>
  <c r="I858" i="18"/>
  <c r="M857" i="18"/>
  <c r="K857" i="18"/>
  <c r="I857" i="18"/>
  <c r="M856" i="18"/>
  <c r="K856" i="18"/>
  <c r="I856" i="18"/>
  <c r="M855" i="18"/>
  <c r="K855" i="18"/>
  <c r="I855" i="18"/>
  <c r="M854" i="18"/>
  <c r="K854" i="18"/>
  <c r="I854" i="18"/>
  <c r="M853" i="18"/>
  <c r="K853" i="18"/>
  <c r="I853" i="18"/>
  <c r="M852" i="18"/>
  <c r="K852" i="18"/>
  <c r="I852" i="18"/>
  <c r="M850" i="18"/>
  <c r="K850" i="18"/>
  <c r="I850" i="18"/>
  <c r="M849" i="18"/>
  <c r="K849" i="18"/>
  <c r="I849" i="18"/>
  <c r="M848" i="18"/>
  <c r="K848" i="18"/>
  <c r="I848" i="18"/>
  <c r="M847" i="18"/>
  <c r="K847" i="18"/>
  <c r="I847" i="18"/>
  <c r="M846" i="18"/>
  <c r="K846" i="18"/>
  <c r="I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L855" i="18"/>
  <c r="L854" i="18"/>
  <c r="L853" i="18"/>
  <c r="L852" i="18"/>
  <c r="L850" i="18"/>
  <c r="L849" i="18"/>
  <c r="L848" i="18"/>
  <c r="L847"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L775" i="18"/>
  <c r="M774" i="18"/>
  <c r="K774" i="18"/>
  <c r="I774" i="18"/>
  <c r="M773" i="18"/>
  <c r="K773" i="18"/>
  <c r="I773" i="18"/>
  <c r="M772" i="18"/>
  <c r="K772" i="18"/>
  <c r="I772" i="18"/>
  <c r="M771" i="18"/>
  <c r="K771" i="18"/>
  <c r="I771" i="18"/>
  <c r="M770" i="18"/>
  <c r="K770" i="18"/>
  <c r="I770" i="18"/>
  <c r="M769" i="18"/>
  <c r="K769" i="18"/>
  <c r="I769" i="18"/>
  <c r="M768" i="18"/>
  <c r="K768" i="18"/>
  <c r="I768" i="18"/>
  <c r="M767" i="18"/>
  <c r="K767" i="18"/>
  <c r="I767" i="18"/>
  <c r="M766" i="18"/>
  <c r="K766" i="18"/>
  <c r="I766" i="18"/>
  <c r="M765" i="18"/>
  <c r="K765" i="18"/>
  <c r="I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M452" i="18"/>
  <c r="I452" i="18"/>
  <c r="L452" i="18"/>
  <c r="M451" i="18"/>
  <c r="I451" i="18"/>
  <c r="L451" i="18"/>
  <c r="M450" i="18"/>
  <c r="I450" i="18"/>
  <c r="L450"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K453" i="18"/>
  <c r="K452" i="18"/>
  <c r="K451" i="18"/>
  <c r="K450" i="18"/>
  <c r="M449" i="18"/>
  <c r="K449" i="18"/>
  <c r="I449" i="18"/>
  <c r="M448" i="18"/>
  <c r="K448" i="18"/>
  <c r="I448" i="18"/>
  <c r="M447" i="18"/>
  <c r="K447" i="18"/>
  <c r="I447" i="18"/>
  <c r="M446" i="18"/>
  <c r="K446" i="18"/>
  <c r="I446" i="18"/>
  <c r="M445" i="18"/>
  <c r="K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M355" i="18"/>
  <c r="K355" i="18"/>
  <c r="I355" i="18"/>
  <c r="M354" i="18"/>
  <c r="K354" i="18"/>
  <c r="I354" i="18"/>
  <c r="M353" i="18"/>
  <c r="K353" i="18"/>
  <c r="I353" i="18"/>
  <c r="M352" i="18"/>
  <c r="K352" i="18"/>
  <c r="I352" i="18"/>
  <c r="M351" i="18"/>
  <c r="K351" i="18"/>
  <c r="I351" i="18"/>
  <c r="M350" i="18"/>
  <c r="K350" i="18"/>
  <c r="I350" i="18"/>
  <c r="M349" i="18"/>
  <c r="K349" i="18"/>
  <c r="I349" i="18"/>
  <c r="M348" i="18"/>
  <c r="K348" i="18"/>
  <c r="I348" i="18"/>
  <c r="M346" i="18"/>
  <c r="K346" i="18"/>
  <c r="I346" i="18"/>
  <c r="M345" i="18"/>
  <c r="K345" i="18"/>
  <c r="I345" i="18"/>
  <c r="M344" i="18"/>
  <c r="K344" i="18"/>
  <c r="I344" i="18"/>
  <c r="M343" i="18"/>
  <c r="K343" i="18"/>
  <c r="I343" i="18"/>
  <c r="M342" i="18"/>
  <c r="K342" i="18"/>
  <c r="I342" i="18"/>
  <c r="M341" i="18"/>
  <c r="K341" i="18"/>
  <c r="I341" i="18"/>
  <c r="M340" i="18"/>
  <c r="K340" i="18"/>
  <c r="I340" i="18"/>
  <c r="M339" i="18"/>
  <c r="K339" i="18"/>
  <c r="I339" i="18"/>
  <c r="M338" i="18"/>
  <c r="K338" i="18"/>
  <c r="I338" i="18"/>
  <c r="M337" i="18"/>
  <c r="K337" i="18"/>
  <c r="I337" i="18"/>
  <c r="M336" i="18"/>
  <c r="K336" i="18"/>
  <c r="I336" i="18"/>
  <c r="M335" i="18"/>
  <c r="K335" i="18"/>
  <c r="I335" i="18"/>
  <c r="M334" i="18"/>
  <c r="K334" i="18"/>
  <c r="I334" i="18"/>
  <c r="M333" i="18"/>
  <c r="K333" i="18"/>
  <c r="I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262" i="18"/>
  <c r="K261" i="18"/>
  <c r="K260" i="18"/>
  <c r="K259" i="18"/>
  <c r="K258" i="18"/>
  <c r="K256" i="18"/>
  <c r="K255" i="18"/>
  <c r="K254" i="18"/>
  <c r="K253" i="18"/>
  <c r="K252" i="18"/>
  <c r="K251" i="18"/>
  <c r="K250" i="18"/>
  <c r="K249" i="18"/>
  <c r="K248" i="18"/>
  <c r="K247" i="18"/>
  <c r="K246" i="18"/>
  <c r="K245" i="18"/>
  <c r="K244" i="18"/>
  <c r="K243" i="18"/>
  <c r="K242" i="18"/>
  <c r="K241" i="18"/>
  <c r="K240" i="18"/>
  <c r="K238" i="18"/>
  <c r="K237" i="18"/>
  <c r="K236" i="18"/>
  <c r="K235" i="18"/>
  <c r="K234" i="18"/>
  <c r="K233" i="18"/>
  <c r="K232" i="18"/>
  <c r="K231" i="18"/>
  <c r="K230" i="18"/>
  <c r="K229" i="18"/>
  <c r="K228" i="18"/>
  <c r="K227" i="18"/>
  <c r="K226" i="18"/>
  <c r="K225" i="18"/>
  <c r="K224" i="18"/>
  <c r="K223" i="18"/>
  <c r="K222" i="18"/>
  <c r="K220" i="18"/>
  <c r="K219" i="18"/>
  <c r="K218" i="18"/>
  <c r="K217" i="18"/>
  <c r="K216" i="18"/>
  <c r="K215" i="18"/>
  <c r="K214" i="18"/>
  <c r="K213" i="18"/>
  <c r="K212" i="18"/>
  <c r="K211" i="18"/>
  <c r="K210" i="18"/>
  <c r="K209" i="18"/>
  <c r="K208" i="18"/>
  <c r="K207" i="18"/>
  <c r="K206" i="18"/>
  <c r="K205" i="18"/>
  <c r="K204" i="18"/>
  <c r="K202" i="18"/>
  <c r="K201" i="18"/>
  <c r="K200" i="18"/>
  <c r="K199" i="18"/>
  <c r="K198" i="18"/>
  <c r="K197" i="18"/>
  <c r="K196" i="18"/>
  <c r="K195" i="18"/>
  <c r="K194" i="18"/>
  <c r="K193" i="18"/>
  <c r="K192" i="18"/>
  <c r="K191" i="18"/>
  <c r="K190" i="18"/>
  <c r="K189" i="18"/>
  <c r="K188" i="18"/>
  <c r="K187" i="18"/>
  <c r="K186" i="18"/>
  <c r="K184" i="18"/>
  <c r="K183" i="18"/>
  <c r="K182" i="18"/>
  <c r="K181" i="18"/>
  <c r="K180" i="18"/>
  <c r="K179" i="18"/>
  <c r="K178" i="18"/>
  <c r="K177" i="18"/>
  <c r="K176" i="18"/>
  <c r="K175" i="18"/>
  <c r="K174" i="18"/>
  <c r="K173" i="18"/>
  <c r="K172" i="18"/>
  <c r="K171" i="18"/>
  <c r="K170" i="18"/>
  <c r="K169" i="18"/>
  <c r="K168" i="18"/>
  <c r="K166" i="18"/>
  <c r="K165" i="18"/>
  <c r="A2"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L343" i="18"/>
  <c r="L342" i="18"/>
  <c r="L341" i="18"/>
  <c r="L340" i="18"/>
  <c r="L339" i="18"/>
  <c r="L338" i="18"/>
  <c r="L337" i="18"/>
  <c r="L336" i="18"/>
  <c r="L335" i="18"/>
  <c r="L334"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M252" i="18"/>
  <c r="I252" i="18"/>
  <c r="L252" i="18"/>
  <c r="M251" i="18"/>
  <c r="I251" i="18"/>
  <c r="L251" i="18"/>
  <c r="M250" i="18"/>
  <c r="I250" i="18"/>
  <c r="L250" i="18"/>
  <c r="M249" i="18"/>
  <c r="I249" i="18"/>
  <c r="L249" i="18"/>
  <c r="M248" i="18"/>
  <c r="I248" i="18"/>
  <c r="L248" i="18"/>
  <c r="M247" i="18"/>
  <c r="I247" i="18"/>
  <c r="L247" i="18"/>
  <c r="M246" i="18"/>
  <c r="I246" i="18"/>
  <c r="L246" i="18"/>
  <c r="M245" i="18"/>
  <c r="I245" i="18"/>
  <c r="L245" i="18"/>
  <c r="M244" i="18"/>
  <c r="I244" i="18"/>
  <c r="L244" i="18"/>
  <c r="M243" i="18"/>
  <c r="I243" i="18"/>
  <c r="L243" i="18"/>
  <c r="M242" i="18"/>
  <c r="I242" i="18"/>
  <c r="L242" i="18"/>
  <c r="M241" i="18"/>
  <c r="I241" i="18"/>
  <c r="L241" i="18"/>
  <c r="M240" i="18"/>
  <c r="I240" i="18"/>
  <c r="L240" i="18"/>
  <c r="M238" i="18"/>
  <c r="I238" i="18"/>
  <c r="L238" i="18"/>
  <c r="M237" i="18"/>
  <c r="I237" i="18"/>
  <c r="L237" i="18"/>
  <c r="M236" i="18"/>
  <c r="I236" i="18"/>
  <c r="L236" i="18"/>
  <c r="M235" i="18"/>
  <c r="I235" i="18"/>
  <c r="L235" i="18"/>
  <c r="M234" i="18"/>
  <c r="I234" i="18"/>
  <c r="L234" i="18"/>
  <c r="M233" i="18"/>
  <c r="I233" i="18"/>
  <c r="L233" i="18"/>
  <c r="M232" i="18"/>
  <c r="I232" i="18"/>
  <c r="L232" i="18"/>
  <c r="M231" i="18"/>
  <c r="I231" i="18"/>
  <c r="L231" i="18"/>
  <c r="M230" i="18"/>
  <c r="I230" i="18"/>
  <c r="L230" i="18"/>
  <c r="M229" i="18"/>
  <c r="I229" i="18"/>
  <c r="L229" i="18"/>
  <c r="M228" i="18"/>
  <c r="I228" i="18"/>
  <c r="L228" i="18"/>
  <c r="M227" i="18"/>
  <c r="I227" i="18"/>
  <c r="L227" i="18"/>
  <c r="M226" i="18"/>
  <c r="I226" i="18"/>
  <c r="L226" i="18"/>
  <c r="M225" i="18"/>
  <c r="I225" i="18"/>
  <c r="L225" i="18"/>
  <c r="M224" i="18"/>
  <c r="I224" i="18"/>
  <c r="L224" i="18"/>
  <c r="M223" i="18"/>
  <c r="I223" i="18"/>
  <c r="L223" i="18"/>
  <c r="M222" i="18"/>
  <c r="I222" i="18"/>
  <c r="L222" i="18"/>
  <c r="M220" i="18"/>
  <c r="I220" i="18"/>
  <c r="L220" i="18"/>
  <c r="M219" i="18"/>
  <c r="I219" i="18"/>
  <c r="L219" i="18"/>
  <c r="M218" i="18"/>
  <c r="I218" i="18"/>
  <c r="L218" i="18"/>
  <c r="M217" i="18"/>
  <c r="I217" i="18"/>
  <c r="L217" i="18"/>
  <c r="M216" i="18"/>
  <c r="I216" i="18"/>
  <c r="L216" i="18"/>
  <c r="M215" i="18"/>
  <c r="I215" i="18"/>
  <c r="L215" i="18"/>
  <c r="M214" i="18"/>
  <c r="I214" i="18"/>
  <c r="L214" i="18"/>
  <c r="M213" i="18"/>
  <c r="I213" i="18"/>
  <c r="L213" i="18"/>
  <c r="M212" i="18"/>
  <c r="I212" i="18"/>
  <c r="L212" i="18"/>
  <c r="M211" i="18"/>
  <c r="I211" i="18"/>
  <c r="L211" i="18"/>
  <c r="M210" i="18"/>
  <c r="I210" i="18"/>
  <c r="L210" i="18"/>
  <c r="M209" i="18"/>
  <c r="I209" i="18"/>
  <c r="L209" i="18"/>
  <c r="M208" i="18"/>
  <c r="I208" i="18"/>
  <c r="L208" i="18"/>
  <c r="M207" i="18"/>
  <c r="I207" i="18"/>
  <c r="L207" i="18"/>
  <c r="M206" i="18"/>
  <c r="I206" i="18"/>
  <c r="L206" i="18"/>
  <c r="M205" i="18"/>
  <c r="I205" i="18"/>
  <c r="L205" i="18"/>
  <c r="M204" i="18"/>
  <c r="I204" i="18"/>
  <c r="L204" i="18"/>
  <c r="M202" i="18"/>
  <c r="I202" i="18"/>
  <c r="L202" i="18"/>
  <c r="M201" i="18"/>
  <c r="I201" i="18"/>
  <c r="L201" i="18"/>
  <c r="M200" i="18"/>
  <c r="I200" i="18"/>
  <c r="L200" i="18"/>
  <c r="M199" i="18"/>
  <c r="I199" i="18"/>
  <c r="L199" i="18"/>
  <c r="M198" i="18"/>
  <c r="I198" i="18"/>
  <c r="L198" i="18"/>
  <c r="M197" i="18"/>
  <c r="I197" i="18"/>
  <c r="L197" i="18"/>
  <c r="M196" i="18"/>
  <c r="I196" i="18"/>
  <c r="L196" i="18"/>
  <c r="M195" i="18"/>
  <c r="I195" i="18"/>
  <c r="L195" i="18"/>
  <c r="M194" i="18"/>
  <c r="I194" i="18"/>
  <c r="L194" i="18"/>
  <c r="M193" i="18"/>
  <c r="I193" i="18"/>
  <c r="L193" i="18"/>
  <c r="M192" i="18"/>
  <c r="I192" i="18"/>
  <c r="L192" i="18"/>
  <c r="M191" i="18"/>
  <c r="I191" i="18"/>
  <c r="L191" i="18"/>
  <c r="M190" i="18"/>
  <c r="I190" i="18"/>
  <c r="L190" i="18"/>
  <c r="M189" i="18"/>
  <c r="I189" i="18"/>
  <c r="L189" i="18"/>
  <c r="M188" i="18"/>
  <c r="I188" i="18"/>
  <c r="L188" i="18"/>
  <c r="M187" i="18"/>
  <c r="I187" i="18"/>
  <c r="L187" i="18"/>
  <c r="M186" i="18"/>
  <c r="I186" i="18"/>
  <c r="L186" i="18"/>
  <c r="M184" i="18"/>
  <c r="I184" i="18"/>
  <c r="L184" i="18"/>
  <c r="M183" i="18"/>
  <c r="I183" i="18"/>
  <c r="L183" i="18"/>
  <c r="M182" i="18"/>
  <c r="I182" i="18"/>
  <c r="L182" i="18"/>
  <c r="M181" i="18"/>
  <c r="I181" i="18"/>
  <c r="L181" i="18"/>
  <c r="M180" i="18"/>
  <c r="I180" i="18"/>
  <c r="L180" i="18"/>
  <c r="M179" i="18"/>
  <c r="I179" i="18"/>
  <c r="L179" i="18"/>
  <c r="M178" i="18"/>
  <c r="I178" i="18"/>
  <c r="L178" i="18"/>
  <c r="M177" i="18"/>
  <c r="I177" i="18"/>
  <c r="L177" i="18"/>
  <c r="M176" i="18"/>
  <c r="I176" i="18"/>
  <c r="L176" i="18"/>
  <c r="M175" i="18"/>
  <c r="I175" i="18"/>
  <c r="L175" i="18"/>
  <c r="M174" i="18"/>
  <c r="I174" i="18"/>
  <c r="L174" i="18"/>
  <c r="M173" i="18"/>
  <c r="I173" i="18"/>
  <c r="L173" i="18"/>
  <c r="M172" i="18"/>
  <c r="I172" i="18"/>
  <c r="L172" i="18"/>
  <c r="M171" i="18"/>
  <c r="I171" i="18"/>
  <c r="L171" i="18"/>
  <c r="M170" i="18"/>
  <c r="I170" i="18"/>
  <c r="L170" i="18"/>
  <c r="M169" i="18"/>
  <c r="I169" i="18"/>
  <c r="L169" i="18"/>
  <c r="M168" i="18"/>
  <c r="I168" i="18"/>
  <c r="L168" i="18"/>
  <c r="M166" i="18"/>
  <c r="I166" i="18"/>
  <c r="L166" i="18"/>
  <c r="M165" i="18"/>
  <c r="I165" i="18"/>
  <c r="L165" i="18"/>
  <c r="M163" i="18"/>
  <c r="M162" i="18"/>
  <c r="M161" i="18"/>
  <c r="M160" i="18"/>
  <c r="M159" i="18"/>
  <c r="M158" i="18"/>
  <c r="M157" i="18"/>
  <c r="M156" i="18"/>
  <c r="M155" i="18"/>
  <c r="M154" i="18"/>
  <c r="M153" i="18"/>
  <c r="M152" i="18"/>
  <c r="M151" i="18"/>
  <c r="M150" i="18"/>
  <c r="M148" i="18"/>
  <c r="M147" i="18"/>
  <c r="M146" i="18"/>
  <c r="M145" i="18"/>
  <c r="M144" i="18"/>
  <c r="M143" i="18"/>
  <c r="M142" i="18"/>
  <c r="M141" i="18"/>
  <c r="M140" i="18"/>
  <c r="M139" i="18"/>
  <c r="M138" i="18"/>
  <c r="M137" i="18"/>
  <c r="M136" i="18"/>
  <c r="M135" i="18"/>
  <c r="M134" i="18"/>
  <c r="M133" i="18"/>
  <c r="M132" i="18"/>
  <c r="M130" i="18"/>
  <c r="M129" i="18"/>
  <c r="M128" i="18"/>
  <c r="M127" i="18"/>
  <c r="M126" i="18"/>
  <c r="M125" i="18"/>
  <c r="M124" i="18"/>
  <c r="M123" i="18"/>
  <c r="M122" i="18"/>
  <c r="M121" i="18"/>
  <c r="M120" i="18"/>
  <c r="M119" i="18"/>
  <c r="M118" i="18"/>
  <c r="M117" i="18"/>
  <c r="M116" i="18"/>
  <c r="M115" i="18"/>
  <c r="M114" i="18"/>
  <c r="M112" i="18"/>
  <c r="M111" i="18"/>
  <c r="M110" i="18"/>
  <c r="M109" i="18"/>
  <c r="M108" i="18"/>
  <c r="M107" i="18"/>
  <c r="M106" i="18"/>
  <c r="M105" i="18"/>
  <c r="M104" i="18"/>
  <c r="M103" i="18"/>
  <c r="M102" i="18"/>
  <c r="M101" i="18"/>
  <c r="M100" i="18"/>
  <c r="M99" i="18"/>
  <c r="M98" i="18"/>
  <c r="M97" i="18"/>
  <c r="M96" i="18"/>
  <c r="M94" i="18"/>
  <c r="M93" i="18"/>
  <c r="M92" i="18"/>
  <c r="M91" i="18"/>
  <c r="M90" i="18"/>
  <c r="M89" i="18"/>
  <c r="M88" i="18"/>
  <c r="M87" i="18"/>
  <c r="M86" i="18"/>
  <c r="M85" i="18"/>
  <c r="M84" i="18"/>
  <c r="M83" i="18"/>
  <c r="M82" i="18"/>
  <c r="M81" i="18"/>
  <c r="M80" i="18"/>
  <c r="M79" i="18"/>
  <c r="M78" i="18"/>
  <c r="M76" i="18"/>
  <c r="M75" i="18"/>
  <c r="M74" i="18"/>
  <c r="M73" i="18"/>
  <c r="M72" i="18"/>
  <c r="M71" i="18"/>
  <c r="M70" i="18"/>
  <c r="M69" i="18"/>
  <c r="M68" i="18"/>
  <c r="M67" i="18"/>
  <c r="M66" i="18"/>
  <c r="M65" i="18"/>
  <c r="M64" i="18"/>
  <c r="M63" i="18"/>
  <c r="M62" i="18"/>
  <c r="M61" i="18"/>
  <c r="M60" i="18"/>
  <c r="M58" i="18"/>
  <c r="M57" i="18"/>
  <c r="M56" i="18"/>
  <c r="M55" i="18"/>
  <c r="M54" i="18"/>
  <c r="M53" i="18"/>
  <c r="M52" i="18"/>
  <c r="M51" i="18"/>
  <c r="M50" i="18"/>
  <c r="M49" i="18"/>
  <c r="M48" i="18"/>
  <c r="M47" i="18"/>
  <c r="M46" i="18"/>
  <c r="M45" i="18"/>
  <c r="M44" i="18"/>
  <c r="M43" i="18"/>
  <c r="M42" i="18"/>
  <c r="M40" i="18"/>
  <c r="M39" i="18"/>
  <c r="M38" i="18"/>
  <c r="M37" i="18"/>
  <c r="M36" i="18"/>
  <c r="M35" i="18"/>
  <c r="M34" i="18"/>
  <c r="M33" i="18"/>
  <c r="M32" i="18"/>
  <c r="M31" i="18"/>
  <c r="M30" i="18"/>
  <c r="M29" i="18"/>
  <c r="M28" i="18"/>
  <c r="M27" i="18"/>
  <c r="M26" i="18"/>
  <c r="M25" i="18"/>
  <c r="M24" i="18"/>
  <c r="M22" i="18"/>
  <c r="M21" i="18"/>
  <c r="M20" i="18"/>
  <c r="M19" i="18"/>
  <c r="M18" i="18"/>
  <c r="M17" i="18"/>
  <c r="M16" i="18"/>
  <c r="M15" i="18"/>
  <c r="M14" i="18"/>
  <c r="M13" i="18"/>
  <c r="M12" i="18"/>
  <c r="M11" i="18"/>
  <c r="M10" i="18"/>
  <c r="M9" i="18"/>
  <c r="M8" i="18"/>
  <c r="M7" i="18"/>
  <c r="M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E188"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E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G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56" i="12"/>
  <c r="T58" i="39"/>
  <c r="AA59" i="39"/>
  <c r="V58" i="39"/>
  <c r="AE59" i="39"/>
  <c r="X58" i="39"/>
  <c r="AI59" i="39"/>
  <c r="U60" i="39"/>
  <c r="W60" i="39"/>
  <c r="Y60" i="39"/>
  <c r="U64" i="39"/>
  <c r="W64" i="39"/>
  <c r="Y64" i="39"/>
  <c r="AC59" i="39"/>
  <c r="U58" i="39"/>
  <c r="AG59" i="39"/>
  <c r="W58" i="39"/>
  <c r="AK59" i="39"/>
  <c r="Y58" i="39"/>
  <c r="T60" i="39"/>
  <c r="T63" i="39" s="1"/>
  <c r="V60" i="39"/>
  <c r="V63" i="39" s="1"/>
  <c r="X60" i="39"/>
  <c r="X63" i="39" s="1"/>
  <c r="T64" i="39"/>
  <c r="V64" i="39"/>
  <c r="X64" i="39"/>
  <c r="AC69" i="39"/>
  <c r="AG69" i="39"/>
  <c r="AK69" i="39"/>
  <c r="U70" i="39"/>
  <c r="AC71" i="39"/>
  <c r="W70" i="39"/>
  <c r="AG71" i="39"/>
  <c r="Y70" i="39"/>
  <c r="AK71" i="39"/>
  <c r="AC73" i="39"/>
  <c r="AG73" i="39"/>
  <c r="AK73" i="39"/>
  <c r="AC75" i="39"/>
  <c r="AG75" i="39"/>
  <c r="AK75" i="39"/>
  <c r="U76" i="39"/>
  <c r="U79" i="39" s="1"/>
  <c r="AC77" i="39"/>
  <c r="W76" i="39"/>
  <c r="W79" i="39" s="1"/>
  <c r="AG77" i="39"/>
  <c r="Y76" i="39"/>
  <c r="Y79" i="39" s="1"/>
  <c r="AK77" i="39"/>
  <c r="T82" i="39"/>
  <c r="V82" i="39"/>
  <c r="X82" i="39"/>
  <c r="T84" i="39"/>
  <c r="V84" i="39"/>
  <c r="X84" i="39"/>
  <c r="AC87" i="39"/>
  <c r="U86" i="39"/>
  <c r="AK87" i="39"/>
  <c r="Y86" i="39"/>
  <c r="AA69" i="39"/>
  <c r="AE69" i="39"/>
  <c r="AI69" i="39"/>
  <c r="AA71" i="39"/>
  <c r="T70" i="39"/>
  <c r="AE71" i="39"/>
  <c r="V70" i="39"/>
  <c r="AI71" i="39"/>
  <c r="X70" i="39"/>
  <c r="AA73" i="39"/>
  <c r="AE73" i="39"/>
  <c r="AI73" i="39"/>
  <c r="AA75" i="39"/>
  <c r="AE75" i="39"/>
  <c r="AI75" i="39"/>
  <c r="AA77" i="39"/>
  <c r="T76" i="39"/>
  <c r="T79" i="39" s="1"/>
  <c r="T80" i="39" s="1"/>
  <c r="AE77" i="39"/>
  <c r="V76" i="39"/>
  <c r="V79" i="39" s="1"/>
  <c r="V80" i="39" s="1"/>
  <c r="AI77" i="39"/>
  <c r="X76" i="39"/>
  <c r="X79" i="39" s="1"/>
  <c r="X80" i="39" s="1"/>
  <c r="U82" i="39"/>
  <c r="W82" i="39"/>
  <c r="Y82" i="39"/>
  <c r="U84" i="39"/>
  <c r="W84" i="39"/>
  <c r="Y84" i="39"/>
  <c r="AG87" i="39"/>
  <c r="W86" i="39"/>
  <c r="T86" i="39"/>
  <c r="AA87" i="39"/>
  <c r="V86" i="39"/>
  <c r="AE87" i="39"/>
  <c r="X86" i="39"/>
  <c r="AI87" i="39"/>
  <c r="U89" i="39"/>
  <c r="W89" i="39"/>
  <c r="W96" i="39" s="1"/>
  <c r="Y89" i="39"/>
  <c r="AA91" i="39"/>
  <c r="AE91" i="39"/>
  <c r="AI91" i="39"/>
  <c r="AA93" i="39"/>
  <c r="AE93" i="39"/>
  <c r="AI93" i="39"/>
  <c r="AA95" i="39"/>
  <c r="AE95" i="39"/>
  <c r="AI95" i="39"/>
  <c r="U97" i="39"/>
  <c r="W97" i="39"/>
  <c r="Y97" i="39"/>
  <c r="AA99" i="39"/>
  <c r="AE99" i="39"/>
  <c r="AI99" i="39"/>
  <c r="AA101" i="39"/>
  <c r="AE101" i="39"/>
  <c r="AI101" i="39"/>
  <c r="U103" i="39"/>
  <c r="W103" i="39"/>
  <c r="Y103" i="39"/>
  <c r="AC107" i="39"/>
  <c r="AK107" i="39"/>
  <c r="T89" i="39"/>
  <c r="T96" i="39" s="1"/>
  <c r="V89" i="39"/>
  <c r="V96" i="39" s="1"/>
  <c r="X89" i="39"/>
  <c r="X96" i="39" s="1"/>
  <c r="AC91" i="39"/>
  <c r="AG91" i="39"/>
  <c r="AK91" i="39"/>
  <c r="AC93" i="39"/>
  <c r="AG93" i="39"/>
  <c r="AK93" i="39"/>
  <c r="AC95" i="39"/>
  <c r="AG95" i="39"/>
  <c r="AK95" i="39"/>
  <c r="T97" i="39"/>
  <c r="V97" i="39"/>
  <c r="X97" i="39"/>
  <c r="AC99" i="39"/>
  <c r="AG99" i="39"/>
  <c r="AK99" i="39"/>
  <c r="AC101" i="39"/>
  <c r="AG101" i="39"/>
  <c r="AK101" i="39"/>
  <c r="T103" i="39"/>
  <c r="V103" i="39"/>
  <c r="X103" i="39"/>
  <c r="AG107" i="39"/>
  <c r="AA107" i="39"/>
  <c r="AE107" i="39"/>
  <c r="AI107" i="39"/>
  <c r="AA109" i="39"/>
  <c r="T108" i="39"/>
  <c r="AE109" i="39"/>
  <c r="V108" i="39"/>
  <c r="AI109" i="39"/>
  <c r="X108" i="39"/>
  <c r="AA111" i="39"/>
  <c r="AE111" i="39"/>
  <c r="AI111" i="39"/>
  <c r="AA113" i="39"/>
  <c r="AE113" i="39"/>
  <c r="AI113" i="39"/>
  <c r="U115" i="39"/>
  <c r="W115" i="39"/>
  <c r="Y115" i="39"/>
  <c r="AC109" i="39"/>
  <c r="U108" i="39"/>
  <c r="AG109" i="39"/>
  <c r="W108" i="39"/>
  <c r="AK109" i="39"/>
  <c r="Y108" i="39"/>
  <c r="AC111" i="39"/>
  <c r="AG111" i="39"/>
  <c r="AK111" i="39"/>
  <c r="AC113" i="39"/>
  <c r="AG113" i="39"/>
  <c r="AK113" i="39"/>
  <c r="T115" i="39"/>
  <c r="T117" i="39" s="1"/>
  <c r="V115" i="39"/>
  <c r="V117" i="39" s="1"/>
  <c r="X115" i="39"/>
  <c r="X117" i="39" s="1"/>
  <c r="U118" i="39"/>
  <c r="W118" i="39"/>
  <c r="Y118" i="39"/>
  <c r="AA122" i="39"/>
  <c r="T121" i="39"/>
  <c r="AE122" i="39"/>
  <c r="V121" i="39"/>
  <c r="AI122" i="39"/>
  <c r="X121" i="39"/>
  <c r="T118" i="39"/>
  <c r="V118" i="39"/>
  <c r="X118" i="39"/>
  <c r="AC122" i="39"/>
  <c r="U121" i="39"/>
  <c r="U124" i="39" s="1"/>
  <c r="U125" i="39" s="1"/>
  <c r="AG122" i="39"/>
  <c r="W121" i="39"/>
  <c r="W124" i="39" s="1"/>
  <c r="W125" i="39" s="1"/>
  <c r="AK122" i="39"/>
  <c r="Y121" i="39"/>
  <c r="Y124" i="39" s="1"/>
  <c r="Y125" i="39" s="1"/>
  <c r="AK61" i="39"/>
  <c r="AK65" i="39"/>
  <c r="AI67" i="39"/>
  <c r="AK62" i="39"/>
  <c r="AK66" i="39"/>
  <c r="AA61" i="39"/>
  <c r="AC61" i="39"/>
  <c r="AE61" i="39"/>
  <c r="AG61" i="39"/>
  <c r="AI61" i="39"/>
  <c r="AA65" i="39"/>
  <c r="AC65" i="39"/>
  <c r="AE65" i="39"/>
  <c r="AG65" i="39"/>
  <c r="AI65" i="39"/>
  <c r="AA67" i="39"/>
  <c r="AC67" i="39"/>
  <c r="AG67" i="39"/>
  <c r="AK67" i="39"/>
  <c r="AK68" i="39"/>
  <c r="AI68" i="39"/>
  <c r="AG68" i="39"/>
  <c r="AE68" i="39"/>
  <c r="AC68" i="39"/>
  <c r="AA68" i="39"/>
  <c r="AK72" i="39"/>
  <c r="AK74" i="39"/>
  <c r="AK83" i="39"/>
  <c r="AA62" i="39"/>
  <c r="AC62" i="39"/>
  <c r="AE62" i="39"/>
  <c r="AG62" i="39"/>
  <c r="AI62" i="39"/>
  <c r="AA66" i="39"/>
  <c r="AC66" i="39"/>
  <c r="AE66" i="39"/>
  <c r="AG66" i="39"/>
  <c r="AI66" i="39"/>
  <c r="AE67" i="39"/>
  <c r="AK78" i="39"/>
  <c r="AK85" i="39"/>
  <c r="AK90" i="39"/>
  <c r="AK92" i="39"/>
  <c r="AK94" i="39"/>
  <c r="AK98" i="39"/>
  <c r="AK100" i="39"/>
  <c r="AK102" i="39"/>
  <c r="AK10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K104" i="39"/>
  <c r="AC106" i="39"/>
  <c r="AA88" i="39"/>
  <c r="AC88" i="39"/>
  <c r="AE88" i="39"/>
  <c r="AG88" i="39"/>
  <c r="AI88"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K110" i="39"/>
  <c r="AK112" i="39"/>
  <c r="AK114" i="39"/>
  <c r="AA105" i="39"/>
  <c r="AC105" i="39"/>
  <c r="AE105" i="39"/>
  <c r="AG105" i="39"/>
  <c r="AI105" i="39"/>
  <c r="AK106" i="39"/>
  <c r="AI106" i="39"/>
  <c r="AG106" i="39"/>
  <c r="AE106"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19"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A45" i="12"/>
  <c r="C10" i="30"/>
  <c r="E10" i="30"/>
  <c r="J11" i="30"/>
  <c r="G10" i="30"/>
  <c r="I10" i="30"/>
  <c r="M10" i="30"/>
  <c r="Q10" i="30"/>
  <c r="J12" i="30"/>
  <c r="J13" i="30"/>
  <c r="J14" i="30"/>
  <c r="J15" i="30"/>
  <c r="J16" i="30"/>
  <c r="F18" i="30"/>
  <c r="B17" i="30"/>
  <c r="N17" i="30"/>
  <c r="R17"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O16" i="30"/>
  <c r="U16" i="30"/>
  <c r="S16" i="30"/>
  <c r="D17" i="30"/>
  <c r="D30" i="30" s="1"/>
  <c r="H17" i="30"/>
  <c r="H30" i="30" s="1"/>
  <c r="L17" i="30"/>
  <c r="L30" i="30" s="1"/>
  <c r="O18" i="30"/>
  <c r="P17" i="30"/>
  <c r="P30" i="30" s="1"/>
  <c r="S18" i="30"/>
  <c r="T17" i="30"/>
  <c r="T30" i="30" s="1"/>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F37" i="30"/>
  <c r="B36" i="30"/>
  <c r="N36" i="30"/>
  <c r="R36" i="30"/>
  <c r="F38" i="30"/>
  <c r="F19" i="30"/>
  <c r="K19" i="30" s="1"/>
  <c r="O19" i="30"/>
  <c r="U19" i="30"/>
  <c r="S19" i="30"/>
  <c r="F20" i="30"/>
  <c r="K20" i="30" s="1"/>
  <c r="O20" i="30"/>
  <c r="U20" i="30"/>
  <c r="S20" i="30"/>
  <c r="F21" i="30"/>
  <c r="K21" i="30" s="1"/>
  <c r="O21" i="30"/>
  <c r="U21" i="30"/>
  <c r="S21" i="30"/>
  <c r="F22" i="30"/>
  <c r="K22" i="30" s="1"/>
  <c r="O22" i="30"/>
  <c r="U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E28" i="29"/>
  <c r="E31" i="29" s="1"/>
  <c r="G28" i="29"/>
  <c r="G31" i="29" s="1"/>
  <c r="I28" i="29"/>
  <c r="I31" i="29" s="1"/>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I108" i="27"/>
  <c r="E108" i="27"/>
  <c r="Z107" i="27"/>
  <c r="Z66" i="27" s="1"/>
  <c r="V107" i="27"/>
  <c r="V66" i="27" s="1"/>
  <c r="R107" i="27"/>
  <c r="R66" i="27" s="1"/>
  <c r="N107" i="27"/>
  <c r="N66" i="27" s="1"/>
  <c r="J107" i="27"/>
  <c r="J66" i="27" s="1"/>
  <c r="F107" i="27"/>
  <c r="F66"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K108" i="27"/>
  <c r="K67" i="27" s="1"/>
  <c r="G108" i="27"/>
  <c r="G67" i="27" s="1"/>
  <c r="AA107" i="27"/>
  <c r="AA66" i="27" s="1"/>
  <c r="Y107" i="27"/>
  <c r="W107" i="27"/>
  <c r="W66" i="27" s="1"/>
  <c r="U107" i="27"/>
  <c r="S107" i="27"/>
  <c r="S66" i="27" s="1"/>
  <c r="Q107" i="27"/>
  <c r="O107" i="27"/>
  <c r="O66" i="27" s="1"/>
  <c r="M107" i="27"/>
  <c r="K107" i="27"/>
  <c r="K66" i="27" s="1"/>
  <c r="I107" i="27"/>
  <c r="G107" i="27"/>
  <c r="G66" i="27" s="1"/>
  <c r="E107"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90" i="27"/>
  <c r="AA49" i="27" s="1"/>
  <c r="Y90" i="27"/>
  <c r="W90" i="27"/>
  <c r="W49" i="27" s="1"/>
  <c r="U90" i="27"/>
  <c r="S90" i="27"/>
  <c r="S49" i="27" s="1"/>
  <c r="Q90" i="27"/>
  <c r="O90" i="27"/>
  <c r="O49" i="27" s="1"/>
  <c r="M90" i="27"/>
  <c r="K90" i="27"/>
  <c r="K49" i="27" s="1"/>
  <c r="I90" i="27"/>
  <c r="G90" i="27"/>
  <c r="G49" i="27" s="1"/>
  <c r="E90" i="27"/>
  <c r="AA88" i="27"/>
  <c r="AA47" i="27" s="1"/>
  <c r="Y88" i="27"/>
  <c r="W88" i="27"/>
  <c r="W47" i="27" s="1"/>
  <c r="U88" i="27"/>
  <c r="S88" i="27"/>
  <c r="S47" i="27" s="1"/>
  <c r="Q88" i="27"/>
  <c r="O88" i="27"/>
  <c r="O47" i="27" s="1"/>
  <c r="M88" i="27"/>
  <c r="K88" i="27"/>
  <c r="K47" i="27" s="1"/>
  <c r="I88" i="27"/>
  <c r="G88" i="27"/>
  <c r="G47" i="27" s="1"/>
  <c r="E88" i="27"/>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90" i="27"/>
  <c r="Z49" i="27" s="1"/>
  <c r="V90" i="27"/>
  <c r="V49" i="27" s="1"/>
  <c r="R90" i="27"/>
  <c r="R49" i="27" s="1"/>
  <c r="N90" i="27"/>
  <c r="N49" i="27" s="1"/>
  <c r="J90" i="27"/>
  <c r="J49" i="27" s="1"/>
  <c r="F90" i="27"/>
  <c r="F49" i="27" s="1"/>
  <c r="Z88" i="27"/>
  <c r="Z47" i="27" s="1"/>
  <c r="V88" i="27"/>
  <c r="V47" i="27" s="1"/>
  <c r="R88" i="27"/>
  <c r="R47" i="27" s="1"/>
  <c r="N88" i="27"/>
  <c r="N47" i="27" s="1"/>
  <c r="J88" i="27"/>
  <c r="J47" i="27" s="1"/>
  <c r="F88" i="27"/>
  <c r="F47" i="27" s="1"/>
  <c r="Z86" i="27"/>
  <c r="AA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L38" i="23"/>
  <c r="J38" i="23"/>
  <c r="H38" i="23"/>
  <c r="F38"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K38" i="23"/>
  <c r="G38" i="23"/>
  <c r="E38" i="23"/>
  <c r="W36" i="23"/>
  <c r="V36" i="23" s="1"/>
  <c r="U36" i="23"/>
  <c r="S36" i="23"/>
  <c r="Q36" i="23"/>
  <c r="O36" i="23"/>
  <c r="K36" i="23"/>
  <c r="G36" i="23"/>
  <c r="E36" i="23"/>
  <c r="W35" i="23"/>
  <c r="V35" i="23" s="1"/>
  <c r="U35" i="23"/>
  <c r="S35" i="23"/>
  <c r="Q35" i="23"/>
  <c r="O35" i="23"/>
  <c r="K35" i="23"/>
  <c r="G35" i="23"/>
  <c r="E35" i="23"/>
  <c r="W34" i="23"/>
  <c r="V34" i="23" s="1"/>
  <c r="U34" i="23"/>
  <c r="S34" i="23"/>
  <c r="Q34" i="23"/>
  <c r="O34" i="23"/>
  <c r="K34" i="23"/>
  <c r="G34" i="23"/>
  <c r="E34" i="23"/>
  <c r="W33" i="23"/>
  <c r="V33" i="23" s="1"/>
  <c r="U33" i="23"/>
  <c r="S33" i="23"/>
  <c r="Q33" i="23"/>
  <c r="O33" i="23"/>
  <c r="K33" i="23"/>
  <c r="G33" i="23"/>
  <c r="E33" i="23"/>
  <c r="W32" i="23"/>
  <c r="V32" i="23" s="1"/>
  <c r="U32" i="23"/>
  <c r="S32" i="23"/>
  <c r="Q32" i="23"/>
  <c r="O32" i="23"/>
  <c r="K32" i="23"/>
  <c r="G32" i="23"/>
  <c r="E32" i="23"/>
  <c r="W31" i="23"/>
  <c r="V31" i="23" s="1"/>
  <c r="U31" i="23"/>
  <c r="S31" i="23"/>
  <c r="Q31" i="23"/>
  <c r="O31" i="23"/>
  <c r="K31" i="23"/>
  <c r="G31" i="23"/>
  <c r="E31" i="23"/>
  <c r="W30" i="23"/>
  <c r="V30" i="23" s="1"/>
  <c r="U30" i="23"/>
  <c r="S30" i="23"/>
  <c r="Q30" i="23"/>
  <c r="O30" i="23"/>
  <c r="K30" i="23"/>
  <c r="G30" i="23"/>
  <c r="E30" i="23"/>
  <c r="T29" i="23"/>
  <c r="P29" i="23"/>
  <c r="L29" i="23"/>
  <c r="J29" i="23"/>
  <c r="H29" i="23"/>
  <c r="F29" i="23"/>
  <c r="T21" i="23"/>
  <c r="P21" i="23"/>
  <c r="L21" i="23"/>
  <c r="J21" i="23"/>
  <c r="H21" i="23"/>
  <c r="F21" i="23"/>
  <c r="T19" i="23"/>
  <c r="P19" i="23"/>
  <c r="L19" i="23"/>
  <c r="J19" i="23"/>
  <c r="H19" i="23"/>
  <c r="F19" i="23"/>
  <c r="T17" i="23"/>
  <c r="P17" i="23"/>
  <c r="L17" i="23"/>
  <c r="J17" i="23"/>
  <c r="H17" i="23"/>
  <c r="F17" i="23"/>
  <c r="T15" i="23"/>
  <c r="P15" i="23"/>
  <c r="L15" i="23"/>
  <c r="J15" i="23"/>
  <c r="H15" i="23"/>
  <c r="F15" i="23"/>
  <c r="T14" i="23"/>
  <c r="P14" i="23"/>
  <c r="L14" i="23"/>
  <c r="J14" i="23"/>
  <c r="H14" i="23"/>
  <c r="F14" i="23"/>
  <c r="W29" i="23"/>
  <c r="U29" i="23"/>
  <c r="S29" i="23"/>
  <c r="Q29" i="23"/>
  <c r="O29" i="23"/>
  <c r="K29" i="23"/>
  <c r="G29" i="23"/>
  <c r="E29" i="23"/>
  <c r="W21" i="23"/>
  <c r="V21" i="23" s="1"/>
  <c r="U21" i="23"/>
  <c r="S21" i="23"/>
  <c r="Q21" i="23"/>
  <c r="O21" i="23"/>
  <c r="K21" i="23"/>
  <c r="G21" i="23"/>
  <c r="E21" i="23"/>
  <c r="W19" i="23"/>
  <c r="V19" i="23" s="1"/>
  <c r="U19" i="23"/>
  <c r="S19" i="23"/>
  <c r="Q19" i="23"/>
  <c r="O19" i="23"/>
  <c r="K19" i="23"/>
  <c r="G19" i="23"/>
  <c r="E19" i="23"/>
  <c r="W17" i="23"/>
  <c r="U17" i="23"/>
  <c r="S17" i="23"/>
  <c r="Q17" i="23"/>
  <c r="O17" i="23"/>
  <c r="K17" i="23"/>
  <c r="G17" i="23"/>
  <c r="E17" i="23"/>
  <c r="W15" i="23"/>
  <c r="V15" i="23" s="1"/>
  <c r="U15" i="23"/>
  <c r="S15" i="23"/>
  <c r="Q15" i="23"/>
  <c r="O15" i="23"/>
  <c r="K15" i="23"/>
  <c r="G15" i="23"/>
  <c r="E15" i="23"/>
  <c r="W14" i="23"/>
  <c r="V14" i="23" s="1"/>
  <c r="U14" i="23"/>
  <c r="S14" i="23"/>
  <c r="Q14" i="23"/>
  <c r="O14" i="23"/>
  <c r="K14" i="23"/>
  <c r="G14" i="23"/>
  <c r="E14" i="23"/>
  <c r="T12" i="23"/>
  <c r="P12" i="23"/>
  <c r="L12" i="23"/>
  <c r="J12" i="23"/>
  <c r="H12" i="23"/>
  <c r="F12" i="23"/>
  <c r="W12" i="23"/>
  <c r="U12" i="23"/>
  <c r="S12" i="23"/>
  <c r="Q12" i="23"/>
  <c r="O12" i="23"/>
  <c r="K12" i="23"/>
  <c r="G12" i="23"/>
  <c r="E12" i="23"/>
  <c r="A39" i="12"/>
  <c r="A35" i="12"/>
  <c r="W8" i="14"/>
  <c r="W10" i="14"/>
  <c r="W9" i="14"/>
  <c r="W11" i="14"/>
  <c r="M15" i="14"/>
  <c r="M18" i="14"/>
  <c r="M20" i="14"/>
  <c r="M22" i="14"/>
  <c r="M23" i="14"/>
  <c r="M25" i="14"/>
  <c r="U8" i="14"/>
  <c r="U9" i="14"/>
  <c r="U10" i="14"/>
  <c r="U11" i="14"/>
  <c r="W12" i="14"/>
  <c r="U12" i="14"/>
  <c r="U13" i="14"/>
  <c r="U14" i="14"/>
  <c r="W15" i="14"/>
  <c r="U15" i="14"/>
  <c r="U16" i="14"/>
  <c r="U17" i="14"/>
  <c r="W18" i="14"/>
  <c r="U18" i="14"/>
  <c r="U19" i="14"/>
  <c r="W20" i="14"/>
  <c r="U20" i="14"/>
  <c r="U21" i="14"/>
  <c r="W22" i="14"/>
  <c r="U22" i="14"/>
  <c r="W23" i="14"/>
  <c r="U23" i="14"/>
  <c r="U24" i="14"/>
  <c r="W25" i="14"/>
  <c r="U25" i="14"/>
  <c r="U26" i="14"/>
  <c r="U27" i="14"/>
  <c r="U28" i="14"/>
  <c r="U29" i="14"/>
  <c r="U30" i="14"/>
  <c r="U31" i="14"/>
  <c r="W34" i="14"/>
  <c r="W36" i="14"/>
  <c r="W38" i="14"/>
  <c r="W40" i="14"/>
  <c r="W42" i="14"/>
  <c r="W44" i="14"/>
  <c r="W46" i="14"/>
  <c r="W48" i="14"/>
  <c r="W50" i="14"/>
  <c r="W52" i="14"/>
  <c r="M13" i="14"/>
  <c r="W13" i="14" s="1"/>
  <c r="M14" i="14"/>
  <c r="W14" i="14" s="1"/>
  <c r="M16" i="14"/>
  <c r="W16" i="14" s="1"/>
  <c r="M17" i="14"/>
  <c r="W17" i="14" s="1"/>
  <c r="M19" i="14"/>
  <c r="W19" i="14" s="1"/>
  <c r="M21" i="14"/>
  <c r="W21" i="14" s="1"/>
  <c r="M24" i="14"/>
  <c r="W24"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E13" i="2"/>
  <c r="Z13" i="2" s="1"/>
  <c r="A27" i="12"/>
  <c r="AE12" i="2"/>
  <c r="Y10" i="2" s="1"/>
  <c r="Y13" i="2"/>
  <c r="AA13" i="2"/>
  <c r="AC13" i="2"/>
  <c r="AA14" i="2"/>
  <c r="AB14" i="2"/>
  <c r="AE14" i="2"/>
  <c r="Y14" i="2" s="1"/>
  <c r="AD14" i="2"/>
  <c r="S16" i="2"/>
  <c r="S17" i="2" s="1"/>
  <c r="U16" i="2"/>
  <c r="U17" i="2" s="1"/>
  <c r="W16" i="2"/>
  <c r="W17" i="2" s="1"/>
  <c r="AE19" i="2"/>
  <c r="Z19" i="2" s="1"/>
  <c r="T16" i="2"/>
  <c r="T17" i="2" s="1"/>
  <c r="V16" i="2"/>
  <c r="V17" i="2" s="1"/>
  <c r="X16" i="2"/>
  <c r="AE15" i="2"/>
  <c r="Y15" i="2" s="1"/>
  <c r="Y16" i="2" s="1"/>
  <c r="Z18" i="2"/>
  <c r="AD18" i="2"/>
  <c r="AE18" i="2"/>
  <c r="AA18" i="2" s="1"/>
  <c r="Y19" i="2"/>
  <c r="AA19" i="2"/>
  <c r="AC19" i="2"/>
  <c r="AE20" i="2"/>
  <c r="Y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3" i="12"/>
  <c r="A24"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1" i="1"/>
  <c r="T21" i="1"/>
  <c r="V21" i="1"/>
  <c r="X21" i="1"/>
  <c r="Z21" i="1"/>
  <c r="R22" i="1"/>
  <c r="T22" i="1"/>
  <c r="V22" i="1"/>
  <c r="X22" i="1"/>
  <c r="Z22" i="1"/>
  <c r="R23" i="1"/>
  <c r="T23" i="1"/>
  <c r="V23" i="1"/>
  <c r="X23" i="1"/>
  <c r="Z23"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K188" i="19"/>
  <c r="L187" i="19"/>
  <c r="L188" i="19"/>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S36" i="31"/>
  <c r="GS33" i="31"/>
  <c r="GS29" i="31"/>
  <c r="GS27" i="31"/>
  <c r="GS42" i="31"/>
  <c r="GS40" i="31"/>
  <c r="GS41" i="31"/>
  <c r="GS39" i="31"/>
  <c r="GS37" i="31"/>
  <c r="GS32" i="31"/>
  <c r="GS30" i="31"/>
  <c r="GS28" i="31"/>
  <c r="GS26" i="31"/>
  <c r="GS24" i="31"/>
  <c r="GS22" i="31"/>
  <c r="GS20" i="31"/>
  <c r="GS23" i="31"/>
  <c r="GS21" i="31"/>
  <c r="GS16" i="31"/>
  <c r="GS14" i="31"/>
  <c r="GS17" i="31"/>
  <c r="FN17" i="31"/>
  <c r="M20" i="31"/>
  <c r="Y20" i="31"/>
  <c r="AG20" i="31"/>
  <c r="AO20" i="31"/>
  <c r="AW20" i="31"/>
  <c r="BE20" i="31"/>
  <c r="BM20" i="31"/>
  <c r="BU22" i="31"/>
  <c r="CC22" i="31"/>
  <c r="CG20" i="31"/>
  <c r="CO20" i="31"/>
  <c r="CW20" i="31"/>
  <c r="DE20" i="31"/>
  <c r="DM16" i="31"/>
  <c r="DU16" i="31"/>
  <c r="EC16" i="31"/>
  <c r="EO22" i="31"/>
  <c r="EW22" i="31"/>
  <c r="FE22" i="31"/>
  <c r="FM16" i="31"/>
  <c r="FU16" i="31"/>
  <c r="GC16" i="31"/>
  <c r="GK16" i="31"/>
  <c r="F17" i="31"/>
  <c r="J17" i="31"/>
  <c r="N17" i="31"/>
  <c r="R17" i="31"/>
  <c r="V17" i="31"/>
  <c r="Z17" i="31"/>
  <c r="AD17" i="31"/>
  <c r="AH17" i="31"/>
  <c r="AL17" i="31"/>
  <c r="AP17" i="31"/>
  <c r="AT17" i="31"/>
  <c r="AX17" i="31"/>
  <c r="BB17" i="31"/>
  <c r="BF17" i="31"/>
  <c r="BJ17" i="31"/>
  <c r="BN17" i="31"/>
  <c r="BR17" i="31"/>
  <c r="BV17" i="31"/>
  <c r="BZ17" i="31"/>
  <c r="CD17" i="31"/>
  <c r="CH17" i="31"/>
  <c r="CL17" i="31"/>
  <c r="CP17" i="31"/>
  <c r="CT17" i="31"/>
  <c r="CX17" i="31"/>
  <c r="DB17" i="31"/>
  <c r="DF17" i="31"/>
  <c r="DJ17" i="31"/>
  <c r="DN17" i="31"/>
  <c r="DR17" i="31"/>
  <c r="DV17" i="31"/>
  <c r="DZ17" i="31"/>
  <c r="ED17" i="31"/>
  <c r="EH17" i="31"/>
  <c r="EL17" i="31"/>
  <c r="EP17" i="31"/>
  <c r="ET17" i="31"/>
  <c r="EX17" i="31"/>
  <c r="FB17" i="31"/>
  <c r="FF17" i="31"/>
  <c r="FJ17" i="31"/>
  <c r="FR17" i="31"/>
  <c r="FV17" i="31"/>
  <c r="FZ17" i="31"/>
  <c r="GD17" i="31"/>
  <c r="GH17" i="31"/>
  <c r="GL17" i="31"/>
  <c r="GP17" i="31"/>
  <c r="GT17" i="31"/>
  <c r="E20" i="31"/>
  <c r="I20" i="31"/>
  <c r="Q20" i="31"/>
  <c r="U20" i="31"/>
  <c r="AC20" i="31"/>
  <c r="AK20" i="31"/>
  <c r="AS20" i="31"/>
  <c r="BA20" i="31"/>
  <c r="BI20" i="31"/>
  <c r="BQ20" i="31"/>
  <c r="BY20" i="31"/>
  <c r="CK22" i="31"/>
  <c r="CS22" i="31"/>
  <c r="DA22" i="31"/>
  <c r="DI22" i="31"/>
  <c r="DQ22" i="31"/>
  <c r="DY22" i="31"/>
  <c r="EG22" i="31"/>
  <c r="EK16" i="31"/>
  <c r="ES16" i="31"/>
  <c r="FA16" i="31"/>
  <c r="FI16" i="31"/>
  <c r="FQ16" i="31"/>
  <c r="FY16" i="31"/>
  <c r="GG16" i="31"/>
  <c r="GO16" i="31"/>
  <c r="V113" i="27"/>
  <c r="N113" i="27"/>
  <c r="F113" i="27"/>
  <c r="Y113" i="27"/>
  <c r="U113" i="27"/>
  <c r="Q113" i="27"/>
  <c r="M113" i="27"/>
  <c r="I113" i="27"/>
  <c r="E113" i="27"/>
  <c r="V106" i="27"/>
  <c r="N106" i="27"/>
  <c r="F106" i="27"/>
  <c r="Y106" i="27"/>
  <c r="U106" i="27"/>
  <c r="Q106" i="27"/>
  <c r="M106" i="27"/>
  <c r="I106" i="27"/>
  <c r="E106" i="27"/>
  <c r="Y96" i="27"/>
  <c r="U96" i="27"/>
  <c r="Q96" i="27"/>
  <c r="M96" i="27"/>
  <c r="I96" i="27"/>
  <c r="E96" i="27"/>
  <c r="Y94" i="27"/>
  <c r="U94" i="27"/>
  <c r="Q94" i="27"/>
  <c r="M94" i="27"/>
  <c r="I94" i="27"/>
  <c r="E94" i="27"/>
  <c r="Y92" i="27"/>
  <c r="U92" i="27"/>
  <c r="Q92" i="27"/>
  <c r="M92" i="27"/>
  <c r="I92" i="27"/>
  <c r="E92" i="27"/>
  <c r="Y89" i="27"/>
  <c r="U89" i="27"/>
  <c r="Q89" i="27"/>
  <c r="M89" i="27"/>
  <c r="I89" i="27"/>
  <c r="E89" i="27"/>
  <c r="Y87" i="27"/>
  <c r="U87" i="27"/>
  <c r="Q87" i="27"/>
  <c r="M87" i="27"/>
  <c r="I87" i="27"/>
  <c r="V96" i="27"/>
  <c r="N96" i="27"/>
  <c r="F96" i="27"/>
  <c r="V94" i="27"/>
  <c r="N94" i="27"/>
  <c r="F94" i="27"/>
  <c r="V92" i="27"/>
  <c r="N92" i="27"/>
  <c r="F92" i="27"/>
  <c r="V89" i="27"/>
  <c r="N89" i="27"/>
  <c r="F89" i="27"/>
  <c r="V87" i="27"/>
  <c r="N87" i="27"/>
  <c r="F87" i="27"/>
  <c r="G87" i="27"/>
  <c r="V82" i="27"/>
  <c r="N82" i="27"/>
  <c r="F82" i="27"/>
  <c r="E87" i="27"/>
  <c r="AA82" i="27"/>
  <c r="W82" i="27"/>
  <c r="S82" i="27"/>
  <c r="O82" i="27"/>
  <c r="K82" i="27"/>
  <c r="G82" i="27"/>
  <c r="Z113" i="27"/>
  <c r="R113" i="27"/>
  <c r="J113" i="27"/>
  <c r="AA113" i="27"/>
  <c r="W113" i="27"/>
  <c r="S113" i="27"/>
  <c r="O113" i="27"/>
  <c r="K113" i="27"/>
  <c r="G113" i="27"/>
  <c r="Z106" i="27"/>
  <c r="R106" i="27"/>
  <c r="J106" i="27"/>
  <c r="AA106" i="27"/>
  <c r="W106" i="27"/>
  <c r="S106" i="27"/>
  <c r="O106" i="27"/>
  <c r="K106" i="27"/>
  <c r="G106" i="27"/>
  <c r="AA96" i="27"/>
  <c r="W96" i="27"/>
  <c r="S96" i="27"/>
  <c r="O96" i="27"/>
  <c r="K96" i="27"/>
  <c r="G96" i="27"/>
  <c r="AA94" i="27"/>
  <c r="W94" i="27"/>
  <c r="S94" i="27"/>
  <c r="O94" i="27"/>
  <c r="K94" i="27"/>
  <c r="G94" i="27"/>
  <c r="AA92" i="27"/>
  <c r="W92" i="27"/>
  <c r="S92" i="27"/>
  <c r="O92" i="27"/>
  <c r="K92" i="27"/>
  <c r="G92" i="27"/>
  <c r="AA89" i="27"/>
  <c r="W89" i="27"/>
  <c r="S89" i="27"/>
  <c r="O89" i="27"/>
  <c r="K89" i="27"/>
  <c r="G89" i="27"/>
  <c r="AA87" i="27"/>
  <c r="W87" i="27"/>
  <c r="S87" i="27"/>
  <c r="O87" i="27"/>
  <c r="K87" i="27"/>
  <c r="Z96" i="27"/>
  <c r="R96" i="27"/>
  <c r="J96" i="27"/>
  <c r="Z94" i="27"/>
  <c r="R94" i="27"/>
  <c r="J94" i="27"/>
  <c r="Z92" i="27"/>
  <c r="R92" i="27"/>
  <c r="J92" i="27"/>
  <c r="Z89" i="27"/>
  <c r="R89" i="27"/>
  <c r="J89" i="27"/>
  <c r="Z87" i="27"/>
  <c r="R87" i="27"/>
  <c r="J87" i="27"/>
  <c r="Z82" i="27"/>
  <c r="R82" i="27"/>
  <c r="J82" i="27"/>
  <c r="Y82" i="27"/>
  <c r="U82" i="27"/>
  <c r="Q82" i="27"/>
  <c r="M82" i="27"/>
  <c r="I82" i="27"/>
  <c r="E82" i="27"/>
  <c r="T44" i="23"/>
  <c r="L44" i="23"/>
  <c r="H44" i="23"/>
  <c r="W44" i="23"/>
  <c r="S44" i="23"/>
  <c r="O44" i="23"/>
  <c r="G44" i="23"/>
  <c r="P37" i="23"/>
  <c r="J37" i="23"/>
  <c r="F37" i="23"/>
  <c r="W37" i="23"/>
  <c r="S37" i="23"/>
  <c r="O37" i="23"/>
  <c r="G37" i="23"/>
  <c r="T25" i="23"/>
  <c r="L25" i="23"/>
  <c r="H25" i="23"/>
  <c r="T23" i="23"/>
  <c r="L23" i="23"/>
  <c r="H23" i="23"/>
  <c r="T20" i="23"/>
  <c r="L20" i="23"/>
  <c r="H20" i="23"/>
  <c r="T18" i="23"/>
  <c r="L18" i="23"/>
  <c r="H18" i="23"/>
  <c r="T13" i="23"/>
  <c r="L13" i="23"/>
  <c r="H13" i="23"/>
  <c r="W25" i="23"/>
  <c r="S25" i="23"/>
  <c r="O25" i="23"/>
  <c r="G25" i="23"/>
  <c r="W23" i="23"/>
  <c r="S23" i="23"/>
  <c r="O23" i="23"/>
  <c r="G23" i="23"/>
  <c r="W20" i="23"/>
  <c r="S20" i="23"/>
  <c r="O20" i="23"/>
  <c r="G20" i="23"/>
  <c r="W18" i="23"/>
  <c r="S18" i="23"/>
  <c r="O18" i="23"/>
  <c r="G18" i="23"/>
  <c r="W13" i="23"/>
  <c r="S13" i="23"/>
  <c r="O13" i="23"/>
  <c r="G13" i="23"/>
  <c r="T47" i="23"/>
  <c r="N47" i="23"/>
  <c r="J47" i="23"/>
  <c r="F47" i="23"/>
  <c r="U47" i="23"/>
  <c r="Q47" i="23"/>
  <c r="K47" i="23"/>
  <c r="E47" i="23"/>
  <c r="P27" i="23"/>
  <c r="J27" i="23"/>
  <c r="F27" i="23"/>
  <c r="U27" i="23"/>
  <c r="Q27" i="23"/>
  <c r="K27" i="23"/>
  <c r="E27" i="23"/>
  <c r="P44" i="23"/>
  <c r="J44" i="23"/>
  <c r="F44" i="23"/>
  <c r="U44" i="23"/>
  <c r="Q44" i="23"/>
  <c r="K44" i="23"/>
  <c r="E44" i="23"/>
  <c r="T37" i="23"/>
  <c r="L37" i="23"/>
  <c r="H37" i="23"/>
  <c r="U37" i="23"/>
  <c r="Q37" i="23"/>
  <c r="K37" i="23"/>
  <c r="E37" i="23"/>
  <c r="P25" i="23"/>
  <c r="J25" i="23"/>
  <c r="F25" i="23"/>
  <c r="P23" i="23"/>
  <c r="J23" i="23"/>
  <c r="F23" i="23"/>
  <c r="P20" i="23"/>
  <c r="J20" i="23"/>
  <c r="F20" i="23"/>
  <c r="P18" i="23"/>
  <c r="J18" i="23"/>
  <c r="F18" i="23"/>
  <c r="P13" i="23"/>
  <c r="J13" i="23"/>
  <c r="F13" i="23"/>
  <c r="U25" i="23"/>
  <c r="Q25" i="23"/>
  <c r="K25" i="23"/>
  <c r="E25" i="23"/>
  <c r="U23" i="23"/>
  <c r="Q23" i="23"/>
  <c r="K23" i="23"/>
  <c r="E23" i="23"/>
  <c r="U20" i="23"/>
  <c r="Q20" i="23"/>
  <c r="K20" i="23"/>
  <c r="E20" i="23"/>
  <c r="U18" i="23"/>
  <c r="Q18" i="23"/>
  <c r="K18" i="23"/>
  <c r="E18" i="23"/>
  <c r="U13" i="23"/>
  <c r="Q13" i="23"/>
  <c r="K13" i="23"/>
  <c r="E13" i="23"/>
  <c r="P47" i="23"/>
  <c r="L47" i="23"/>
  <c r="H47" i="23"/>
  <c r="W47" i="23"/>
  <c r="S47" i="23"/>
  <c r="O47" i="23"/>
  <c r="G47" i="23"/>
  <c r="T27" i="23"/>
  <c r="L27" i="23"/>
  <c r="H27" i="23"/>
  <c r="W27" i="23"/>
  <c r="S27" i="23"/>
  <c r="O27" i="23"/>
  <c r="G27" i="23"/>
  <c r="H6" i="18"/>
  <c r="L6" i="18"/>
  <c r="J7" i="18"/>
  <c r="H8" i="18"/>
  <c r="L8" i="18"/>
  <c r="J9" i="18"/>
  <c r="H10" i="18"/>
  <c r="L10" i="18"/>
  <c r="J11" i="18"/>
  <c r="H12" i="18"/>
  <c r="L12" i="18"/>
  <c r="J13" i="18"/>
  <c r="H14" i="18"/>
  <c r="L14" i="18"/>
  <c r="J15" i="18"/>
  <c r="H16" i="18"/>
  <c r="L16" i="18"/>
  <c r="J17" i="18"/>
  <c r="H18" i="18"/>
  <c r="L18" i="18"/>
  <c r="J19" i="18"/>
  <c r="H20" i="18"/>
  <c r="L20" i="18"/>
  <c r="J21" i="18"/>
  <c r="H22" i="18"/>
  <c r="L22" i="18"/>
  <c r="J24" i="18"/>
  <c r="H25" i="18"/>
  <c r="L25" i="18"/>
  <c r="J26" i="18"/>
  <c r="H27" i="18"/>
  <c r="L27" i="18"/>
  <c r="J28" i="18"/>
  <c r="H29" i="18"/>
  <c r="L29" i="18"/>
  <c r="J30" i="18"/>
  <c r="H31" i="18"/>
  <c r="L31" i="18"/>
  <c r="J32" i="18"/>
  <c r="H33" i="18"/>
  <c r="L33" i="18"/>
  <c r="J34" i="18"/>
  <c r="H35" i="18"/>
  <c r="L35" i="18"/>
  <c r="J36" i="18"/>
  <c r="H37" i="18"/>
  <c r="L37" i="18"/>
  <c r="J38" i="18"/>
  <c r="H39" i="18"/>
  <c r="L39" i="18"/>
  <c r="J40" i="18"/>
  <c r="H42" i="18"/>
  <c r="L42" i="18"/>
  <c r="J43" i="18"/>
  <c r="H44" i="18"/>
  <c r="L44" i="18"/>
  <c r="J45" i="18"/>
  <c r="H46" i="18"/>
  <c r="L46" i="18"/>
  <c r="J47" i="18"/>
  <c r="H48" i="18"/>
  <c r="L48" i="18"/>
  <c r="J49" i="18"/>
  <c r="H50" i="18"/>
  <c r="L50" i="18"/>
  <c r="J51" i="18"/>
  <c r="H52" i="18"/>
  <c r="L52" i="18"/>
  <c r="J53" i="18"/>
  <c r="H54" i="18"/>
  <c r="L54" i="18"/>
  <c r="J55" i="18"/>
  <c r="H56" i="18"/>
  <c r="L56" i="18"/>
  <c r="J57" i="18"/>
  <c r="H58" i="18"/>
  <c r="L58" i="18"/>
  <c r="J60" i="18"/>
  <c r="H61" i="18"/>
  <c r="L61" i="18"/>
  <c r="J62" i="18"/>
  <c r="H63" i="18"/>
  <c r="L63" i="18"/>
  <c r="J64" i="18"/>
  <c r="H65" i="18"/>
  <c r="L65" i="18"/>
  <c r="J66" i="18"/>
  <c r="H67" i="18"/>
  <c r="L67" i="18"/>
  <c r="J68" i="18"/>
  <c r="H69" i="18"/>
  <c r="L69" i="18"/>
  <c r="J70" i="18"/>
  <c r="H71" i="18"/>
  <c r="L71" i="18"/>
  <c r="J72" i="18"/>
  <c r="H73" i="18"/>
  <c r="L73" i="18"/>
  <c r="J74" i="18"/>
  <c r="H75" i="18"/>
  <c r="L75" i="18"/>
  <c r="J76" i="18"/>
  <c r="H78" i="18"/>
  <c r="L78" i="18"/>
  <c r="J79" i="18"/>
  <c r="H80" i="18"/>
  <c r="L80" i="18"/>
  <c r="J81" i="18"/>
  <c r="H82" i="18"/>
  <c r="L82" i="18"/>
  <c r="J83" i="18"/>
  <c r="H84" i="18"/>
  <c r="L84" i="18"/>
  <c r="J85" i="18"/>
  <c r="H86" i="18"/>
  <c r="L86" i="18"/>
  <c r="J87" i="18"/>
  <c r="H88" i="18"/>
  <c r="L88" i="18"/>
  <c r="J89" i="18"/>
  <c r="H90" i="18"/>
  <c r="L90" i="18"/>
  <c r="J91" i="18"/>
  <c r="H92" i="18"/>
  <c r="L92" i="18"/>
  <c r="J93" i="18"/>
  <c r="H94" i="18"/>
  <c r="L94" i="18"/>
  <c r="J96" i="18"/>
  <c r="H97" i="18"/>
  <c r="L97" i="18"/>
  <c r="J98" i="18"/>
  <c r="H99" i="18"/>
  <c r="L99" i="18"/>
  <c r="J100" i="18"/>
  <c r="H101" i="18"/>
  <c r="L101" i="18"/>
  <c r="J102" i="18"/>
  <c r="H103" i="18"/>
  <c r="L103" i="18"/>
  <c r="J104" i="18"/>
  <c r="H105" i="18"/>
  <c r="L105" i="18"/>
  <c r="J106" i="18"/>
  <c r="H107" i="18"/>
  <c r="L107" i="18"/>
  <c r="J108" i="18"/>
  <c r="H109" i="18"/>
  <c r="L109" i="18"/>
  <c r="J110" i="18"/>
  <c r="H111" i="18"/>
  <c r="L111" i="18"/>
  <c r="J112" i="18"/>
  <c r="H114" i="18"/>
  <c r="L114" i="18"/>
  <c r="J115" i="18"/>
  <c r="H116" i="18"/>
  <c r="L116" i="18"/>
  <c r="J117" i="18"/>
  <c r="H118" i="18"/>
  <c r="L118" i="18"/>
  <c r="J119" i="18"/>
  <c r="H120" i="18"/>
  <c r="L120" i="18"/>
  <c r="J121" i="18"/>
  <c r="H122" i="18"/>
  <c r="L122" i="18"/>
  <c r="J123" i="18"/>
  <c r="H124" i="18"/>
  <c r="L124" i="18"/>
  <c r="J125" i="18"/>
  <c r="H126" i="18"/>
  <c r="L126" i="18"/>
  <c r="J127" i="18"/>
  <c r="H128" i="18"/>
  <c r="L128" i="18"/>
  <c r="J129" i="18"/>
  <c r="H130" i="18"/>
  <c r="L130" i="18"/>
  <c r="J132" i="18"/>
  <c r="H133" i="18"/>
  <c r="L133" i="18"/>
  <c r="J134" i="18"/>
  <c r="H135" i="18"/>
  <c r="L135" i="18"/>
  <c r="J136" i="18"/>
  <c r="H137" i="18"/>
  <c r="L137" i="18"/>
  <c r="J138" i="18"/>
  <c r="H139" i="18"/>
  <c r="L139" i="18"/>
  <c r="J140" i="18"/>
  <c r="H141" i="18"/>
  <c r="L141" i="18"/>
  <c r="J142" i="18"/>
  <c r="H143" i="18"/>
  <c r="L143" i="18"/>
  <c r="J144" i="18"/>
  <c r="H145" i="18"/>
  <c r="L145" i="18"/>
  <c r="J146" i="18"/>
  <c r="H147" i="18"/>
  <c r="L147" i="18"/>
  <c r="J148" i="18"/>
  <c r="H150" i="18"/>
  <c r="L150" i="18"/>
  <c r="J151" i="18"/>
  <c r="H152" i="18"/>
  <c r="L152" i="18"/>
  <c r="J153" i="18"/>
  <c r="H154" i="18"/>
  <c r="L154" i="18"/>
  <c r="J155" i="18"/>
  <c r="H156" i="18"/>
  <c r="L156" i="18"/>
  <c r="J157" i="18"/>
  <c r="H158" i="18"/>
  <c r="L158" i="18"/>
  <c r="J159" i="18"/>
  <c r="H160" i="18"/>
  <c r="L160" i="18"/>
  <c r="J161" i="18"/>
  <c r="H162" i="18"/>
  <c r="L162" i="18"/>
  <c r="J163" i="18"/>
  <c r="L164" i="18"/>
  <c r="H164" i="18"/>
  <c r="M164" i="18"/>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J6" i="18"/>
  <c r="H7" i="18"/>
  <c r="L7" i="18"/>
  <c r="J8" i="18"/>
  <c r="H9" i="18"/>
  <c r="L9" i="18"/>
  <c r="J10" i="18"/>
  <c r="H11" i="18"/>
  <c r="L11" i="18"/>
  <c r="J12" i="18"/>
  <c r="H13" i="18"/>
  <c r="L13" i="18"/>
  <c r="J14" i="18"/>
  <c r="H15" i="18"/>
  <c r="L15" i="18"/>
  <c r="J16" i="18"/>
  <c r="H17" i="18"/>
  <c r="L17" i="18"/>
  <c r="J18" i="18"/>
  <c r="H19" i="18"/>
  <c r="L19" i="18"/>
  <c r="J20" i="18"/>
  <c r="H21" i="18"/>
  <c r="L21" i="18"/>
  <c r="J22" i="18"/>
  <c r="H24" i="18"/>
  <c r="L24" i="18"/>
  <c r="J25" i="18"/>
  <c r="H26" i="18"/>
  <c r="L26" i="18"/>
  <c r="J27" i="18"/>
  <c r="H28" i="18"/>
  <c r="L28" i="18"/>
  <c r="J29" i="18"/>
  <c r="H30" i="18"/>
  <c r="L30" i="18"/>
  <c r="J31" i="18"/>
  <c r="H32" i="18"/>
  <c r="L32" i="18"/>
  <c r="J33" i="18"/>
  <c r="H34" i="18"/>
  <c r="L34" i="18"/>
  <c r="J35" i="18"/>
  <c r="H36" i="18"/>
  <c r="L36" i="18"/>
  <c r="J37" i="18"/>
  <c r="H38" i="18"/>
  <c r="L38" i="18"/>
  <c r="J39" i="18"/>
  <c r="H40" i="18"/>
  <c r="L40" i="18"/>
  <c r="J42" i="18"/>
  <c r="H43" i="18"/>
  <c r="L43" i="18"/>
  <c r="J44" i="18"/>
  <c r="H45" i="18"/>
  <c r="L45" i="18"/>
  <c r="J46" i="18"/>
  <c r="H47" i="18"/>
  <c r="L47" i="18"/>
  <c r="J48" i="18"/>
  <c r="H49" i="18"/>
  <c r="L49" i="18"/>
  <c r="J50" i="18"/>
  <c r="H51" i="18"/>
  <c r="L51" i="18"/>
  <c r="J52" i="18"/>
  <c r="H53" i="18"/>
  <c r="L53" i="18"/>
  <c r="J54" i="18"/>
  <c r="H55" i="18"/>
  <c r="L55" i="18"/>
  <c r="J56" i="18"/>
  <c r="H57" i="18"/>
  <c r="L57" i="18"/>
  <c r="J58" i="18"/>
  <c r="H60" i="18"/>
  <c r="L60" i="18"/>
  <c r="J61" i="18"/>
  <c r="H62" i="18"/>
  <c r="L62" i="18"/>
  <c r="J63" i="18"/>
  <c r="H64" i="18"/>
  <c r="L64" i="18"/>
  <c r="J65" i="18"/>
  <c r="H66" i="18"/>
  <c r="L66" i="18"/>
  <c r="J67" i="18"/>
  <c r="H68" i="18"/>
  <c r="L68" i="18"/>
  <c r="J69" i="18"/>
  <c r="H70" i="18"/>
  <c r="L70" i="18"/>
  <c r="J71" i="18"/>
  <c r="H72" i="18"/>
  <c r="L72" i="18"/>
  <c r="J73" i="18"/>
  <c r="H74" i="18"/>
  <c r="L74" i="18"/>
  <c r="J75" i="18"/>
  <c r="H76" i="18"/>
  <c r="L76" i="18"/>
  <c r="J78" i="18"/>
  <c r="H79" i="18"/>
  <c r="L79" i="18"/>
  <c r="J80" i="18"/>
  <c r="H81" i="18"/>
  <c r="L81" i="18"/>
  <c r="J82" i="18"/>
  <c r="H83" i="18"/>
  <c r="L83" i="18"/>
  <c r="J84" i="18"/>
  <c r="H85" i="18"/>
  <c r="L85" i="18"/>
  <c r="J86" i="18"/>
  <c r="H87" i="18"/>
  <c r="L87" i="18"/>
  <c r="J88" i="18"/>
  <c r="H89" i="18"/>
  <c r="L89" i="18"/>
  <c r="J90" i="18"/>
  <c r="H91" i="18"/>
  <c r="L91" i="18"/>
  <c r="J92" i="18"/>
  <c r="H93" i="18"/>
  <c r="L93" i="18"/>
  <c r="J94" i="18"/>
  <c r="H96" i="18"/>
  <c r="L96" i="18"/>
  <c r="J97" i="18"/>
  <c r="H98" i="18"/>
  <c r="L98" i="18"/>
  <c r="J99" i="18"/>
  <c r="H100" i="18"/>
  <c r="L100" i="18"/>
  <c r="J101" i="18"/>
  <c r="H102" i="18"/>
  <c r="L102" i="18"/>
  <c r="J103" i="18"/>
  <c r="H104" i="18"/>
  <c r="L104" i="18"/>
  <c r="J105" i="18"/>
  <c r="H106" i="18"/>
  <c r="L106" i="18"/>
  <c r="J107" i="18"/>
  <c r="H108" i="18"/>
  <c r="L108" i="18"/>
  <c r="J109" i="18"/>
  <c r="H110" i="18"/>
  <c r="L110" i="18"/>
  <c r="J111" i="18"/>
  <c r="H112" i="18"/>
  <c r="L112" i="18"/>
  <c r="J114" i="18"/>
  <c r="H115" i="18"/>
  <c r="L115" i="18"/>
  <c r="J116" i="18"/>
  <c r="H117" i="18"/>
  <c r="L117" i="18"/>
  <c r="J118" i="18"/>
  <c r="H119" i="18"/>
  <c r="L119" i="18"/>
  <c r="J120" i="18"/>
  <c r="H121" i="18"/>
  <c r="L121" i="18"/>
  <c r="J122" i="18"/>
  <c r="H123" i="18"/>
  <c r="L123" i="18"/>
  <c r="J124" i="18"/>
  <c r="H125" i="18"/>
  <c r="L125" i="18"/>
  <c r="J126" i="18"/>
  <c r="H127" i="18"/>
  <c r="L127" i="18"/>
  <c r="J128" i="18"/>
  <c r="H129" i="18"/>
  <c r="L129" i="18"/>
  <c r="J130" i="18"/>
  <c r="H132" i="18"/>
  <c r="L132" i="18"/>
  <c r="J133" i="18"/>
  <c r="H134" i="18"/>
  <c r="L134" i="18"/>
  <c r="J135" i="18"/>
  <c r="H136" i="18"/>
  <c r="L136" i="18"/>
  <c r="J137" i="18"/>
  <c r="H138" i="18"/>
  <c r="L138" i="18"/>
  <c r="J139" i="18"/>
  <c r="H140" i="18"/>
  <c r="L140" i="18"/>
  <c r="J141" i="18"/>
  <c r="H142" i="18"/>
  <c r="L142" i="18"/>
  <c r="J143" i="18"/>
  <c r="H144" i="18"/>
  <c r="L144" i="18"/>
  <c r="J145" i="18"/>
  <c r="H146" i="18"/>
  <c r="L146" i="18"/>
  <c r="J147" i="18"/>
  <c r="H148" i="18"/>
  <c r="L148" i="18"/>
  <c r="J150" i="18"/>
  <c r="H151" i="18"/>
  <c r="L151" i="18"/>
  <c r="J152" i="18"/>
  <c r="H153" i="18"/>
  <c r="L153" i="18"/>
  <c r="J154" i="18"/>
  <c r="H155" i="18"/>
  <c r="L155" i="18"/>
  <c r="J156" i="18"/>
  <c r="H157" i="18"/>
  <c r="L157" i="18"/>
  <c r="J158" i="18"/>
  <c r="H159" i="18"/>
  <c r="L159" i="18"/>
  <c r="J160" i="18"/>
  <c r="H161" i="18"/>
  <c r="L161" i="18"/>
  <c r="J162" i="18"/>
  <c r="H163" i="18"/>
  <c r="L163" i="18"/>
  <c r="J164" i="18"/>
  <c r="I164"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K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H1018" i="18"/>
  <c r="H1019" i="18"/>
  <c r="H1020" i="18"/>
  <c r="H1021" i="18"/>
  <c r="H1022" i="18"/>
  <c r="H1023" i="18"/>
  <c r="L1023" i="18"/>
  <c r="J1024"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H1104" i="18"/>
  <c r="L1104" i="18"/>
  <c r="J1105" i="18"/>
  <c r="M1106" i="18"/>
  <c r="I1106" i="18"/>
  <c r="L1106"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H1107" i="18"/>
  <c r="L1107" i="18"/>
  <c r="J1108" i="18"/>
  <c r="H1109" i="18"/>
  <c r="L1109" i="18"/>
  <c r="J1110" i="18"/>
  <c r="H1111" i="18"/>
  <c r="L1111" i="18"/>
  <c r="J1112"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L1147" i="18"/>
  <c r="K1107" i="18"/>
  <c r="K1108" i="18"/>
  <c r="K1109"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J1148" i="18"/>
  <c r="J1149" i="18"/>
  <c r="J1150" i="18"/>
  <c r="J1151" i="18"/>
  <c r="J1152" i="18"/>
  <c r="J1153" i="18"/>
  <c r="J1154" i="18"/>
  <c r="J1155" i="18"/>
  <c r="J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L1188" i="18"/>
  <c r="K1189" i="18"/>
  <c r="J1189"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H1190" i="18"/>
  <c r="L1190" i="18"/>
  <c r="J1191" i="18"/>
  <c r="H1192" i="18"/>
  <c r="L1192" i="18"/>
  <c r="J1194" i="18"/>
  <c r="H1195" i="18"/>
  <c r="L1195" i="18"/>
  <c r="J1196" i="18"/>
  <c r="H1197" i="18"/>
  <c r="L1197" i="18"/>
  <c r="J1198" i="18"/>
  <c r="H1199" i="18"/>
  <c r="L1199" i="18"/>
  <c r="J1200" i="18"/>
  <c r="H1201" i="18"/>
  <c r="L1201" i="18"/>
  <c r="J1202" i="18"/>
  <c r="H1203" i="18"/>
  <c r="L1203" i="18"/>
  <c r="J1204" i="18"/>
  <c r="H1205" i="18"/>
  <c r="L1205" i="18"/>
  <c r="J1206" i="18"/>
  <c r="I1190" i="18"/>
  <c r="I1191" i="18"/>
  <c r="I1192" i="18"/>
  <c r="I1194" i="18"/>
  <c r="I1195" i="18"/>
  <c r="I1196" i="18"/>
  <c r="I1197" i="18"/>
  <c r="I1198" i="18"/>
  <c r="I1199" i="18"/>
  <c r="I1200" i="18"/>
  <c r="I1201" i="18"/>
  <c r="I1202" i="18"/>
  <c r="I1203" i="18"/>
  <c r="I1204" i="18"/>
  <c r="I1205" i="18"/>
  <c r="I1206" i="18"/>
  <c r="H1207" i="18"/>
  <c r="H1208" i="18"/>
  <c r="H1209" i="18"/>
  <c r="H1210" i="18"/>
  <c r="H1212" i="18"/>
  <c r="H1213" i="18"/>
  <c r="H1214" i="18"/>
  <c r="H1215" i="18"/>
  <c r="H1216" i="18"/>
  <c r="H1217" i="18"/>
  <c r="H1218" i="18"/>
  <c r="H1219" i="18"/>
  <c r="H1220" i="18"/>
  <c r="H1221" i="18"/>
  <c r="H1222" i="18"/>
  <c r="H1223" i="18"/>
  <c r="H1224" i="18"/>
  <c r="H1225" i="18"/>
  <c r="H1226" i="18"/>
  <c r="H1227" i="18"/>
  <c r="L1227" i="18"/>
  <c r="J1228" i="18"/>
  <c r="I1228" i="18"/>
  <c r="J1017" i="18"/>
  <c r="J1018" i="18"/>
  <c r="J1019" i="18"/>
  <c r="J1020" i="18"/>
  <c r="J1021" i="18"/>
  <c r="J1022" i="18"/>
  <c r="J1023" i="18"/>
  <c r="H1024" i="18"/>
  <c r="L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J1104" i="18"/>
  <c r="H1105" i="18"/>
  <c r="L1105" i="18"/>
  <c r="K1106" i="18"/>
  <c r="H1106"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J1106" i="18"/>
  <c r="J1107" i="18"/>
  <c r="H1108" i="18"/>
  <c r="L1108" i="18"/>
  <c r="J1109" i="18"/>
  <c r="H1110" i="18"/>
  <c r="L1110" i="18"/>
  <c r="J1111" i="18"/>
  <c r="H1112" i="18"/>
  <c r="L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I1107" i="18"/>
  <c r="I1108" i="18"/>
  <c r="I1109"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H1148" i="18"/>
  <c r="H1149" i="18"/>
  <c r="H1150" i="18"/>
  <c r="H1151" i="18"/>
  <c r="H1152" i="18"/>
  <c r="H1153" i="18"/>
  <c r="H1154" i="18"/>
  <c r="H1155" i="18"/>
  <c r="H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M1189" i="18"/>
  <c r="H1189"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L1189" i="18"/>
  <c r="J1190" i="18"/>
  <c r="H1191" i="18"/>
  <c r="L1191" i="18"/>
  <c r="J1192" i="18"/>
  <c r="H1194" i="18"/>
  <c r="L1194" i="18"/>
  <c r="J1195" i="18"/>
  <c r="H1196" i="18"/>
  <c r="L1196" i="18"/>
  <c r="J1197" i="18"/>
  <c r="H1198" i="18"/>
  <c r="L1198" i="18"/>
  <c r="J1199" i="18"/>
  <c r="H1200" i="18"/>
  <c r="L1200" i="18"/>
  <c r="J1201" i="18"/>
  <c r="H1202" i="18"/>
  <c r="L1202" i="18"/>
  <c r="J1203" i="18"/>
  <c r="H1204" i="18"/>
  <c r="L1204" i="18"/>
  <c r="J1205" i="18"/>
  <c r="H1206" i="18"/>
  <c r="L1206" i="18"/>
  <c r="K1190" i="18"/>
  <c r="K1191" i="18"/>
  <c r="K1192" i="18"/>
  <c r="K1194" i="18"/>
  <c r="K1195" i="18"/>
  <c r="K1196" i="18"/>
  <c r="K1197" i="18"/>
  <c r="K1198" i="18"/>
  <c r="K1199" i="18"/>
  <c r="K1200" i="18"/>
  <c r="K1201" i="18"/>
  <c r="K1202" i="18"/>
  <c r="K1203" i="18"/>
  <c r="K1204" i="18"/>
  <c r="K1205" i="18"/>
  <c r="K1206" i="18"/>
  <c r="J1207" i="18"/>
  <c r="J1208" i="18"/>
  <c r="J1209" i="18"/>
  <c r="J1210" i="18"/>
  <c r="J1212" i="18"/>
  <c r="J1213" i="18"/>
  <c r="J1214" i="18"/>
  <c r="J1215" i="18"/>
  <c r="J1216" i="18"/>
  <c r="J1217" i="18"/>
  <c r="J1218" i="18"/>
  <c r="J1219" i="18"/>
  <c r="J1220" i="18"/>
  <c r="J1221" i="18"/>
  <c r="J1222" i="18"/>
  <c r="J1223" i="18"/>
  <c r="J1224" i="18"/>
  <c r="J1225" i="18"/>
  <c r="J1226" i="18"/>
  <c r="J1227" i="18"/>
  <c r="H1228" i="18"/>
  <c r="L1228" i="18"/>
  <c r="K1228" i="18"/>
  <c r="AI118" i="39" l="1"/>
  <c r="AE118" i="39"/>
  <c r="AA118" i="39"/>
  <c r="AI115" i="39"/>
  <c r="AE115" i="39"/>
  <c r="AA115" i="39"/>
  <c r="AG103" i="39"/>
  <c r="AC103" i="39"/>
  <c r="AI97" i="39"/>
  <c r="AE97" i="39"/>
  <c r="AA97" i="39"/>
  <c r="AG89" i="39"/>
  <c r="AC89" i="39"/>
  <c r="AK103" i="39"/>
  <c r="AI84" i="39"/>
  <c r="AE84" i="39"/>
  <c r="AA84" i="39"/>
  <c r="AG82" i="39"/>
  <c r="AC82" i="39"/>
  <c r="AK97" i="39"/>
  <c r="AK84" i="39"/>
  <c r="AI64" i="39"/>
  <c r="AE64" i="39"/>
  <c r="AA64" i="39"/>
  <c r="AG60" i="39"/>
  <c r="AC60" i="39"/>
  <c r="AK60" i="39"/>
  <c r="AK121" i="39"/>
  <c r="AG121" i="39"/>
  <c r="AC121" i="39"/>
  <c r="X124" i="39"/>
  <c r="X125" i="39" s="1"/>
  <c r="V124" i="39"/>
  <c r="V125" i="39" s="1"/>
  <c r="T124" i="39"/>
  <c r="T125" i="39" s="1"/>
  <c r="Y117" i="39"/>
  <c r="U117" i="39"/>
  <c r="AI108" i="39"/>
  <c r="AE108" i="39"/>
  <c r="AA108" i="39"/>
  <c r="Y96" i="39"/>
  <c r="U96" i="39"/>
  <c r="AG86" i="39"/>
  <c r="AI76" i="39"/>
  <c r="AE76" i="39"/>
  <c r="AA76" i="39"/>
  <c r="AI70" i="39"/>
  <c r="AE70" i="39"/>
  <c r="AA70" i="39"/>
  <c r="AK76" i="39"/>
  <c r="AG76" i="39"/>
  <c r="AC76" i="39"/>
  <c r="AK70" i="39"/>
  <c r="AG70" i="39"/>
  <c r="AC70" i="39"/>
  <c r="AK58" i="39"/>
  <c r="AG58" i="39"/>
  <c r="AC58" i="39"/>
  <c r="Y63" i="39"/>
  <c r="U63" i="39"/>
  <c r="AG118" i="39"/>
  <c r="AC118" i="39"/>
  <c r="AK118" i="39"/>
  <c r="AG115" i="39"/>
  <c r="AC115" i="39"/>
  <c r="AK115" i="39"/>
  <c r="AI103" i="39"/>
  <c r="AE103" i="39"/>
  <c r="AA103" i="39"/>
  <c r="AG97" i="39"/>
  <c r="AC97" i="39"/>
  <c r="AI89" i="39"/>
  <c r="AE89" i="39"/>
  <c r="AA89" i="39"/>
  <c r="AG84" i="39"/>
  <c r="AC84" i="39"/>
  <c r="AI82" i="39"/>
  <c r="AE82" i="39"/>
  <c r="AA82" i="39"/>
  <c r="AK89" i="39"/>
  <c r="AK82" i="39"/>
  <c r="AG64" i="39"/>
  <c r="AC64" i="39"/>
  <c r="AI60" i="39"/>
  <c r="AE60" i="39"/>
  <c r="AA60" i="39"/>
  <c r="AK64" i="39"/>
  <c r="AI121" i="39"/>
  <c r="AE121" i="39"/>
  <c r="AA121" i="39"/>
  <c r="AK108" i="39"/>
  <c r="AG108" i="39"/>
  <c r="AC108" i="39"/>
  <c r="W117" i="39"/>
  <c r="AI86" i="39"/>
  <c r="AE86" i="39"/>
  <c r="AA86" i="39"/>
  <c r="AK86" i="39"/>
  <c r="AC86" i="39"/>
  <c r="Y80" i="39"/>
  <c r="U80" i="39"/>
  <c r="W63" i="39"/>
  <c r="W80" i="39" s="1"/>
  <c r="AI58" i="39"/>
  <c r="AE58" i="39"/>
  <c r="AA58" i="39"/>
  <c r="C88" i="33"/>
  <c r="D71" i="33"/>
  <c r="D58" i="33"/>
  <c r="D39" i="33"/>
  <c r="D26" i="33"/>
  <c r="D20" i="33"/>
  <c r="D14" i="33"/>
  <c r="D68" i="33"/>
  <c r="D65" i="33"/>
  <c r="D53" i="33"/>
  <c r="D47" i="33"/>
  <c r="D36" i="33"/>
  <c r="D34" i="33"/>
  <c r="D32" i="33"/>
  <c r="D10" i="33"/>
  <c r="D8" i="33"/>
  <c r="K49" i="30"/>
  <c r="F48" i="30"/>
  <c r="M57" i="30"/>
  <c r="M55" i="30"/>
  <c r="J36" i="30"/>
  <c r="E55" i="30"/>
  <c r="E57" i="30" s="1"/>
  <c r="K47" i="30"/>
  <c r="U47" i="30" s="1"/>
  <c r="K46" i="30"/>
  <c r="U46" i="30" s="1"/>
  <c r="K45" i="30"/>
  <c r="U45" i="30" s="1"/>
  <c r="K44" i="30"/>
  <c r="U44" i="30" s="1"/>
  <c r="K43" i="30"/>
  <c r="U43" i="30" s="1"/>
  <c r="S41" i="30"/>
  <c r="O41" i="30"/>
  <c r="K42" i="30"/>
  <c r="F41" i="30"/>
  <c r="K39" i="30"/>
  <c r="U39" i="30" s="1"/>
  <c r="T55" i="30"/>
  <c r="T57" i="30" s="1"/>
  <c r="O36" i="30"/>
  <c r="H57" i="30"/>
  <c r="H55" i="30"/>
  <c r="S33" i="30"/>
  <c r="O33" i="30"/>
  <c r="K38" i="30"/>
  <c r="U38" i="30" s="1"/>
  <c r="N40" i="30"/>
  <c r="K37" i="30"/>
  <c r="F36" i="30"/>
  <c r="J33" i="30"/>
  <c r="M56" i="30"/>
  <c r="J17" i="30"/>
  <c r="E56" i="30"/>
  <c r="T56" i="30"/>
  <c r="O17" i="30"/>
  <c r="H56" i="30"/>
  <c r="S10" i="30"/>
  <c r="O10" i="30"/>
  <c r="R30" i="30"/>
  <c r="B30" i="30"/>
  <c r="J48" i="30"/>
  <c r="K54" i="30"/>
  <c r="U54" i="30" s="1"/>
  <c r="K53" i="30"/>
  <c r="U53" i="30" s="1"/>
  <c r="K52" i="30"/>
  <c r="U52" i="30" s="1"/>
  <c r="K51" i="30"/>
  <c r="U51" i="30" s="1"/>
  <c r="K50" i="30"/>
  <c r="U50" i="30" s="1"/>
  <c r="S48" i="30"/>
  <c r="J41" i="30"/>
  <c r="Q57" i="30"/>
  <c r="Q55" i="30"/>
  <c r="I57" i="30"/>
  <c r="I55" i="30"/>
  <c r="G57" i="30"/>
  <c r="G55" i="30"/>
  <c r="C57" i="30"/>
  <c r="C55" i="30"/>
  <c r="O48" i="30"/>
  <c r="S36" i="30"/>
  <c r="S40" i="30" s="1"/>
  <c r="P57" i="30"/>
  <c r="P55" i="30"/>
  <c r="L57" i="30"/>
  <c r="L55" i="30"/>
  <c r="D57" i="30"/>
  <c r="D55" i="30"/>
  <c r="F33" i="30"/>
  <c r="K34" i="30"/>
  <c r="F31" i="30"/>
  <c r="K32" i="30"/>
  <c r="R40" i="30"/>
  <c r="B40" i="30"/>
  <c r="Q56" i="30"/>
  <c r="I56" i="30"/>
  <c r="G56" i="30"/>
  <c r="C56" i="30"/>
  <c r="S17" i="30"/>
  <c r="S30" i="30" s="1"/>
  <c r="P56" i="30"/>
  <c r="L56" i="30"/>
  <c r="D56" i="30"/>
  <c r="F10" i="30"/>
  <c r="K11" i="30"/>
  <c r="N30" i="30"/>
  <c r="K18" i="30"/>
  <c r="F17" i="30"/>
  <c r="F30" i="30" s="1"/>
  <c r="J10" i="30"/>
  <c r="GS13" i="31"/>
  <c r="GS15" i="31"/>
  <c r="GS18" i="31" s="1"/>
  <c r="GS19" i="31"/>
  <c r="GS25" i="31"/>
  <c r="GS31" i="31"/>
  <c r="GS38" i="31"/>
  <c r="GS35" i="31"/>
  <c r="O88" i="29"/>
  <c r="K88" i="29"/>
  <c r="G88" i="29"/>
  <c r="C88" i="29"/>
  <c r="M60" i="29"/>
  <c r="M59" i="29"/>
  <c r="I60" i="29"/>
  <c r="I59" i="29"/>
  <c r="E60" i="29"/>
  <c r="E59" i="29"/>
  <c r="M40" i="29"/>
  <c r="M42" i="29" s="1"/>
  <c r="I40" i="29"/>
  <c r="I42" i="29" s="1"/>
  <c r="E40" i="29"/>
  <c r="E42" i="29" s="1"/>
  <c r="N59" i="29"/>
  <c r="N60" i="29"/>
  <c r="J60" i="29"/>
  <c r="J59" i="29"/>
  <c r="F60" i="29"/>
  <c r="F59" i="29"/>
  <c r="B60" i="29"/>
  <c r="B59" i="29"/>
  <c r="N40" i="29"/>
  <c r="N42" i="29" s="1"/>
  <c r="J40" i="29"/>
  <c r="J42" i="29" s="1"/>
  <c r="F40" i="29"/>
  <c r="F42" i="29" s="1"/>
  <c r="B40" i="29"/>
  <c r="B42" i="29" s="1"/>
  <c r="J41" i="29"/>
  <c r="B41" i="29"/>
  <c r="M88" i="29"/>
  <c r="I88" i="29"/>
  <c r="E88" i="29"/>
  <c r="O60" i="29"/>
  <c r="O59" i="29"/>
  <c r="K60" i="29"/>
  <c r="K59" i="29"/>
  <c r="G60" i="29"/>
  <c r="G59" i="29"/>
  <c r="C60" i="29"/>
  <c r="C59" i="29"/>
  <c r="O40" i="29"/>
  <c r="O41" i="29" s="1"/>
  <c r="K40" i="29"/>
  <c r="K41" i="29" s="1"/>
  <c r="G40" i="29"/>
  <c r="G41" i="29" s="1"/>
  <c r="P59" i="29"/>
  <c r="P60" i="29"/>
  <c r="L60" i="29"/>
  <c r="L59" i="29"/>
  <c r="H60" i="29"/>
  <c r="H59" i="29"/>
  <c r="D60" i="29"/>
  <c r="D59" i="29"/>
  <c r="P40" i="29"/>
  <c r="P42" i="29" s="1"/>
  <c r="L40" i="29"/>
  <c r="L42" i="29" s="1"/>
  <c r="H40" i="29"/>
  <c r="H42" i="29" s="1"/>
  <c r="D40" i="29"/>
  <c r="D42" i="29" s="1"/>
  <c r="P41" i="29"/>
  <c r="L41" i="29"/>
  <c r="H41" i="29"/>
  <c r="D41" i="29"/>
  <c r="C40" i="29"/>
  <c r="C41" i="29" s="1"/>
  <c r="M41" i="29"/>
  <c r="I41" i="29"/>
  <c r="E41" i="29"/>
  <c r="H82" i="27"/>
  <c r="H41" i="27" s="1"/>
  <c r="E41" i="27"/>
  <c r="L82" i="27"/>
  <c r="L41" i="27" s="1"/>
  <c r="I41" i="27"/>
  <c r="P82" i="27"/>
  <c r="P41" i="27" s="1"/>
  <c r="M41" i="27"/>
  <c r="T82" i="27"/>
  <c r="T41" i="27" s="1"/>
  <c r="Q41" i="27"/>
  <c r="X82" i="27"/>
  <c r="X41" i="27" s="1"/>
  <c r="U41" i="27"/>
  <c r="AB82" i="27"/>
  <c r="AB41" i="27" s="1"/>
  <c r="Y41" i="27"/>
  <c r="J41" i="27"/>
  <c r="R41" i="27"/>
  <c r="Z41" i="27"/>
  <c r="J46" i="27"/>
  <c r="R46" i="27"/>
  <c r="Z46" i="27"/>
  <c r="J48" i="27"/>
  <c r="R48" i="27"/>
  <c r="Z48" i="27"/>
  <c r="J91" i="27"/>
  <c r="J51" i="27"/>
  <c r="J50" i="27" s="1"/>
  <c r="R91" i="27"/>
  <c r="R51" i="27"/>
  <c r="R50" i="27" s="1"/>
  <c r="Z91" i="27"/>
  <c r="Z51" i="27"/>
  <c r="Z50" i="27" s="1"/>
  <c r="J93" i="27"/>
  <c r="J53" i="27"/>
  <c r="J52" i="27" s="1"/>
  <c r="R93" i="27"/>
  <c r="R53" i="27"/>
  <c r="R52" i="27" s="1"/>
  <c r="Z93" i="27"/>
  <c r="Z53" i="27"/>
  <c r="Z52" i="27" s="1"/>
  <c r="J95" i="27"/>
  <c r="R95" i="27"/>
  <c r="Z95" i="27"/>
  <c r="K46" i="27"/>
  <c r="O46" i="27"/>
  <c r="S46" i="27"/>
  <c r="W46" i="27"/>
  <c r="AA46" i="27"/>
  <c r="G48" i="27"/>
  <c r="K48" i="27"/>
  <c r="O48" i="27"/>
  <c r="S48" i="27"/>
  <c r="W48" i="27"/>
  <c r="AA48"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65" i="27"/>
  <c r="K65" i="27"/>
  <c r="O65" i="27"/>
  <c r="S65" i="27"/>
  <c r="W65" i="27"/>
  <c r="AA65" i="27"/>
  <c r="J65" i="27"/>
  <c r="R65" i="27"/>
  <c r="Z6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G41" i="27"/>
  <c r="K41" i="27"/>
  <c r="O41" i="27"/>
  <c r="S41" i="27"/>
  <c r="W41" i="27"/>
  <c r="AA41" i="27"/>
  <c r="H87" i="27"/>
  <c r="H46" i="27" s="1"/>
  <c r="E46" i="27"/>
  <c r="F41" i="27"/>
  <c r="N41" i="27"/>
  <c r="V41" i="27"/>
  <c r="G46" i="27"/>
  <c r="F46" i="27"/>
  <c r="N46" i="27"/>
  <c r="V46" i="27"/>
  <c r="F48" i="27"/>
  <c r="N48" i="27"/>
  <c r="V48" i="27"/>
  <c r="F91" i="27"/>
  <c r="F51" i="27"/>
  <c r="F50" i="27" s="1"/>
  <c r="N91" i="27"/>
  <c r="N51" i="27"/>
  <c r="N50" i="27" s="1"/>
  <c r="V91" i="27"/>
  <c r="V51" i="27"/>
  <c r="V50" i="27" s="1"/>
  <c r="F93" i="27"/>
  <c r="F53" i="27"/>
  <c r="F52" i="27" s="1"/>
  <c r="N93" i="27"/>
  <c r="N53" i="27"/>
  <c r="N52" i="27" s="1"/>
  <c r="V93" i="27"/>
  <c r="V53" i="27"/>
  <c r="V52" i="27" s="1"/>
  <c r="F95" i="27"/>
  <c r="N95" i="27"/>
  <c r="V95" i="27"/>
  <c r="L87" i="27"/>
  <c r="L46" i="27" s="1"/>
  <c r="I46" i="27"/>
  <c r="P87" i="27"/>
  <c r="P46" i="27" s="1"/>
  <c r="M46" i="27"/>
  <c r="T87" i="27"/>
  <c r="T46" i="27" s="1"/>
  <c r="Q46" i="27"/>
  <c r="X87" i="27"/>
  <c r="X46" i="27" s="1"/>
  <c r="U46" i="27"/>
  <c r="AB87" i="27"/>
  <c r="AB46" i="27" s="1"/>
  <c r="Y46" i="27"/>
  <c r="H89" i="27"/>
  <c r="H48" i="27" s="1"/>
  <c r="E48" i="27"/>
  <c r="L89" i="27"/>
  <c r="L48" i="27" s="1"/>
  <c r="I48" i="27"/>
  <c r="P89" i="27"/>
  <c r="P48" i="27" s="1"/>
  <c r="M48" i="27"/>
  <c r="T89" i="27"/>
  <c r="T48" i="27" s="1"/>
  <c r="Q48" i="27"/>
  <c r="X89" i="27"/>
  <c r="X48" i="27" s="1"/>
  <c r="U48" i="27"/>
  <c r="AB89" i="27"/>
  <c r="AB48" i="27" s="1"/>
  <c r="Y48"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H106" i="27"/>
  <c r="H65" i="27" s="1"/>
  <c r="E65" i="27"/>
  <c r="L106" i="27"/>
  <c r="L65" i="27" s="1"/>
  <c r="I65" i="27"/>
  <c r="P106" i="27"/>
  <c r="P65" i="27" s="1"/>
  <c r="M65" i="27"/>
  <c r="T106" i="27"/>
  <c r="T65" i="27" s="1"/>
  <c r="Q65" i="27"/>
  <c r="X106" i="27"/>
  <c r="X65" i="27" s="1"/>
  <c r="U65" i="27"/>
  <c r="AB106" i="27"/>
  <c r="AB65" i="27" s="1"/>
  <c r="Y65" i="27"/>
  <c r="F65" i="27"/>
  <c r="N65" i="27"/>
  <c r="V65"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L81" i="27"/>
  <c r="I80" i="27"/>
  <c r="I40" i="27"/>
  <c r="P81" i="27"/>
  <c r="M80" i="27"/>
  <c r="M40" i="27"/>
  <c r="T81" i="27"/>
  <c r="Q80" i="27"/>
  <c r="Q40" i="27"/>
  <c r="X81" i="27"/>
  <c r="U80" i="27"/>
  <c r="U40" i="27"/>
  <c r="AB81" i="27"/>
  <c r="Y80"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L86" i="27"/>
  <c r="I85" i="27"/>
  <c r="I45" i="27"/>
  <c r="P86" i="27"/>
  <c r="M85" i="27"/>
  <c r="M45" i="27"/>
  <c r="T86" i="27"/>
  <c r="Q85" i="27"/>
  <c r="Q45" i="27"/>
  <c r="X86" i="27"/>
  <c r="U85" i="27"/>
  <c r="U45" i="27"/>
  <c r="AB86" i="27"/>
  <c r="Y85" i="27"/>
  <c r="Y45" i="27"/>
  <c r="J80" i="27"/>
  <c r="J40" i="27"/>
  <c r="J39" i="27" s="1"/>
  <c r="R80" i="27"/>
  <c r="R40" i="27"/>
  <c r="R39" i="27" s="1"/>
  <c r="Z80" i="27"/>
  <c r="Z40" i="27"/>
  <c r="Z39" i="27" s="1"/>
  <c r="J85" i="27"/>
  <c r="J45" i="27"/>
  <c r="J44" i="27" s="1"/>
  <c r="R85" i="27"/>
  <c r="R45" i="27"/>
  <c r="R44" i="27" s="1"/>
  <c r="AA85" i="27"/>
  <c r="AA45" i="27"/>
  <c r="AA44" i="27" s="1"/>
  <c r="Z85" i="27"/>
  <c r="Z45" i="27"/>
  <c r="Z44" i="27" s="1"/>
  <c r="J97" i="27"/>
  <c r="J57" i="27"/>
  <c r="J56" i="27" s="1"/>
  <c r="R97" i="27"/>
  <c r="R57" i="27"/>
  <c r="R56" i="27" s="1"/>
  <c r="Z97" i="27"/>
  <c r="Z57" i="27"/>
  <c r="Z56" i="27" s="1"/>
  <c r="G97" i="27"/>
  <c r="G57" i="27"/>
  <c r="G56" i="27" s="1"/>
  <c r="K97" i="27"/>
  <c r="K57" i="27"/>
  <c r="K56" i="27" s="1"/>
  <c r="O97" i="27"/>
  <c r="O57" i="27"/>
  <c r="O56" i="27" s="1"/>
  <c r="S97" i="27"/>
  <c r="S57" i="27"/>
  <c r="S56" i="27" s="1"/>
  <c r="W97" i="27"/>
  <c r="W57" i="27"/>
  <c r="W56" i="27" s="1"/>
  <c r="AA97" i="27"/>
  <c r="AA57" i="27"/>
  <c r="AA56" i="27" s="1"/>
  <c r="L108" i="27"/>
  <c r="L67" i="27" s="1"/>
  <c r="I67" i="27"/>
  <c r="H81" i="27"/>
  <c r="E80" i="27"/>
  <c r="E40" i="27"/>
  <c r="E39"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F80" i="27"/>
  <c r="F40" i="27"/>
  <c r="F39" i="27" s="1"/>
  <c r="N80" i="27"/>
  <c r="N40" i="27"/>
  <c r="N39" i="27" s="1"/>
  <c r="V80" i="27"/>
  <c r="V40" i="27"/>
  <c r="V39" i="27" s="1"/>
  <c r="F85" i="27"/>
  <c r="F45" i="27"/>
  <c r="F44" i="27" s="1"/>
  <c r="N85" i="27"/>
  <c r="N45" i="27"/>
  <c r="N44" i="27" s="1"/>
  <c r="V85" i="27"/>
  <c r="V45" i="27"/>
  <c r="V44" i="27" s="1"/>
  <c r="F97" i="27"/>
  <c r="F57" i="27"/>
  <c r="F56" i="27" s="1"/>
  <c r="N97" i="27"/>
  <c r="N57" i="27"/>
  <c r="N56" i="27" s="1"/>
  <c r="V97" i="27"/>
  <c r="V57" i="27"/>
  <c r="V56" i="27" s="1"/>
  <c r="H88" i="27"/>
  <c r="H47" i="27" s="1"/>
  <c r="E47" i="27"/>
  <c r="L88" i="27"/>
  <c r="L47" i="27" s="1"/>
  <c r="I47" i="27"/>
  <c r="P88" i="27"/>
  <c r="P47" i="27" s="1"/>
  <c r="M47" i="27"/>
  <c r="T88" i="27"/>
  <c r="T47" i="27" s="1"/>
  <c r="Q47" i="27"/>
  <c r="X88" i="27"/>
  <c r="X47" i="27" s="1"/>
  <c r="U47" i="27"/>
  <c r="AB88" i="27"/>
  <c r="AB47" i="27" s="1"/>
  <c r="Y47" i="27"/>
  <c r="H90" i="27"/>
  <c r="H49" i="27" s="1"/>
  <c r="E49" i="27"/>
  <c r="L90" i="27"/>
  <c r="L49" i="27" s="1"/>
  <c r="I49" i="27"/>
  <c r="P90" i="27"/>
  <c r="P49" i="27" s="1"/>
  <c r="M49" i="27"/>
  <c r="T90" i="27"/>
  <c r="T49" i="27" s="1"/>
  <c r="Q49" i="27"/>
  <c r="X90" i="27"/>
  <c r="X49" i="27" s="1"/>
  <c r="U49" i="27"/>
  <c r="AB90" i="27"/>
  <c r="AB49" i="27" s="1"/>
  <c r="Y49"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7" i="27"/>
  <c r="H66" i="27" s="1"/>
  <c r="E66" i="27"/>
  <c r="L107" i="27"/>
  <c r="L66" i="27" s="1"/>
  <c r="I66" i="27"/>
  <c r="P107" i="27"/>
  <c r="P66" i="27" s="1"/>
  <c r="M66" i="27"/>
  <c r="T107" i="27"/>
  <c r="T66" i="27" s="1"/>
  <c r="Q66" i="27"/>
  <c r="X107" i="27"/>
  <c r="X66" i="27" s="1"/>
  <c r="U66" i="27"/>
  <c r="AB107" i="27"/>
  <c r="AB66" i="27" s="1"/>
  <c r="Y66" i="27"/>
  <c r="H108" i="27"/>
  <c r="H67" i="27" s="1"/>
  <c r="E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G26" i="23"/>
  <c r="O26" i="23"/>
  <c r="R27" i="23"/>
  <c r="R26" i="23" s="1"/>
  <c r="S26" i="23"/>
  <c r="V27" i="23"/>
  <c r="V26" i="23" s="1"/>
  <c r="W26" i="23"/>
  <c r="H26" i="23"/>
  <c r="L26" i="23"/>
  <c r="T26" i="23"/>
  <c r="R47" i="23"/>
  <c r="V47" i="23"/>
  <c r="I13" i="23"/>
  <c r="I18" i="23"/>
  <c r="I20" i="23"/>
  <c r="I23" i="23"/>
  <c r="E22" i="23"/>
  <c r="K22" i="23"/>
  <c r="Q22" i="23"/>
  <c r="U22" i="23"/>
  <c r="I25" i="23"/>
  <c r="E24" i="23"/>
  <c r="K24" i="23"/>
  <c r="Q24" i="23"/>
  <c r="U24" i="23"/>
  <c r="M13" i="23"/>
  <c r="N13" i="23" s="1"/>
  <c r="X13" i="23" s="1"/>
  <c r="M18" i="23"/>
  <c r="N18" i="23" s="1"/>
  <c r="X18" i="23" s="1"/>
  <c r="M20" i="23"/>
  <c r="N20" i="23" s="1"/>
  <c r="X20" i="23" s="1"/>
  <c r="F22" i="23"/>
  <c r="J22" i="23"/>
  <c r="M23" i="23"/>
  <c r="P22" i="23"/>
  <c r="F24" i="23"/>
  <c r="J24" i="23"/>
  <c r="M25" i="23"/>
  <c r="P24" i="23"/>
  <c r="I37" i="23"/>
  <c r="I44" i="23"/>
  <c r="E43" i="23"/>
  <c r="K43" i="23"/>
  <c r="Q43" i="23"/>
  <c r="U43" i="23"/>
  <c r="F43" i="23"/>
  <c r="J43" i="23"/>
  <c r="M44" i="23"/>
  <c r="P43" i="23"/>
  <c r="I27" i="23"/>
  <c r="E26" i="23"/>
  <c r="K26" i="23"/>
  <c r="Q26" i="23"/>
  <c r="U26" i="23"/>
  <c r="F26" i="23"/>
  <c r="J26" i="23"/>
  <c r="M27" i="23"/>
  <c r="P26" i="23"/>
  <c r="I47" i="23"/>
  <c r="M47" i="23"/>
  <c r="X47" i="23"/>
  <c r="R13" i="23"/>
  <c r="V13" i="23"/>
  <c r="R18" i="23"/>
  <c r="V18" i="23"/>
  <c r="R20" i="23"/>
  <c r="V20" i="23"/>
  <c r="G22" i="23"/>
  <c r="O22" i="23"/>
  <c r="R23" i="23"/>
  <c r="R22" i="23" s="1"/>
  <c r="S22" i="23"/>
  <c r="V23" i="23"/>
  <c r="V22" i="23" s="1"/>
  <c r="W22" i="23"/>
  <c r="G24" i="23"/>
  <c r="O24" i="23"/>
  <c r="R25" i="23"/>
  <c r="R24" i="23" s="1"/>
  <c r="S24" i="23"/>
  <c r="V25" i="23"/>
  <c r="V24" i="23" s="1"/>
  <c r="W24" i="23"/>
  <c r="H22" i="23"/>
  <c r="L22" i="23"/>
  <c r="T22" i="23"/>
  <c r="H24" i="23"/>
  <c r="L24" i="23"/>
  <c r="T24" i="23"/>
  <c r="R37" i="23"/>
  <c r="V37" i="23"/>
  <c r="M37" i="23"/>
  <c r="N37" i="23" s="1"/>
  <c r="X37" i="23" s="1"/>
  <c r="G43" i="23"/>
  <c r="O43" i="23"/>
  <c r="R44" i="23"/>
  <c r="R43" i="23" s="1"/>
  <c r="S43" i="23"/>
  <c r="V44" i="23"/>
  <c r="V43" i="23" s="1"/>
  <c r="W43" i="23"/>
  <c r="H43" i="23"/>
  <c r="L43" i="23"/>
  <c r="T43" i="23"/>
  <c r="I12" i="23"/>
  <c r="E11" i="23"/>
  <c r="K11" i="23"/>
  <c r="Q11" i="23"/>
  <c r="U11" i="23"/>
  <c r="F11" i="23"/>
  <c r="J11" i="23"/>
  <c r="M12" i="23"/>
  <c r="P11" i="23"/>
  <c r="I14" i="23"/>
  <c r="I15" i="23"/>
  <c r="I17" i="23"/>
  <c r="E16" i="23"/>
  <c r="K16" i="23"/>
  <c r="Q16" i="23"/>
  <c r="U16" i="23"/>
  <c r="I19" i="23"/>
  <c r="I21" i="23"/>
  <c r="I29" i="23"/>
  <c r="E28" i="23"/>
  <c r="K28" i="23"/>
  <c r="Q28" i="23"/>
  <c r="U28" i="23"/>
  <c r="M14" i="23"/>
  <c r="N14" i="23" s="1"/>
  <c r="X14" i="23" s="1"/>
  <c r="M15" i="23"/>
  <c r="N15" i="23" s="1"/>
  <c r="X15" i="23" s="1"/>
  <c r="F16" i="23"/>
  <c r="J16" i="23"/>
  <c r="M17" i="23"/>
  <c r="P16" i="23"/>
  <c r="M19" i="23"/>
  <c r="N19" i="23" s="1"/>
  <c r="X19" i="23" s="1"/>
  <c r="M21" i="23"/>
  <c r="N21" i="23" s="1"/>
  <c r="X21" i="23" s="1"/>
  <c r="F28" i="23"/>
  <c r="J28" i="23"/>
  <c r="M29" i="23"/>
  <c r="P28" i="23"/>
  <c r="I30" i="23"/>
  <c r="I31" i="23"/>
  <c r="I32" i="23"/>
  <c r="I33" i="23"/>
  <c r="I34" i="23"/>
  <c r="I35" i="23"/>
  <c r="I36" i="23"/>
  <c r="I38" i="23"/>
  <c r="I42" i="23"/>
  <c r="M39" i="23"/>
  <c r="N39" i="23" s="1"/>
  <c r="X39" i="23" s="1"/>
  <c r="M40" i="23"/>
  <c r="N40" i="23" s="1"/>
  <c r="X40" i="23" s="1"/>
  <c r="M41" i="23"/>
  <c r="N41" i="23" s="1"/>
  <c r="X41" i="23" s="1"/>
  <c r="M42" i="23"/>
  <c r="N42" i="23" s="1"/>
  <c r="X42" i="23" s="1"/>
  <c r="G11" i="23"/>
  <c r="O11" i="23"/>
  <c r="R12" i="23"/>
  <c r="S11" i="23"/>
  <c r="V12" i="23"/>
  <c r="V11" i="23" s="1"/>
  <c r="W11" i="23"/>
  <c r="H11" i="23"/>
  <c r="L11" i="23"/>
  <c r="T11" i="23"/>
  <c r="R14" i="23"/>
  <c r="R15" i="23"/>
  <c r="G16" i="23"/>
  <c r="O16" i="23"/>
  <c r="R17" i="23"/>
  <c r="S16" i="23"/>
  <c r="V17" i="23"/>
  <c r="V16" i="23" s="1"/>
  <c r="W16" i="23"/>
  <c r="R19" i="23"/>
  <c r="R21" i="23"/>
  <c r="G28" i="23"/>
  <c r="O28" i="23"/>
  <c r="R29" i="23"/>
  <c r="S28" i="23"/>
  <c r="V29" i="23"/>
  <c r="W28" i="23"/>
  <c r="H16" i="23"/>
  <c r="L16" i="23"/>
  <c r="T16" i="23"/>
  <c r="H28" i="23"/>
  <c r="L28" i="23"/>
  <c r="T28" i="23"/>
  <c r="R30" i="23"/>
  <c r="R31" i="23"/>
  <c r="R32" i="23"/>
  <c r="R33" i="23"/>
  <c r="R34" i="23"/>
  <c r="R35" i="23"/>
  <c r="R36"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M38" i="23"/>
  <c r="N38" i="23" s="1"/>
  <c r="X38" i="23" s="1"/>
  <c r="R38" i="23"/>
  <c r="V38" i="23"/>
  <c r="R39" i="23"/>
  <c r="V39" i="23"/>
  <c r="R40" i="23"/>
  <c r="V40" i="23"/>
  <c r="R41" i="23"/>
  <c r="V41" i="23"/>
  <c r="R42" i="23"/>
  <c r="V42" i="23"/>
  <c r="L67" i="14"/>
  <c r="U90" i="14"/>
  <c r="V91" i="14"/>
  <c r="U91" i="14" s="1"/>
  <c r="H91" i="14"/>
  <c r="O91" i="14"/>
  <c r="I91" i="14"/>
  <c r="L91" i="14" s="1"/>
  <c r="L90" i="14"/>
  <c r="M90" i="14" s="1"/>
  <c r="Q90" i="14"/>
  <c r="R91" i="14"/>
  <c r="Q91" i="14" s="1"/>
  <c r="U67" i="14"/>
  <c r="Q67" i="14"/>
  <c r="M67" i="14"/>
  <c r="W67" i="14" s="1"/>
  <c r="W91" i="14" s="1"/>
  <c r="AB23" i="2"/>
  <c r="N21" i="2"/>
  <c r="L21" i="2"/>
  <c r="H21" i="2"/>
  <c r="F21" i="2"/>
  <c r="M21" i="2"/>
  <c r="K21" i="2"/>
  <c r="O21" i="2" s="1"/>
  <c r="I21" i="2"/>
  <c r="G21" i="2"/>
  <c r="E21" i="2"/>
  <c r="J21" i="2" s="1"/>
  <c r="D21" i="2" s="1"/>
  <c r="AA23" i="2"/>
  <c r="AD20" i="2"/>
  <c r="Z20" i="2"/>
  <c r="AB18" i="2"/>
  <c r="AD15" i="2"/>
  <c r="AB15" i="2"/>
  <c r="Z15" i="2"/>
  <c r="AA20" i="2"/>
  <c r="AA22" i="2" s="1"/>
  <c r="AD19" i="2"/>
  <c r="AB19" i="2"/>
  <c r="AC18" i="2"/>
  <c r="Y18" i="2"/>
  <c r="Y22" i="2" s="1"/>
  <c r="Z14" i="2"/>
  <c r="AD12" i="2"/>
  <c r="Z12" i="2"/>
  <c r="AB11" i="2"/>
  <c r="AD9" i="2"/>
  <c r="Z9" i="2"/>
  <c r="AB8" i="2"/>
  <c r="AC14" i="2"/>
  <c r="AD13" i="2"/>
  <c r="AB13" i="2"/>
  <c r="AC12" i="2"/>
  <c r="Y12" i="2"/>
  <c r="Y17" i="2" s="1"/>
  <c r="AA11" i="2"/>
  <c r="AC9" i="2"/>
  <c r="Y9" i="2"/>
  <c r="AA8" i="2"/>
  <c r="AD10" i="2"/>
  <c r="Z10" i="2"/>
  <c r="AA10" i="2"/>
  <c r="AD26" i="2"/>
  <c r="M25" i="2"/>
  <c r="K25" i="2"/>
  <c r="I25" i="2"/>
  <c r="G25" i="2"/>
  <c r="E25" i="2"/>
  <c r="N25" i="2"/>
  <c r="L25" i="2"/>
  <c r="H25" i="2"/>
  <c r="F25" i="2"/>
  <c r="AB26" i="2"/>
  <c r="Z26" i="2"/>
  <c r="M23" i="2"/>
  <c r="K23" i="2"/>
  <c r="I23" i="2"/>
  <c r="G23" i="2"/>
  <c r="E23" i="2"/>
  <c r="N23" i="2"/>
  <c r="L23" i="2"/>
  <c r="H23" i="2"/>
  <c r="F23" i="2"/>
  <c r="AA26" i="2"/>
  <c r="Y26" i="2"/>
  <c r="Y27" i="2" s="1"/>
  <c r="N24" i="2"/>
  <c r="L24" i="2"/>
  <c r="H24" i="2"/>
  <c r="F24" i="2"/>
  <c r="M24" i="2"/>
  <c r="K24" i="2"/>
  <c r="I24" i="2"/>
  <c r="G24" i="2"/>
  <c r="E24" i="2"/>
  <c r="J24" i="2" s="1"/>
  <c r="AC23" i="2"/>
  <c r="AC26" i="2" s="1"/>
  <c r="AB20" i="2"/>
  <c r="AD22" i="2"/>
  <c r="M18" i="2"/>
  <c r="K18" i="2"/>
  <c r="I18" i="2"/>
  <c r="G18" i="2"/>
  <c r="E18" i="2"/>
  <c r="N18" i="2"/>
  <c r="L18" i="2"/>
  <c r="H18" i="2"/>
  <c r="F18" i="2"/>
  <c r="Z22" i="2"/>
  <c r="X17" i="2"/>
  <c r="X28" i="2" s="1"/>
  <c r="AE16" i="2"/>
  <c r="AC20" i="2"/>
  <c r="AC15" i="2"/>
  <c r="AC16" i="2" s="1"/>
  <c r="AC17" i="2" s="1"/>
  <c r="AA15" i="2"/>
  <c r="AA16" i="2" s="1"/>
  <c r="M14" i="2"/>
  <c r="K14" i="2"/>
  <c r="I14" i="2"/>
  <c r="G14" i="2"/>
  <c r="E14" i="2"/>
  <c r="N14" i="2"/>
  <c r="L14" i="2"/>
  <c r="H14" i="2"/>
  <c r="F14" i="2"/>
  <c r="AB12" i="2"/>
  <c r="AD11" i="2"/>
  <c r="Z11" i="2"/>
  <c r="AB9" i="2"/>
  <c r="AD8" i="2"/>
  <c r="Z8" i="2"/>
  <c r="AA12" i="2"/>
  <c r="AC11" i="2"/>
  <c r="Y11" i="2"/>
  <c r="AA9" i="2"/>
  <c r="AC8" i="2"/>
  <c r="Y8" i="2"/>
  <c r="AB10" i="2"/>
  <c r="AC10" i="2"/>
  <c r="T37" i="1"/>
  <c r="E36" i="1"/>
  <c r="X37" i="1"/>
  <c r="I36" i="1"/>
  <c r="D36" i="1"/>
  <c r="S37" i="1"/>
  <c r="H36" i="1"/>
  <c r="W37" i="1"/>
  <c r="L36" i="1"/>
  <c r="AA36" i="1" s="1"/>
  <c r="AA37" i="1"/>
  <c r="Q41" i="1"/>
  <c r="B40" i="1"/>
  <c r="U41" i="1"/>
  <c r="F40" i="1"/>
  <c r="Y41" i="1"/>
  <c r="J40" i="1"/>
  <c r="Q46" i="1"/>
  <c r="B45" i="1"/>
  <c r="U46" i="1"/>
  <c r="F45" i="1"/>
  <c r="Y46" i="1"/>
  <c r="J45"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8" i="18"/>
  <c r="O1228" i="18" s="1"/>
  <c r="N1206" i="18"/>
  <c r="O1206" i="18" s="1"/>
  <c r="N1204" i="18"/>
  <c r="O1204" i="18" s="1"/>
  <c r="N1202" i="18"/>
  <c r="O1202" i="18" s="1"/>
  <c r="N1200" i="18"/>
  <c r="O1200" i="18" s="1"/>
  <c r="N1198" i="18"/>
  <c r="O1198" i="18" s="1"/>
  <c r="N1196" i="18"/>
  <c r="O1196" i="18" s="1"/>
  <c r="N1194" i="18"/>
  <c r="O1194" i="18" s="1"/>
  <c r="N1191" i="18"/>
  <c r="O1191" i="18" s="1"/>
  <c r="N1189" i="18"/>
  <c r="O1189" i="18"/>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8" i="18"/>
  <c r="O1108" i="18" s="1"/>
  <c r="N1106" i="18"/>
  <c r="N1105" i="18"/>
  <c r="O1105" i="18" s="1"/>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1227" i="18"/>
  <c r="O1227"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5" i="18"/>
  <c r="O1205" i="18" s="1"/>
  <c r="N1203" i="18"/>
  <c r="O1203" i="18" s="1"/>
  <c r="N1201" i="18"/>
  <c r="O1201" i="18" s="1"/>
  <c r="N1199" i="18"/>
  <c r="O1199" i="18" s="1"/>
  <c r="N1197" i="18"/>
  <c r="O1197" i="18" s="1"/>
  <c r="N1195" i="18"/>
  <c r="O1195" i="18" s="1"/>
  <c r="N1192" i="18"/>
  <c r="O1192" i="18" s="1"/>
  <c r="N1190" i="18"/>
  <c r="O1190"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1" i="18"/>
  <c r="O1111" i="18" s="1"/>
  <c r="N1109" i="18"/>
  <c r="O1109" i="18" s="1"/>
  <c r="N1107" i="18"/>
  <c r="O1107" i="18" s="1"/>
  <c r="O1106" i="18"/>
  <c r="N1104" i="18"/>
  <c r="O1104" i="18" s="1"/>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N1023" i="18"/>
  <c r="O1023" i="18" s="1"/>
  <c r="N1022" i="18"/>
  <c r="O1022" i="18" s="1"/>
  <c r="N1021" i="18"/>
  <c r="O1021" i="18" s="1"/>
  <c r="N1020" i="18"/>
  <c r="O1020" i="18" s="1"/>
  <c r="N1019" i="18"/>
  <c r="O1019" i="18" s="1"/>
  <c r="N1018" i="18"/>
  <c r="O1018" i="18" s="1"/>
  <c r="N163" i="18"/>
  <c r="O163" i="18" s="1"/>
  <c r="N161" i="18"/>
  <c r="O161" i="18" s="1"/>
  <c r="N159" i="18"/>
  <c r="O159" i="18" s="1"/>
  <c r="N157" i="18"/>
  <c r="O157" i="18" s="1"/>
  <c r="N155" i="18"/>
  <c r="O155" i="18" s="1"/>
  <c r="N153" i="18"/>
  <c r="O153" i="18" s="1"/>
  <c r="N151" i="18"/>
  <c r="O151" i="18" s="1"/>
  <c r="N148" i="18"/>
  <c r="O148" i="18" s="1"/>
  <c r="N146" i="18"/>
  <c r="O146" i="18" s="1"/>
  <c r="N144" i="18"/>
  <c r="O144" i="18" s="1"/>
  <c r="N142" i="18"/>
  <c r="O142" i="18" s="1"/>
  <c r="N140" i="18"/>
  <c r="O140" i="18" s="1"/>
  <c r="N138" i="18"/>
  <c r="O138" i="18" s="1"/>
  <c r="N136" i="18"/>
  <c r="O136" i="18" s="1"/>
  <c r="N134" i="18"/>
  <c r="O134" i="18" s="1"/>
  <c r="N132" i="18"/>
  <c r="O132" i="18" s="1"/>
  <c r="N129" i="18"/>
  <c r="O129" i="18" s="1"/>
  <c r="N127" i="18"/>
  <c r="O127" i="18" s="1"/>
  <c r="N125" i="18"/>
  <c r="O125" i="18" s="1"/>
  <c r="N123" i="18"/>
  <c r="O123" i="18" s="1"/>
  <c r="N121" i="18"/>
  <c r="O121" i="18" s="1"/>
  <c r="N119" i="18"/>
  <c r="O119" i="18" s="1"/>
  <c r="N117" i="18"/>
  <c r="O117" i="18" s="1"/>
  <c r="N115" i="18"/>
  <c r="O115" i="18" s="1"/>
  <c r="N112" i="18"/>
  <c r="O112" i="18" s="1"/>
  <c r="N110" i="18"/>
  <c r="O110" i="18" s="1"/>
  <c r="N108" i="18"/>
  <c r="O108" i="18" s="1"/>
  <c r="N106" i="18"/>
  <c r="O106" i="18" s="1"/>
  <c r="N104" i="18"/>
  <c r="O104" i="18" s="1"/>
  <c r="N102" i="18"/>
  <c r="O102" i="18" s="1"/>
  <c r="N100" i="18"/>
  <c r="O100" i="18" s="1"/>
  <c r="N98" i="18"/>
  <c r="O98" i="18" s="1"/>
  <c r="N96" i="18"/>
  <c r="O96" i="18" s="1"/>
  <c r="N93" i="18"/>
  <c r="O93" i="18" s="1"/>
  <c r="N91" i="18"/>
  <c r="O91" i="18" s="1"/>
  <c r="N89" i="18"/>
  <c r="O89" i="18" s="1"/>
  <c r="N87" i="18"/>
  <c r="O87" i="18" s="1"/>
  <c r="N85" i="18"/>
  <c r="O85" i="18" s="1"/>
  <c r="N83" i="18"/>
  <c r="O83" i="18" s="1"/>
  <c r="N81" i="18"/>
  <c r="O81" i="18" s="1"/>
  <c r="N79" i="18"/>
  <c r="O79" i="18" s="1"/>
  <c r="N76" i="18"/>
  <c r="O76" i="18" s="1"/>
  <c r="N74" i="18"/>
  <c r="O74" i="18" s="1"/>
  <c r="N72" i="18"/>
  <c r="O72" i="18" s="1"/>
  <c r="N70" i="18"/>
  <c r="O70" i="18" s="1"/>
  <c r="N68" i="18"/>
  <c r="O68" i="18" s="1"/>
  <c r="N66" i="18"/>
  <c r="O66" i="18" s="1"/>
  <c r="N64" i="18"/>
  <c r="O64" i="18" s="1"/>
  <c r="N62" i="18"/>
  <c r="O62" i="18" s="1"/>
  <c r="N60" i="18"/>
  <c r="O60" i="18" s="1"/>
  <c r="N57" i="18"/>
  <c r="O57" i="18" s="1"/>
  <c r="N55" i="18"/>
  <c r="O55" i="18" s="1"/>
  <c r="N53" i="18"/>
  <c r="O53" i="18" s="1"/>
  <c r="N51" i="18"/>
  <c r="O51" i="18" s="1"/>
  <c r="N49" i="18"/>
  <c r="O49" i="18" s="1"/>
  <c r="N47" i="18"/>
  <c r="O47" i="18" s="1"/>
  <c r="N45" i="18"/>
  <c r="O45" i="18" s="1"/>
  <c r="N43" i="18"/>
  <c r="O43" i="18" s="1"/>
  <c r="N40" i="18"/>
  <c r="O40" i="18" s="1"/>
  <c r="N38" i="18"/>
  <c r="O38" i="18" s="1"/>
  <c r="N36" i="18"/>
  <c r="O36" i="18" s="1"/>
  <c r="N34" i="18"/>
  <c r="O34" i="18" s="1"/>
  <c r="N32" i="18"/>
  <c r="O32" i="18" s="1"/>
  <c r="N30" i="18"/>
  <c r="O30" i="18" s="1"/>
  <c r="N28" i="18"/>
  <c r="O28" i="18" s="1"/>
  <c r="N26" i="18"/>
  <c r="O26" i="18" s="1"/>
  <c r="N24" i="18"/>
  <c r="O24" i="18" s="1"/>
  <c r="N21" i="18"/>
  <c r="O21" i="18" s="1"/>
  <c r="N19" i="18"/>
  <c r="O19" i="18" s="1"/>
  <c r="N17" i="18"/>
  <c r="O17" i="18" s="1"/>
  <c r="N15" i="18"/>
  <c r="O15" i="18" s="1"/>
  <c r="N13" i="18"/>
  <c r="O13" i="18" s="1"/>
  <c r="N11" i="18"/>
  <c r="O11" i="18" s="1"/>
  <c r="N9" i="18"/>
  <c r="O9" i="18" s="1"/>
  <c r="N7" i="18"/>
  <c r="O7"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2" i="18"/>
  <c r="O162" i="18" s="1"/>
  <c r="N160" i="18"/>
  <c r="O160" i="18" s="1"/>
  <c r="N158" i="18"/>
  <c r="O158" i="18" s="1"/>
  <c r="N156" i="18"/>
  <c r="O156" i="18" s="1"/>
  <c r="N154" i="18"/>
  <c r="O154" i="18" s="1"/>
  <c r="N152" i="18"/>
  <c r="O152" i="18" s="1"/>
  <c r="N150" i="18"/>
  <c r="O150" i="18" s="1"/>
  <c r="N147" i="18"/>
  <c r="O147" i="18" s="1"/>
  <c r="N145" i="18"/>
  <c r="O145" i="18" s="1"/>
  <c r="N143" i="18"/>
  <c r="O143" i="18" s="1"/>
  <c r="N141" i="18"/>
  <c r="O141" i="18" s="1"/>
  <c r="N139" i="18"/>
  <c r="O139" i="18" s="1"/>
  <c r="N137" i="18"/>
  <c r="O137" i="18" s="1"/>
  <c r="N135" i="18"/>
  <c r="O135" i="18" s="1"/>
  <c r="N133" i="18"/>
  <c r="O133" i="18" s="1"/>
  <c r="N130" i="18"/>
  <c r="O130" i="18" s="1"/>
  <c r="N128" i="18"/>
  <c r="O128" i="18" s="1"/>
  <c r="N126" i="18"/>
  <c r="O126" i="18" s="1"/>
  <c r="N124" i="18"/>
  <c r="O124" i="18" s="1"/>
  <c r="N122" i="18"/>
  <c r="O122" i="18" s="1"/>
  <c r="N120" i="18"/>
  <c r="O120" i="18" s="1"/>
  <c r="N118" i="18"/>
  <c r="O118" i="18" s="1"/>
  <c r="N116" i="18"/>
  <c r="O116" i="18" s="1"/>
  <c r="N114" i="18"/>
  <c r="O114" i="18" s="1"/>
  <c r="N111" i="18"/>
  <c r="O111" i="18" s="1"/>
  <c r="N109" i="18"/>
  <c r="O109" i="18" s="1"/>
  <c r="N107" i="18"/>
  <c r="O107" i="18" s="1"/>
  <c r="N105" i="18"/>
  <c r="O105" i="18" s="1"/>
  <c r="N103" i="18"/>
  <c r="O103" i="18" s="1"/>
  <c r="N101" i="18"/>
  <c r="O101" i="18" s="1"/>
  <c r="N99" i="18"/>
  <c r="O99" i="18" s="1"/>
  <c r="N97" i="18"/>
  <c r="O97" i="18" s="1"/>
  <c r="N94" i="18"/>
  <c r="O94" i="18" s="1"/>
  <c r="N92" i="18"/>
  <c r="O92" i="18" s="1"/>
  <c r="N90" i="18"/>
  <c r="O90" i="18" s="1"/>
  <c r="N88" i="18"/>
  <c r="O88" i="18" s="1"/>
  <c r="N86" i="18"/>
  <c r="O86" i="18" s="1"/>
  <c r="N84" i="18"/>
  <c r="O84" i="18" s="1"/>
  <c r="N82" i="18"/>
  <c r="O82" i="18" s="1"/>
  <c r="N80" i="18"/>
  <c r="O80" i="18" s="1"/>
  <c r="N78" i="18"/>
  <c r="O78" i="18" s="1"/>
  <c r="N75" i="18"/>
  <c r="O75" i="18" s="1"/>
  <c r="N73" i="18"/>
  <c r="O73" i="18" s="1"/>
  <c r="N71" i="18"/>
  <c r="O71" i="18" s="1"/>
  <c r="N69" i="18"/>
  <c r="O69" i="18" s="1"/>
  <c r="N67" i="18"/>
  <c r="O67" i="18" s="1"/>
  <c r="N65" i="18"/>
  <c r="O65" i="18" s="1"/>
  <c r="N63" i="18"/>
  <c r="O63" i="18" s="1"/>
  <c r="N61" i="18"/>
  <c r="O61" i="18" s="1"/>
  <c r="N58" i="18"/>
  <c r="O58" i="18" s="1"/>
  <c r="N56" i="18"/>
  <c r="O56" i="18" s="1"/>
  <c r="N54" i="18"/>
  <c r="O54" i="18" s="1"/>
  <c r="N52" i="18"/>
  <c r="O52" i="18" s="1"/>
  <c r="N50" i="18"/>
  <c r="O50" i="18" s="1"/>
  <c r="N48" i="18"/>
  <c r="O48" i="18" s="1"/>
  <c r="N46" i="18"/>
  <c r="O46" i="18" s="1"/>
  <c r="N44" i="18"/>
  <c r="O44" i="18" s="1"/>
  <c r="N42" i="18"/>
  <c r="O42" i="18" s="1"/>
  <c r="N39" i="18"/>
  <c r="O39" i="18" s="1"/>
  <c r="N37" i="18"/>
  <c r="O37" i="18" s="1"/>
  <c r="N35" i="18"/>
  <c r="O35" i="18" s="1"/>
  <c r="N33" i="18"/>
  <c r="O33" i="18" s="1"/>
  <c r="N31" i="18"/>
  <c r="O31" i="18" s="1"/>
  <c r="N29" i="18"/>
  <c r="O29" i="18" s="1"/>
  <c r="N27" i="18"/>
  <c r="O27" i="18" s="1"/>
  <c r="N25" i="18"/>
  <c r="O25" i="18" s="1"/>
  <c r="N22" i="18"/>
  <c r="O22" i="18" s="1"/>
  <c r="N20" i="18"/>
  <c r="O20" i="18" s="1"/>
  <c r="N18" i="18"/>
  <c r="O18" i="18" s="1"/>
  <c r="N16" i="18"/>
  <c r="O16" i="18" s="1"/>
  <c r="N14" i="18"/>
  <c r="O14" i="18" s="1"/>
  <c r="N12" i="18"/>
  <c r="O12" i="18" s="1"/>
  <c r="N10" i="18"/>
  <c r="O10" i="18" s="1"/>
  <c r="N8" i="18"/>
  <c r="O8" i="18" s="1"/>
  <c r="N6" i="18"/>
  <c r="O6" i="18" s="1"/>
  <c r="GQ42" i="31"/>
  <c r="GQ41" i="31"/>
  <c r="GQ37" i="31"/>
  <c r="GQ30" i="31"/>
  <c r="GQ26" i="31"/>
  <c r="GQ22" i="31"/>
  <c r="GQ33" i="31"/>
  <c r="GQ27" i="31"/>
  <c r="GM40" i="31"/>
  <c r="GM39" i="31"/>
  <c r="GM32" i="31"/>
  <c r="GM28" i="31"/>
  <c r="GM24" i="31"/>
  <c r="GM36" i="31"/>
  <c r="GM29" i="31"/>
  <c r="GI42" i="31"/>
  <c r="GI41" i="31"/>
  <c r="GI37" i="31"/>
  <c r="GI30" i="31"/>
  <c r="GI26" i="31"/>
  <c r="GI22" i="31"/>
  <c r="GI33" i="31"/>
  <c r="GI27" i="31"/>
  <c r="GE41" i="31"/>
  <c r="GE37" i="31"/>
  <c r="GE30" i="31"/>
  <c r="GE26" i="31"/>
  <c r="GE22" i="31"/>
  <c r="GE36" i="31"/>
  <c r="GE29" i="31"/>
  <c r="GA42" i="31"/>
  <c r="GA39" i="31"/>
  <c r="GA32" i="31"/>
  <c r="GA28" i="31"/>
  <c r="GA24" i="31"/>
  <c r="GA40" i="31"/>
  <c r="GA33" i="31"/>
  <c r="GA27" i="31"/>
  <c r="FW41" i="31"/>
  <c r="FW37" i="31"/>
  <c r="FW30" i="31"/>
  <c r="FW26" i="31"/>
  <c r="FW22" i="31"/>
  <c r="FW36" i="31"/>
  <c r="FW29" i="31"/>
  <c r="FS42" i="31"/>
  <c r="FS39" i="31"/>
  <c r="FS32" i="31"/>
  <c r="FS28" i="31"/>
  <c r="FS24" i="31"/>
  <c r="FS40" i="31"/>
  <c r="FS33" i="31"/>
  <c r="FS27" i="31"/>
  <c r="FO41" i="31"/>
  <c r="FO37" i="31"/>
  <c r="FO30" i="31"/>
  <c r="FO26" i="31"/>
  <c r="FO22" i="31"/>
  <c r="FO36" i="31"/>
  <c r="FO29" i="31"/>
  <c r="FK42" i="31"/>
  <c r="FK39" i="31"/>
  <c r="FK32" i="31"/>
  <c r="FK28" i="31"/>
  <c r="FK24" i="31"/>
  <c r="FK40" i="31"/>
  <c r="FK33" i="31"/>
  <c r="FK27" i="31"/>
  <c r="FG41" i="31"/>
  <c r="FG37" i="31"/>
  <c r="FG30" i="31"/>
  <c r="FG26" i="31"/>
  <c r="FG22" i="31"/>
  <c r="FG36" i="31"/>
  <c r="FG29" i="31"/>
  <c r="FC42" i="31"/>
  <c r="FC39" i="31"/>
  <c r="FC32" i="31"/>
  <c r="FC28" i="31"/>
  <c r="FC24" i="31"/>
  <c r="FC40" i="31"/>
  <c r="FC33" i="31"/>
  <c r="FC27" i="31"/>
  <c r="EY41" i="31"/>
  <c r="EY37" i="31"/>
  <c r="EY30" i="31"/>
  <c r="EY26" i="31"/>
  <c r="EY22" i="31"/>
  <c r="EY36" i="31"/>
  <c r="EY29" i="31"/>
  <c r="EU42" i="31"/>
  <c r="EU39" i="31"/>
  <c r="EU32" i="31"/>
  <c r="EU28" i="31"/>
  <c r="EU24" i="31"/>
  <c r="EU40" i="31"/>
  <c r="EU33" i="31"/>
  <c r="EU27" i="31"/>
  <c r="EQ41" i="31"/>
  <c r="EQ37" i="31"/>
  <c r="EQ30" i="31"/>
  <c r="EQ26" i="31"/>
  <c r="EQ22" i="31"/>
  <c r="EQ36" i="31"/>
  <c r="EQ29" i="31"/>
  <c r="EM42" i="31"/>
  <c r="EM39" i="31"/>
  <c r="EM32" i="31"/>
  <c r="EM28" i="31"/>
  <c r="EM24" i="31"/>
  <c r="EM40" i="31"/>
  <c r="EM33" i="31"/>
  <c r="EM27" i="31"/>
  <c r="EI41" i="31"/>
  <c r="EI37" i="31"/>
  <c r="EI30" i="31"/>
  <c r="EI26" i="31"/>
  <c r="EI22" i="31"/>
  <c r="EI36" i="31"/>
  <c r="EI29" i="31"/>
  <c r="EE42" i="31"/>
  <c r="EE39" i="31"/>
  <c r="EE32" i="31"/>
  <c r="EE28" i="31"/>
  <c r="EE24" i="31"/>
  <c r="EE40" i="31"/>
  <c r="EE33" i="31"/>
  <c r="EE27" i="31"/>
  <c r="EA41" i="31"/>
  <c r="EA37" i="31"/>
  <c r="EA30" i="31"/>
  <c r="EA26" i="31"/>
  <c r="EA22" i="31"/>
  <c r="EA36" i="31"/>
  <c r="EA29" i="31"/>
  <c r="DW42" i="31"/>
  <c r="DW39" i="31"/>
  <c r="DW32" i="31"/>
  <c r="DW28" i="31"/>
  <c r="DW24" i="31"/>
  <c r="DW40" i="31"/>
  <c r="DW33" i="31"/>
  <c r="DW27" i="31"/>
  <c r="DS41" i="31"/>
  <c r="DS37" i="31"/>
  <c r="DS30" i="31"/>
  <c r="DS26" i="31"/>
  <c r="DS22" i="31"/>
  <c r="DS36" i="31"/>
  <c r="DS29" i="31"/>
  <c r="DO42" i="31"/>
  <c r="DO39" i="31"/>
  <c r="DO32" i="31"/>
  <c r="DO28" i="31"/>
  <c r="DO24" i="31"/>
  <c r="DO40" i="31"/>
  <c r="DO33" i="31"/>
  <c r="DO27" i="31"/>
  <c r="DK41" i="31"/>
  <c r="DK37" i="31"/>
  <c r="DK30" i="31"/>
  <c r="DK26" i="31"/>
  <c r="DK22" i="31"/>
  <c r="DK36" i="31"/>
  <c r="DK29" i="31"/>
  <c r="DG42" i="31"/>
  <c r="DG39" i="31"/>
  <c r="DG32" i="31"/>
  <c r="DG28" i="31"/>
  <c r="DG24" i="31"/>
  <c r="DG40" i="31"/>
  <c r="DG33" i="31"/>
  <c r="DG27" i="31"/>
  <c r="DC41" i="31"/>
  <c r="DC37" i="31"/>
  <c r="DC30" i="31"/>
  <c r="DC26" i="31"/>
  <c r="DC22" i="31"/>
  <c r="DC36" i="31"/>
  <c r="DC29" i="31"/>
  <c r="CY42" i="31"/>
  <c r="CY39" i="31"/>
  <c r="CY32" i="31"/>
  <c r="CY28" i="31"/>
  <c r="CY24" i="31"/>
  <c r="CY40" i="31"/>
  <c r="CY33" i="31"/>
  <c r="CY27" i="31"/>
  <c r="CU41" i="31"/>
  <c r="CU37" i="31"/>
  <c r="CU30" i="31"/>
  <c r="CU26" i="31"/>
  <c r="CU22" i="31"/>
  <c r="CU36" i="31"/>
  <c r="CU29" i="31"/>
  <c r="CQ42" i="31"/>
  <c r="CQ39" i="31"/>
  <c r="CQ32" i="31"/>
  <c r="CQ28" i="31"/>
  <c r="CQ24" i="31"/>
  <c r="CQ40" i="31"/>
  <c r="CQ33" i="31"/>
  <c r="CQ27" i="31"/>
  <c r="CM41" i="31"/>
  <c r="CM37" i="31"/>
  <c r="CM30" i="31"/>
  <c r="CM26" i="31"/>
  <c r="CM22" i="31"/>
  <c r="CM36" i="31"/>
  <c r="CM29" i="31"/>
  <c r="CI42" i="31"/>
  <c r="CI39" i="31"/>
  <c r="CI32" i="31"/>
  <c r="CI28" i="31"/>
  <c r="CI24" i="31"/>
  <c r="CI40" i="31"/>
  <c r="CI33" i="31"/>
  <c r="CI27" i="31"/>
  <c r="CE41" i="31"/>
  <c r="CE37" i="31"/>
  <c r="CE30" i="31"/>
  <c r="CE26" i="31"/>
  <c r="CE22" i="31"/>
  <c r="CE36" i="31"/>
  <c r="CE29" i="31"/>
  <c r="CA42" i="31"/>
  <c r="CA39" i="31"/>
  <c r="CA32" i="31"/>
  <c r="CA28" i="31"/>
  <c r="CA24" i="31"/>
  <c r="CA40" i="31"/>
  <c r="CA33" i="31"/>
  <c r="CA27" i="31"/>
  <c r="BW41" i="31"/>
  <c r="BW37" i="31"/>
  <c r="BW30" i="31"/>
  <c r="BW26" i="31"/>
  <c r="BW22" i="31"/>
  <c r="BW36" i="31"/>
  <c r="BW29" i="31"/>
  <c r="BS42" i="31"/>
  <c r="BS39" i="31"/>
  <c r="BS32" i="31"/>
  <c r="BS28" i="31"/>
  <c r="BS24" i="31"/>
  <c r="BS40" i="31"/>
  <c r="BS33" i="31"/>
  <c r="BO42" i="31"/>
  <c r="BO39" i="31"/>
  <c r="BO32" i="31"/>
  <c r="BO28" i="31"/>
  <c r="BO24" i="31"/>
  <c r="BO36" i="31"/>
  <c r="BO29" i="31"/>
  <c r="BK41" i="31"/>
  <c r="BK37" i="31"/>
  <c r="BK30" i="31"/>
  <c r="BK26" i="31"/>
  <c r="BK40" i="31"/>
  <c r="BK33" i="31"/>
  <c r="BG42" i="31"/>
  <c r="BG39" i="31"/>
  <c r="BG32" i="31"/>
  <c r="BG28" i="31"/>
  <c r="BG24" i="31"/>
  <c r="BG36" i="31"/>
  <c r="BG29" i="31"/>
  <c r="BC41" i="31"/>
  <c r="BC37" i="31"/>
  <c r="BC30" i="31"/>
  <c r="BC26" i="31"/>
  <c r="BC40" i="31"/>
  <c r="BC33" i="31"/>
  <c r="AY42" i="31"/>
  <c r="AY39" i="31"/>
  <c r="AY32" i="31"/>
  <c r="AY28" i="31"/>
  <c r="AY24" i="31"/>
  <c r="AY36" i="31"/>
  <c r="AY29" i="31"/>
  <c r="AU41" i="31"/>
  <c r="AU37" i="31"/>
  <c r="AU30" i="31"/>
  <c r="AU26" i="31"/>
  <c r="AU40" i="31"/>
  <c r="AU33" i="31"/>
  <c r="AQ42" i="31"/>
  <c r="AQ39" i="31"/>
  <c r="AQ32" i="31"/>
  <c r="AQ28" i="31"/>
  <c r="AQ24" i="31"/>
  <c r="AQ36" i="31"/>
  <c r="AQ29" i="31"/>
  <c r="AM41" i="31"/>
  <c r="AM37" i="31"/>
  <c r="AM30" i="31"/>
  <c r="AM26" i="31"/>
  <c r="AM40" i="31"/>
  <c r="AM33" i="31"/>
  <c r="AI42" i="31"/>
  <c r="AI39" i="31"/>
  <c r="AI32" i="31"/>
  <c r="AI28" i="31"/>
  <c r="AI24" i="31"/>
  <c r="AI36" i="31"/>
  <c r="AI29" i="31"/>
  <c r="AE41" i="31"/>
  <c r="AE37" i="31"/>
  <c r="AE30" i="31"/>
  <c r="AE26" i="31"/>
  <c r="AE40" i="31"/>
  <c r="AE33" i="31"/>
  <c r="AA42" i="31"/>
  <c r="AA39" i="31"/>
  <c r="AA32" i="31"/>
  <c r="AA28" i="31"/>
  <c r="AA24" i="31"/>
  <c r="AA36" i="31"/>
  <c r="AA29" i="31"/>
  <c r="W41" i="31"/>
  <c r="W37" i="31"/>
  <c r="W30" i="31"/>
  <c r="W26" i="31"/>
  <c r="W40" i="31"/>
  <c r="W33" i="31"/>
  <c r="S42" i="31"/>
  <c r="S39" i="31"/>
  <c r="S32" i="31"/>
  <c r="S28" i="31"/>
  <c r="S24" i="31"/>
  <c r="S36" i="31"/>
  <c r="S29" i="31"/>
  <c r="O41" i="31"/>
  <c r="O37" i="31"/>
  <c r="O30" i="31"/>
  <c r="O26" i="31"/>
  <c r="O40" i="31"/>
  <c r="O33" i="31"/>
  <c r="K42" i="31"/>
  <c r="K39" i="31"/>
  <c r="K32" i="31"/>
  <c r="K28" i="31"/>
  <c r="K24" i="31"/>
  <c r="K36" i="31"/>
  <c r="K29" i="31"/>
  <c r="G41" i="31"/>
  <c r="G37" i="31"/>
  <c r="G30" i="31"/>
  <c r="G26" i="31"/>
  <c r="G40" i="31"/>
  <c r="G33" i="31"/>
  <c r="C42" i="31"/>
  <c r="C39" i="31"/>
  <c r="C32" i="31"/>
  <c r="C28" i="31"/>
  <c r="C24" i="31"/>
  <c r="C36" i="31"/>
  <c r="C29" i="31"/>
  <c r="GR40" i="31"/>
  <c r="GR33" i="31"/>
  <c r="GR27" i="31"/>
  <c r="GR42" i="31"/>
  <c r="GR37" i="31"/>
  <c r="GR30" i="31"/>
  <c r="GN41" i="31"/>
  <c r="GN36" i="31"/>
  <c r="GN29" i="31"/>
  <c r="GN23" i="31"/>
  <c r="GN39" i="31"/>
  <c r="GN32" i="31"/>
  <c r="GN28" i="31"/>
  <c r="GJ40" i="31"/>
  <c r="GJ33" i="31"/>
  <c r="GJ27" i="31"/>
  <c r="GJ42" i="31"/>
  <c r="GJ37" i="31"/>
  <c r="GJ30" i="31"/>
  <c r="GF41" i="31"/>
  <c r="GF36" i="31"/>
  <c r="GF29" i="31"/>
  <c r="GF23" i="31"/>
  <c r="GF39" i="31"/>
  <c r="GF32" i="31"/>
  <c r="GF28" i="31"/>
  <c r="GB40" i="31"/>
  <c r="GB33" i="31"/>
  <c r="GB27" i="31"/>
  <c r="GB42" i="31"/>
  <c r="GB37" i="31"/>
  <c r="GB30" i="31"/>
  <c r="FX41" i="31"/>
  <c r="FX36" i="31"/>
  <c r="FX29" i="31"/>
  <c r="FX23" i="31"/>
  <c r="FX39" i="31"/>
  <c r="FX32" i="31"/>
  <c r="FX28" i="31"/>
  <c r="FT40" i="31"/>
  <c r="FT33" i="31"/>
  <c r="FT27" i="31"/>
  <c r="FT42" i="31"/>
  <c r="FT37" i="31"/>
  <c r="FT30" i="31"/>
  <c r="FP41" i="31"/>
  <c r="FP36" i="31"/>
  <c r="FP29" i="31"/>
  <c r="FP23" i="31"/>
  <c r="FP39" i="31"/>
  <c r="FP32" i="31"/>
  <c r="FP28" i="31"/>
  <c r="FL40" i="31"/>
  <c r="FL33" i="31"/>
  <c r="FL27" i="31"/>
  <c r="FL42" i="31"/>
  <c r="FL37" i="31"/>
  <c r="FL30" i="31"/>
  <c r="FH41" i="31"/>
  <c r="FH36" i="31"/>
  <c r="FH29" i="31"/>
  <c r="FH23" i="31"/>
  <c r="FH39" i="31"/>
  <c r="FH32" i="31"/>
  <c r="FH28" i="31"/>
  <c r="FD40" i="31"/>
  <c r="FD33" i="31"/>
  <c r="FD27" i="31"/>
  <c r="FD42" i="31"/>
  <c r="FD37" i="31"/>
  <c r="FD30" i="31"/>
  <c r="EZ41" i="31"/>
  <c r="EZ36" i="31"/>
  <c r="EZ29" i="31"/>
  <c r="EZ23" i="31"/>
  <c r="EZ39" i="31"/>
  <c r="EZ32" i="31"/>
  <c r="EZ28" i="31"/>
  <c r="EV40" i="31"/>
  <c r="EV33" i="31"/>
  <c r="EV27" i="31"/>
  <c r="EV42" i="31"/>
  <c r="EV37" i="31"/>
  <c r="EV30" i="31"/>
  <c r="ER41" i="31"/>
  <c r="ER36" i="31"/>
  <c r="ER29" i="31"/>
  <c r="ER23" i="31"/>
  <c r="ER39" i="31"/>
  <c r="ER32" i="31"/>
  <c r="ER28" i="31"/>
  <c r="EN40" i="31"/>
  <c r="EN33" i="31"/>
  <c r="EN27" i="31"/>
  <c r="EN42" i="31"/>
  <c r="EN37" i="31"/>
  <c r="EN30" i="31"/>
  <c r="EJ41" i="31"/>
  <c r="EJ36" i="31"/>
  <c r="EJ29" i="31"/>
  <c r="EJ23" i="31"/>
  <c r="EJ39" i="31"/>
  <c r="EJ32" i="31"/>
  <c r="EJ28" i="31"/>
  <c r="EF40" i="31"/>
  <c r="EF33" i="31"/>
  <c r="EF27" i="31"/>
  <c r="EF42" i="31"/>
  <c r="EF37" i="31"/>
  <c r="EF30" i="31"/>
  <c r="EB41" i="31"/>
  <c r="EB36" i="31"/>
  <c r="EB29" i="31"/>
  <c r="EB23" i="31"/>
  <c r="EB39" i="31"/>
  <c r="EB32" i="31"/>
  <c r="EB28" i="31"/>
  <c r="DX40" i="31"/>
  <c r="DX33" i="31"/>
  <c r="DX27" i="31"/>
  <c r="DX42" i="31"/>
  <c r="DX37" i="31"/>
  <c r="DX30" i="31"/>
  <c r="DT41" i="31"/>
  <c r="DT40" i="31"/>
  <c r="DT33" i="31"/>
  <c r="DT27" i="31"/>
  <c r="DT39" i="31"/>
  <c r="DT32" i="31"/>
  <c r="DT28" i="31"/>
  <c r="DP42" i="31"/>
  <c r="DP36" i="31"/>
  <c r="DP29" i="31"/>
  <c r="DP23" i="31"/>
  <c r="DP37" i="31"/>
  <c r="DP30" i="31"/>
  <c r="DL41" i="31"/>
  <c r="DL40" i="31"/>
  <c r="DL33" i="31"/>
  <c r="DL27" i="31"/>
  <c r="DL39" i="31"/>
  <c r="DL32" i="31"/>
  <c r="DL28" i="31"/>
  <c r="DH42" i="31"/>
  <c r="DH36" i="31"/>
  <c r="DH29" i="31"/>
  <c r="DH23" i="31"/>
  <c r="DH37" i="31"/>
  <c r="DH30" i="31"/>
  <c r="DD41" i="31"/>
  <c r="DD40" i="31"/>
  <c r="DD33" i="31"/>
  <c r="DD27" i="31"/>
  <c r="DD39" i="31"/>
  <c r="DD32" i="31"/>
  <c r="DD28" i="31"/>
  <c r="CZ42" i="31"/>
  <c r="CZ36" i="31"/>
  <c r="CZ29" i="31"/>
  <c r="CZ23" i="31"/>
  <c r="CZ37" i="31"/>
  <c r="CZ30" i="31"/>
  <c r="CV41" i="31"/>
  <c r="CV40" i="31"/>
  <c r="CV33" i="31"/>
  <c r="CV27" i="31"/>
  <c r="CV39" i="31"/>
  <c r="CV32" i="31"/>
  <c r="CV28" i="31"/>
  <c r="CR42" i="31"/>
  <c r="CR36" i="31"/>
  <c r="CR29" i="31"/>
  <c r="CR23" i="31"/>
  <c r="CR37" i="31"/>
  <c r="CR30" i="31"/>
  <c r="CN41" i="31"/>
  <c r="CN40" i="31"/>
  <c r="CN33" i="31"/>
  <c r="CN27" i="31"/>
  <c r="CN39" i="31"/>
  <c r="CN32" i="31"/>
  <c r="CN28" i="31"/>
  <c r="CJ42" i="31"/>
  <c r="CJ36" i="31"/>
  <c r="CJ29" i="31"/>
  <c r="CJ23" i="31"/>
  <c r="CJ37" i="31"/>
  <c r="CJ30" i="31"/>
  <c r="CF41" i="31"/>
  <c r="CF40" i="31"/>
  <c r="CF33" i="31"/>
  <c r="CF27" i="31"/>
  <c r="CF39" i="31"/>
  <c r="CF32" i="31"/>
  <c r="CF28" i="31"/>
  <c r="CB42" i="31"/>
  <c r="CB36" i="31"/>
  <c r="CB29" i="31"/>
  <c r="CB23" i="31"/>
  <c r="CB37" i="31"/>
  <c r="CB30" i="31"/>
  <c r="BX41" i="31"/>
  <c r="BX40" i="31"/>
  <c r="BX33" i="31"/>
  <c r="BX27" i="31"/>
  <c r="BX39" i="31"/>
  <c r="BX32" i="31"/>
  <c r="BX28" i="31"/>
  <c r="BT42" i="31"/>
  <c r="BT36" i="31"/>
  <c r="BT29" i="31"/>
  <c r="BT23" i="31"/>
  <c r="BT37" i="31"/>
  <c r="BT30" i="31"/>
  <c r="BP41" i="31"/>
  <c r="BP40" i="31"/>
  <c r="BP33" i="31"/>
  <c r="BP27" i="31"/>
  <c r="BP39" i="31"/>
  <c r="BP32" i="31"/>
  <c r="BP28" i="31"/>
  <c r="BL42" i="31"/>
  <c r="BL36" i="31"/>
  <c r="BL29" i="31"/>
  <c r="BL23" i="31"/>
  <c r="BL37" i="31"/>
  <c r="BL30" i="31"/>
  <c r="BH41" i="31"/>
  <c r="BH40" i="31"/>
  <c r="BH33" i="31"/>
  <c r="BH27" i="31"/>
  <c r="BH39" i="31"/>
  <c r="BH32" i="31"/>
  <c r="BH28" i="31"/>
  <c r="BD42" i="31"/>
  <c r="BD36" i="31"/>
  <c r="BD29" i="31"/>
  <c r="BD23" i="31"/>
  <c r="BD37" i="31"/>
  <c r="BD30" i="31"/>
  <c r="AZ41" i="31"/>
  <c r="AZ40" i="31"/>
  <c r="AZ33" i="31"/>
  <c r="AZ27" i="31"/>
  <c r="AZ39" i="31"/>
  <c r="AZ32" i="31"/>
  <c r="AZ28" i="31"/>
  <c r="AV42" i="31"/>
  <c r="AV36" i="31"/>
  <c r="AV29" i="31"/>
  <c r="AV23" i="31"/>
  <c r="AV37" i="31"/>
  <c r="AV30" i="31"/>
  <c r="AR41" i="31"/>
  <c r="AR40" i="31"/>
  <c r="AR33" i="31"/>
  <c r="AR27" i="31"/>
  <c r="AR39" i="31"/>
  <c r="AR32" i="31"/>
  <c r="AR28" i="31"/>
  <c r="AN42" i="31"/>
  <c r="AN36" i="31"/>
  <c r="AN29" i="31"/>
  <c r="AN23" i="31"/>
  <c r="AN37" i="31"/>
  <c r="AN30" i="31"/>
  <c r="AJ41" i="31"/>
  <c r="AJ40" i="31"/>
  <c r="AJ33" i="31"/>
  <c r="AJ27" i="31"/>
  <c r="AJ39" i="31"/>
  <c r="AJ32" i="31"/>
  <c r="AJ28" i="31"/>
  <c r="AF42" i="31"/>
  <c r="AF36" i="31"/>
  <c r="AF29" i="31"/>
  <c r="AF23" i="31"/>
  <c r="AF37" i="31"/>
  <c r="AF30" i="31"/>
  <c r="AB41" i="31"/>
  <c r="AB40" i="31"/>
  <c r="AB33" i="31"/>
  <c r="AB27" i="31"/>
  <c r="AB39" i="31"/>
  <c r="AB32" i="31"/>
  <c r="AB28" i="31"/>
  <c r="X42" i="31"/>
  <c r="X36" i="31"/>
  <c r="X29" i="31"/>
  <c r="X23" i="31"/>
  <c r="X37" i="31"/>
  <c r="X30" i="31"/>
  <c r="T41" i="31"/>
  <c r="T40" i="31"/>
  <c r="T33" i="31"/>
  <c r="T27" i="31"/>
  <c r="T39" i="31"/>
  <c r="T32" i="31"/>
  <c r="T28" i="31"/>
  <c r="P42" i="31"/>
  <c r="P36" i="31"/>
  <c r="P29" i="31"/>
  <c r="P23" i="31"/>
  <c r="P37" i="31"/>
  <c r="P30" i="31"/>
  <c r="L41" i="31"/>
  <c r="L40" i="31"/>
  <c r="L33" i="31"/>
  <c r="L27" i="31"/>
  <c r="L39" i="31"/>
  <c r="L32" i="31"/>
  <c r="L28" i="31"/>
  <c r="H42" i="31"/>
  <c r="H36" i="31"/>
  <c r="H29" i="31"/>
  <c r="H23" i="31"/>
  <c r="H37" i="31"/>
  <c r="H30" i="31"/>
  <c r="D41" i="31"/>
  <c r="D40" i="31"/>
  <c r="D33" i="31"/>
  <c r="D27" i="31"/>
  <c r="D39" i="31"/>
  <c r="D32" i="31"/>
  <c r="D28"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DF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Y16" i="31"/>
  <c r="EO16" i="31"/>
  <c r="FE16" i="31"/>
  <c r="CC20" i="31"/>
  <c r="CS20" i="31"/>
  <c r="DI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BS27"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GO33" i="31"/>
  <c r="GO27" i="31"/>
  <c r="GO40" i="31"/>
  <c r="GO39" i="31"/>
  <c r="GO32" i="31"/>
  <c r="GO28" i="31"/>
  <c r="GO24" i="31"/>
  <c r="GK36" i="31"/>
  <c r="GK29" i="31"/>
  <c r="GK42" i="31"/>
  <c r="GK41" i="31"/>
  <c r="GK37" i="31"/>
  <c r="GK30" i="31"/>
  <c r="GK26" i="31"/>
  <c r="GK22" i="31"/>
  <c r="GG33" i="31"/>
  <c r="GG27" i="31"/>
  <c r="GG40" i="31"/>
  <c r="GG39" i="31"/>
  <c r="GG32" i="31"/>
  <c r="GG28" i="31"/>
  <c r="GG24" i="31"/>
  <c r="GC40" i="31"/>
  <c r="GC33" i="31"/>
  <c r="GC27" i="31"/>
  <c r="GC41" i="31"/>
  <c r="GC37" i="31"/>
  <c r="GC30" i="31"/>
  <c r="GC26" i="31"/>
  <c r="GC22" i="31"/>
  <c r="FY36" i="31"/>
  <c r="FY29" i="31"/>
  <c r="FY42" i="31"/>
  <c r="FY39" i="31"/>
  <c r="FY32" i="31"/>
  <c r="FY28" i="31"/>
  <c r="FY24" i="31"/>
  <c r="FU40" i="31"/>
  <c r="FU33" i="31"/>
  <c r="FU27" i="31"/>
  <c r="FU41" i="31"/>
  <c r="FU37" i="31"/>
  <c r="FU30" i="31"/>
  <c r="FU26" i="31"/>
  <c r="FU22" i="31"/>
  <c r="FQ36" i="31"/>
  <c r="FQ29" i="31"/>
  <c r="FQ42" i="31"/>
  <c r="FQ39" i="31"/>
  <c r="FQ32" i="31"/>
  <c r="FQ28" i="31"/>
  <c r="FQ24" i="31"/>
  <c r="FM40" i="31"/>
  <c r="FM33" i="31"/>
  <c r="FM27" i="31"/>
  <c r="FM41" i="31"/>
  <c r="FM37" i="31"/>
  <c r="FM30" i="31"/>
  <c r="FM26" i="31"/>
  <c r="FM22" i="31"/>
  <c r="FI36" i="31"/>
  <c r="FI29" i="31"/>
  <c r="FI42" i="31"/>
  <c r="FI39" i="31"/>
  <c r="FI32" i="31"/>
  <c r="FI28" i="31"/>
  <c r="FI24" i="31"/>
  <c r="FE36" i="31"/>
  <c r="FE29" i="31"/>
  <c r="FE42" i="31"/>
  <c r="FE39" i="31"/>
  <c r="FE32" i="31"/>
  <c r="FE28" i="31"/>
  <c r="FE24" i="31"/>
  <c r="FA36" i="31"/>
  <c r="FA29" i="31"/>
  <c r="FA42" i="31"/>
  <c r="FA39" i="31"/>
  <c r="FA32" i="31"/>
  <c r="FA28" i="31"/>
  <c r="FA24" i="31"/>
  <c r="EW36" i="31"/>
  <c r="EW29" i="31"/>
  <c r="EW42" i="31"/>
  <c r="EW39" i="31"/>
  <c r="EW32" i="31"/>
  <c r="EW28" i="31"/>
  <c r="EW24" i="31"/>
  <c r="ES36" i="31"/>
  <c r="ES29" i="31"/>
  <c r="ES42" i="31"/>
  <c r="ES39" i="31"/>
  <c r="ES32" i="31"/>
  <c r="ES28" i="31"/>
  <c r="ES24" i="31"/>
  <c r="EO36" i="31"/>
  <c r="EO29" i="31"/>
  <c r="EO42" i="31"/>
  <c r="EO39" i="31"/>
  <c r="EO32" i="31"/>
  <c r="EO28" i="31"/>
  <c r="EO24" i="31"/>
  <c r="EK36" i="31"/>
  <c r="EK29" i="31"/>
  <c r="EK42" i="31"/>
  <c r="EK39" i="31"/>
  <c r="EK32" i="31"/>
  <c r="EK28" i="31"/>
  <c r="EK24" i="31"/>
  <c r="EG36" i="31"/>
  <c r="EG29" i="31"/>
  <c r="EG42" i="31"/>
  <c r="EG39" i="31"/>
  <c r="EG32" i="31"/>
  <c r="EG28" i="31"/>
  <c r="EG24" i="31"/>
  <c r="EC36" i="31"/>
  <c r="EC29" i="31"/>
  <c r="EC42" i="31"/>
  <c r="EC39" i="31"/>
  <c r="EC32" i="31"/>
  <c r="EC28" i="31"/>
  <c r="EC24" i="31"/>
  <c r="DY36" i="31"/>
  <c r="DY29" i="31"/>
  <c r="DY42" i="31"/>
  <c r="DY39" i="31"/>
  <c r="DY32" i="31"/>
  <c r="DY28" i="31"/>
  <c r="DY24" i="31"/>
  <c r="DU36" i="31"/>
  <c r="DU29" i="31"/>
  <c r="DU42" i="31"/>
  <c r="DU39" i="31"/>
  <c r="DU32" i="31"/>
  <c r="DU28" i="31"/>
  <c r="DU24" i="31"/>
  <c r="DQ36" i="31"/>
  <c r="DQ29" i="31"/>
  <c r="DQ42" i="31"/>
  <c r="DQ39" i="31"/>
  <c r="DQ32" i="31"/>
  <c r="DQ28" i="31"/>
  <c r="DQ24" i="31"/>
  <c r="DM36" i="31"/>
  <c r="DM29" i="31"/>
  <c r="DM42" i="31"/>
  <c r="DM39" i="31"/>
  <c r="DM32" i="31"/>
  <c r="DM28" i="31"/>
  <c r="DM24" i="31"/>
  <c r="DI36" i="31"/>
  <c r="DI29" i="31"/>
  <c r="DI42" i="31"/>
  <c r="DI39" i="31"/>
  <c r="DI32" i="31"/>
  <c r="DI28" i="31"/>
  <c r="DI24" i="31"/>
  <c r="DE36" i="31"/>
  <c r="DE29" i="31"/>
  <c r="DE42" i="31"/>
  <c r="DE39" i="31"/>
  <c r="DE32" i="31"/>
  <c r="DE28" i="31"/>
  <c r="DE24" i="31"/>
  <c r="DA36" i="31"/>
  <c r="DA29" i="31"/>
  <c r="DA42" i="31"/>
  <c r="DA39" i="31"/>
  <c r="DA32" i="31"/>
  <c r="DA28" i="31"/>
  <c r="DA24" i="31"/>
  <c r="CW36" i="31"/>
  <c r="CW29" i="31"/>
  <c r="CW42" i="31"/>
  <c r="CW39" i="31"/>
  <c r="CW32" i="31"/>
  <c r="CW28" i="31"/>
  <c r="CW24" i="31"/>
  <c r="CS36" i="31"/>
  <c r="CS29" i="31"/>
  <c r="CS42" i="31"/>
  <c r="CS39" i="31"/>
  <c r="CS32" i="31"/>
  <c r="CS28" i="31"/>
  <c r="CS24" i="31"/>
  <c r="CO36" i="31"/>
  <c r="CO29" i="31"/>
  <c r="CO42" i="31"/>
  <c r="CO39" i="31"/>
  <c r="CO32" i="31"/>
  <c r="CO28" i="31"/>
  <c r="CO24" i="31"/>
  <c r="CK36" i="31"/>
  <c r="CK29" i="31"/>
  <c r="CK42" i="31"/>
  <c r="CK39" i="31"/>
  <c r="CK32" i="31"/>
  <c r="CK28" i="31"/>
  <c r="CK24" i="31"/>
  <c r="CG36" i="31"/>
  <c r="CG29" i="31"/>
  <c r="CG42" i="31"/>
  <c r="CG39" i="31"/>
  <c r="CG32" i="31"/>
  <c r="CG28" i="31"/>
  <c r="CG24" i="31"/>
  <c r="CC36" i="31"/>
  <c r="CC29" i="31"/>
  <c r="CC42" i="31"/>
  <c r="CC39" i="31"/>
  <c r="CC32" i="31"/>
  <c r="CC28" i="31"/>
  <c r="CC24" i="31"/>
  <c r="BY36" i="31"/>
  <c r="BY29" i="31"/>
  <c r="BY42" i="31"/>
  <c r="BY39" i="31"/>
  <c r="BY32" i="31"/>
  <c r="BY28" i="31"/>
  <c r="BY24" i="31"/>
  <c r="BU36" i="31"/>
  <c r="BU29" i="31"/>
  <c r="BU42" i="31"/>
  <c r="BU39" i="31"/>
  <c r="BU32" i="31"/>
  <c r="BU28" i="31"/>
  <c r="BU24" i="31"/>
  <c r="BQ36" i="31"/>
  <c r="BQ29" i="31"/>
  <c r="BQ41" i="31"/>
  <c r="BQ37" i="31"/>
  <c r="BQ30" i="31"/>
  <c r="BQ26" i="31"/>
  <c r="BM40" i="31"/>
  <c r="BM33" i="31"/>
  <c r="BM42" i="31"/>
  <c r="BM39" i="31"/>
  <c r="BM32" i="31"/>
  <c r="BM28" i="31"/>
  <c r="BM24" i="31"/>
  <c r="BI36" i="31"/>
  <c r="BI29" i="31"/>
  <c r="BI41" i="31"/>
  <c r="BI37" i="31"/>
  <c r="BI30" i="31"/>
  <c r="BI26" i="31"/>
  <c r="BE40" i="31"/>
  <c r="BE33" i="31"/>
  <c r="BE42" i="31"/>
  <c r="BE39" i="31"/>
  <c r="BE32" i="31"/>
  <c r="BE28" i="31"/>
  <c r="BE24" i="31"/>
  <c r="BA36" i="31"/>
  <c r="BA29" i="31"/>
  <c r="BA41" i="31"/>
  <c r="BA37" i="31"/>
  <c r="BA30" i="31"/>
  <c r="BA26" i="31"/>
  <c r="AW40" i="31"/>
  <c r="AW33" i="31"/>
  <c r="AW42" i="31"/>
  <c r="AW39" i="31"/>
  <c r="AW32" i="31"/>
  <c r="AW28" i="31"/>
  <c r="AW24" i="31"/>
  <c r="AS36" i="31"/>
  <c r="AS29" i="31"/>
  <c r="AS41" i="31"/>
  <c r="AS37" i="31"/>
  <c r="AS30" i="31"/>
  <c r="AS26" i="31"/>
  <c r="AO40" i="31"/>
  <c r="AO33" i="31"/>
  <c r="AO42" i="31"/>
  <c r="AO39" i="31"/>
  <c r="AO32" i="31"/>
  <c r="AO28" i="31"/>
  <c r="AO24" i="31"/>
  <c r="AK36" i="31"/>
  <c r="AK29" i="31"/>
  <c r="AK41" i="31"/>
  <c r="AK37" i="31"/>
  <c r="AK30" i="31"/>
  <c r="AK26" i="31"/>
  <c r="AG40" i="31"/>
  <c r="AG33" i="31"/>
  <c r="AG42" i="31"/>
  <c r="AG39" i="31"/>
  <c r="AG32" i="31"/>
  <c r="AG28" i="31"/>
  <c r="AG24" i="31"/>
  <c r="AC36" i="31"/>
  <c r="AC29" i="31"/>
  <c r="AC41" i="31"/>
  <c r="AC37" i="31"/>
  <c r="AC30" i="31"/>
  <c r="AC26" i="31"/>
  <c r="Y40" i="31"/>
  <c r="Y33" i="31"/>
  <c r="Y42" i="31"/>
  <c r="Y39" i="31"/>
  <c r="Y32" i="31"/>
  <c r="Y28" i="31"/>
  <c r="Y24" i="31"/>
  <c r="U36" i="31"/>
  <c r="U29" i="31"/>
  <c r="U41" i="31"/>
  <c r="U37" i="31"/>
  <c r="U30" i="31"/>
  <c r="U26" i="31"/>
  <c r="Q40" i="31"/>
  <c r="Q33" i="31"/>
  <c r="Q42" i="31"/>
  <c r="Q39" i="31"/>
  <c r="Q32" i="31"/>
  <c r="Q28" i="31"/>
  <c r="Q24" i="31"/>
  <c r="M36" i="31"/>
  <c r="M29" i="31"/>
  <c r="M41" i="31"/>
  <c r="M37" i="31"/>
  <c r="M30" i="31"/>
  <c r="M26" i="31"/>
  <c r="I40" i="31"/>
  <c r="I33" i="31"/>
  <c r="I42" i="31"/>
  <c r="I39" i="31"/>
  <c r="I32" i="31"/>
  <c r="I28" i="31"/>
  <c r="I24" i="31"/>
  <c r="E36" i="31"/>
  <c r="E29" i="31"/>
  <c r="E41" i="31"/>
  <c r="E37" i="31"/>
  <c r="E30" i="31"/>
  <c r="E26" i="31"/>
  <c r="GT42" i="31"/>
  <c r="GT37" i="31"/>
  <c r="GT30" i="31"/>
  <c r="GT41" i="31"/>
  <c r="GT36" i="31"/>
  <c r="GT29" i="31"/>
  <c r="GT23" i="31"/>
  <c r="GP39" i="31"/>
  <c r="GP32" i="31"/>
  <c r="GP28" i="31"/>
  <c r="GP40" i="31"/>
  <c r="GP33" i="31"/>
  <c r="GP27" i="31"/>
  <c r="GL42" i="31"/>
  <c r="GL37" i="31"/>
  <c r="GL30" i="31"/>
  <c r="GL41" i="31"/>
  <c r="GL36" i="31"/>
  <c r="GL29" i="31"/>
  <c r="GL23" i="31"/>
  <c r="GH39" i="31"/>
  <c r="GH32" i="31"/>
  <c r="GH28" i="31"/>
  <c r="GH40" i="31"/>
  <c r="GH33" i="31"/>
  <c r="GH27" i="31"/>
  <c r="GD42" i="31"/>
  <c r="GD37" i="31"/>
  <c r="GD30" i="31"/>
  <c r="GD41" i="31"/>
  <c r="GD36" i="31"/>
  <c r="GD29" i="31"/>
  <c r="GD23" i="31"/>
  <c r="FZ39" i="31"/>
  <c r="FZ32" i="31"/>
  <c r="FZ28" i="31"/>
  <c r="FZ40" i="31"/>
  <c r="FZ33" i="31"/>
  <c r="FZ27" i="31"/>
  <c r="FV42" i="31"/>
  <c r="FV37" i="31"/>
  <c r="FV30" i="31"/>
  <c r="FV41" i="31"/>
  <c r="FV36" i="31"/>
  <c r="FV29" i="31"/>
  <c r="FV23" i="31"/>
  <c r="FR39" i="31"/>
  <c r="FR32" i="31"/>
  <c r="FR28" i="31"/>
  <c r="FR40" i="31"/>
  <c r="FR33" i="31"/>
  <c r="FR27" i="31"/>
  <c r="FN42" i="31"/>
  <c r="FN37" i="31"/>
  <c r="FN30" i="31"/>
  <c r="FN41" i="31"/>
  <c r="FN36" i="31"/>
  <c r="FN29" i="31"/>
  <c r="FN23" i="31"/>
  <c r="FJ39" i="31"/>
  <c r="FJ32" i="31"/>
  <c r="FJ28" i="31"/>
  <c r="FJ40" i="31"/>
  <c r="FJ33" i="31"/>
  <c r="FJ27" i="31"/>
  <c r="FF42" i="31"/>
  <c r="FF37" i="31"/>
  <c r="FF30" i="31"/>
  <c r="FF41" i="31"/>
  <c r="FF36" i="31"/>
  <c r="FF29" i="31"/>
  <c r="FF23" i="31"/>
  <c r="FB39" i="31"/>
  <c r="FB32" i="31"/>
  <c r="FB28" i="31"/>
  <c r="FB40" i="31"/>
  <c r="FB33" i="31"/>
  <c r="FB27" i="31"/>
  <c r="EX42" i="31"/>
  <c r="EX37" i="31"/>
  <c r="EX30" i="31"/>
  <c r="EX41" i="31"/>
  <c r="EX36" i="31"/>
  <c r="EX29" i="31"/>
  <c r="EX23" i="31"/>
  <c r="ET39" i="31"/>
  <c r="ET32" i="31"/>
  <c r="ET28" i="31"/>
  <c r="ET40" i="31"/>
  <c r="ET33" i="31"/>
  <c r="ET27" i="31"/>
  <c r="EP42" i="31"/>
  <c r="EP37" i="31"/>
  <c r="EP30" i="31"/>
  <c r="EP41" i="31"/>
  <c r="EP36" i="31"/>
  <c r="EP29" i="31"/>
  <c r="EP23" i="31"/>
  <c r="EL39" i="31"/>
  <c r="EL32" i="31"/>
  <c r="EL28" i="31"/>
  <c r="EL40" i="31"/>
  <c r="EL33" i="31"/>
  <c r="EL27" i="31"/>
  <c r="EH42" i="31"/>
  <c r="EH37" i="31"/>
  <c r="EH30" i="31"/>
  <c r="EH41" i="31"/>
  <c r="EH36" i="31"/>
  <c r="EH29" i="31"/>
  <c r="EH23" i="31"/>
  <c r="ED39" i="31"/>
  <c r="ED32" i="31"/>
  <c r="ED28" i="31"/>
  <c r="ED40" i="31"/>
  <c r="ED33" i="31"/>
  <c r="ED27" i="31"/>
  <c r="DZ42" i="31"/>
  <c r="DZ37" i="31"/>
  <c r="DZ30" i="31"/>
  <c r="DZ41" i="31"/>
  <c r="DZ36" i="31"/>
  <c r="DZ29" i="31"/>
  <c r="DZ23" i="31"/>
  <c r="DV39" i="31"/>
  <c r="DV32" i="31"/>
  <c r="DV28" i="31"/>
  <c r="DV40" i="31"/>
  <c r="DV33" i="31"/>
  <c r="DV27" i="31"/>
  <c r="DR39" i="31"/>
  <c r="DR32" i="31"/>
  <c r="DR28" i="31"/>
  <c r="DR42" i="31"/>
  <c r="DR36" i="31"/>
  <c r="DR29" i="31"/>
  <c r="DR23" i="31"/>
  <c r="DN37" i="31"/>
  <c r="DN30" i="31"/>
  <c r="DN41" i="31"/>
  <c r="DN40" i="31"/>
  <c r="DN33" i="31"/>
  <c r="DN27" i="31"/>
  <c r="DJ39" i="31"/>
  <c r="DJ32" i="31"/>
  <c r="DJ28" i="31"/>
  <c r="DJ42" i="31"/>
  <c r="DJ36" i="31"/>
  <c r="DJ29" i="31"/>
  <c r="DJ23" i="31"/>
  <c r="DF37" i="31"/>
  <c r="DF30" i="31"/>
  <c r="DF41" i="31"/>
  <c r="DF40" i="31"/>
  <c r="DF33" i="31"/>
  <c r="DF27" i="31"/>
  <c r="DB39" i="31"/>
  <c r="DB32" i="31"/>
  <c r="DB28" i="31"/>
  <c r="DB42" i="31"/>
  <c r="DB36" i="31"/>
  <c r="DB29" i="31"/>
  <c r="DB23" i="31"/>
  <c r="CX37" i="31"/>
  <c r="CX30" i="31"/>
  <c r="CX41" i="31"/>
  <c r="CX40" i="31"/>
  <c r="CX33" i="31"/>
  <c r="CX27" i="31"/>
  <c r="CT39" i="31"/>
  <c r="CT32" i="31"/>
  <c r="CT28" i="31"/>
  <c r="CT42" i="31"/>
  <c r="CT36" i="31"/>
  <c r="CT29" i="31"/>
  <c r="CT23" i="31"/>
  <c r="CP37" i="31"/>
  <c r="CP30" i="31"/>
  <c r="CP41" i="31"/>
  <c r="CP40" i="31"/>
  <c r="CP33" i="31"/>
  <c r="CP27" i="31"/>
  <c r="CL39" i="31"/>
  <c r="CL32" i="31"/>
  <c r="CL28" i="31"/>
  <c r="CL42" i="31"/>
  <c r="CL36" i="31"/>
  <c r="CL29" i="31"/>
  <c r="CL23" i="31"/>
  <c r="CH37" i="31"/>
  <c r="CH30" i="31"/>
  <c r="CH41" i="31"/>
  <c r="CH40" i="31"/>
  <c r="CH33" i="31"/>
  <c r="CH27" i="31"/>
  <c r="CD39" i="31"/>
  <c r="CD32" i="31"/>
  <c r="CD28" i="31"/>
  <c r="CD42" i="31"/>
  <c r="CD36" i="31"/>
  <c r="CD29" i="31"/>
  <c r="CD23" i="31"/>
  <c r="BZ37" i="31"/>
  <c r="BZ30" i="31"/>
  <c r="BZ41" i="31"/>
  <c r="BZ40" i="31"/>
  <c r="BZ33" i="31"/>
  <c r="BZ27" i="31"/>
  <c r="BV39" i="31"/>
  <c r="BV32" i="31"/>
  <c r="BV28" i="31"/>
  <c r="BV42" i="31"/>
  <c r="BV36" i="31"/>
  <c r="BV29" i="31"/>
  <c r="BV23" i="31"/>
  <c r="BR37" i="31"/>
  <c r="BR30" i="31"/>
  <c r="BR41" i="31"/>
  <c r="BR40" i="31"/>
  <c r="BR33" i="31"/>
  <c r="BR27" i="31"/>
  <c r="BN39" i="31"/>
  <c r="BN32" i="31"/>
  <c r="BN28" i="31"/>
  <c r="BN42" i="31"/>
  <c r="BN36" i="31"/>
  <c r="BN29" i="31"/>
  <c r="BN23" i="31"/>
  <c r="BJ37" i="31"/>
  <c r="BJ30" i="31"/>
  <c r="BJ41" i="31"/>
  <c r="BJ40" i="31"/>
  <c r="BJ33" i="31"/>
  <c r="BJ27" i="31"/>
  <c r="BF39" i="31"/>
  <c r="BF32" i="31"/>
  <c r="BF28" i="31"/>
  <c r="BF42" i="31"/>
  <c r="BF36" i="31"/>
  <c r="BF29" i="31"/>
  <c r="BF23" i="31"/>
  <c r="BB37" i="31"/>
  <c r="BB30" i="31"/>
  <c r="BB41" i="31"/>
  <c r="BB40" i="31"/>
  <c r="BB33" i="31"/>
  <c r="BB27" i="31"/>
  <c r="AX39" i="31"/>
  <c r="AX32" i="31"/>
  <c r="AX28" i="31"/>
  <c r="AX42" i="31"/>
  <c r="AX36" i="31"/>
  <c r="AX29" i="31"/>
  <c r="AX23" i="31"/>
  <c r="AT37" i="31"/>
  <c r="AT30" i="31"/>
  <c r="AT41" i="31"/>
  <c r="AT40" i="31"/>
  <c r="AT33" i="31"/>
  <c r="AT27" i="31"/>
  <c r="AP39" i="31"/>
  <c r="AP32" i="31"/>
  <c r="AP28" i="31"/>
  <c r="AP42" i="31"/>
  <c r="AP36" i="31"/>
  <c r="AP29" i="31"/>
  <c r="AP23" i="31"/>
  <c r="AL37" i="31"/>
  <c r="AL30" i="31"/>
  <c r="AL41" i="31"/>
  <c r="AL40" i="31"/>
  <c r="AL33" i="31"/>
  <c r="AL27" i="31"/>
  <c r="AH39" i="31"/>
  <c r="AH32" i="31"/>
  <c r="AH28" i="31"/>
  <c r="AH42" i="31"/>
  <c r="AH36" i="31"/>
  <c r="AH29" i="31"/>
  <c r="AH23" i="31"/>
  <c r="AD37" i="31"/>
  <c r="AD30" i="31"/>
  <c r="AD41" i="31"/>
  <c r="AD40" i="31"/>
  <c r="AD33" i="31"/>
  <c r="AD27" i="31"/>
  <c r="Z39" i="31"/>
  <c r="Z32" i="31"/>
  <c r="Z28" i="31"/>
  <c r="Z42" i="31"/>
  <c r="Z36" i="31"/>
  <c r="Z29" i="31"/>
  <c r="Z23" i="31"/>
  <c r="V37" i="31"/>
  <c r="V30" i="31"/>
  <c r="V41" i="31"/>
  <c r="V40" i="31"/>
  <c r="V33" i="31"/>
  <c r="V27" i="31"/>
  <c r="R39" i="31"/>
  <c r="R32" i="31"/>
  <c r="R28" i="31"/>
  <c r="R42" i="31"/>
  <c r="R36" i="31"/>
  <c r="R29" i="31"/>
  <c r="R23" i="31"/>
  <c r="N37" i="31"/>
  <c r="N30" i="31"/>
  <c r="N41" i="31"/>
  <c r="N40" i="31"/>
  <c r="N33" i="31"/>
  <c r="N27" i="31"/>
  <c r="J39" i="31"/>
  <c r="J32" i="31"/>
  <c r="J28" i="31"/>
  <c r="J42" i="31"/>
  <c r="J36" i="31"/>
  <c r="J29" i="31"/>
  <c r="J23" i="31"/>
  <c r="F37" i="31"/>
  <c r="F30" i="31"/>
  <c r="F41" i="31"/>
  <c r="F40" i="31"/>
  <c r="F33" i="31"/>
  <c r="F27"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E23" i="31"/>
  <c r="M23" i="31"/>
  <c r="U23" i="31"/>
  <c r="AC23" i="31"/>
  <c r="AK23" i="31"/>
  <c r="AS23" i="31"/>
  <c r="BA23" i="31"/>
  <c r="BI23" i="31"/>
  <c r="BQ23" i="31"/>
  <c r="BY23" i="31"/>
  <c r="CG23" i="31"/>
  <c r="CO23" i="31"/>
  <c r="CW23" i="31"/>
  <c r="DE23" i="31"/>
  <c r="DM23" i="31"/>
  <c r="DU23" i="31"/>
  <c r="EC23" i="31"/>
  <c r="EK23" i="31"/>
  <c r="ES23" i="31"/>
  <c r="FA23" i="31"/>
  <c r="FI23" i="31"/>
  <c r="FQ23" i="31"/>
  <c r="FY23" i="31"/>
  <c r="GG23" i="31"/>
  <c r="GO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GT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GT26" i="31"/>
  <c r="I27" i="31"/>
  <c r="Q27" i="31"/>
  <c r="Y27" i="31"/>
  <c r="AG27" i="31"/>
  <c r="AO27" i="31"/>
  <c r="AW27" i="31"/>
  <c r="BE27" i="31"/>
  <c r="BM27" i="31"/>
  <c r="DM20" i="31"/>
  <c r="DU20" i="31"/>
  <c r="EC20" i="31"/>
  <c r="EK20" i="31"/>
  <c r="ES20" i="31"/>
  <c r="FA20" i="31"/>
  <c r="FI20" i="31"/>
  <c r="FQ20" i="31"/>
  <c r="FY20" i="31"/>
  <c r="GG20" i="31"/>
  <c r="GO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GT21" i="31"/>
  <c r="I22" i="31"/>
  <c r="GQ40" i="31"/>
  <c r="GQ39" i="31"/>
  <c r="GQ32" i="31"/>
  <c r="GQ28" i="31"/>
  <c r="GQ24" i="31"/>
  <c r="GQ36" i="31"/>
  <c r="GQ29" i="31"/>
  <c r="GM42" i="31"/>
  <c r="GM41" i="31"/>
  <c r="GM37" i="31"/>
  <c r="GM30" i="31"/>
  <c r="GM26" i="31"/>
  <c r="GM22" i="31"/>
  <c r="GM33" i="31"/>
  <c r="GM27" i="31"/>
  <c r="GI40" i="31"/>
  <c r="GI39" i="31"/>
  <c r="GI32" i="31"/>
  <c r="GI28" i="31"/>
  <c r="GI24" i="31"/>
  <c r="GI36" i="31"/>
  <c r="GI29" i="31"/>
  <c r="GE42" i="31"/>
  <c r="GE39" i="31"/>
  <c r="GE32" i="31"/>
  <c r="GE28" i="31"/>
  <c r="GE24" i="31"/>
  <c r="GE40" i="31"/>
  <c r="GE33" i="31"/>
  <c r="GE27" i="31"/>
  <c r="GA41" i="31"/>
  <c r="GA37" i="31"/>
  <c r="GA30" i="31"/>
  <c r="GA26" i="31"/>
  <c r="GA22" i="31"/>
  <c r="GA36" i="31"/>
  <c r="GA29" i="31"/>
  <c r="FW42" i="31"/>
  <c r="FW39" i="31"/>
  <c r="FW32" i="31"/>
  <c r="FW28" i="31"/>
  <c r="FW24" i="31"/>
  <c r="FW40" i="31"/>
  <c r="FW33" i="31"/>
  <c r="FW27" i="31"/>
  <c r="FS41" i="31"/>
  <c r="FS37" i="31"/>
  <c r="FS30" i="31"/>
  <c r="FS26" i="31"/>
  <c r="FS22" i="31"/>
  <c r="FS36" i="31"/>
  <c r="FS29" i="31"/>
  <c r="FO42" i="31"/>
  <c r="FO39" i="31"/>
  <c r="FO32" i="31"/>
  <c r="FO28" i="31"/>
  <c r="FO24" i="31"/>
  <c r="FO40" i="31"/>
  <c r="FO33" i="31"/>
  <c r="FO27" i="31"/>
  <c r="FK41" i="31"/>
  <c r="FK37" i="31"/>
  <c r="FK30" i="31"/>
  <c r="FK26" i="31"/>
  <c r="FK22" i="31"/>
  <c r="FK36" i="31"/>
  <c r="FK29" i="31"/>
  <c r="FG42" i="31"/>
  <c r="FG39" i="31"/>
  <c r="FG32" i="31"/>
  <c r="FG28" i="31"/>
  <c r="FG24" i="31"/>
  <c r="FG40" i="31"/>
  <c r="FG33" i="31"/>
  <c r="FG27" i="31"/>
  <c r="FC41" i="31"/>
  <c r="FC37" i="31"/>
  <c r="FC30" i="31"/>
  <c r="FC26" i="31"/>
  <c r="FC22" i="31"/>
  <c r="FC36" i="31"/>
  <c r="FC29" i="31"/>
  <c r="EY42" i="31"/>
  <c r="EY39" i="31"/>
  <c r="EY32" i="31"/>
  <c r="EY28" i="31"/>
  <c r="EY24" i="31"/>
  <c r="EY40" i="31"/>
  <c r="EY33" i="31"/>
  <c r="EY27" i="31"/>
  <c r="EU41" i="31"/>
  <c r="EU37" i="31"/>
  <c r="EU30" i="31"/>
  <c r="EU26" i="31"/>
  <c r="EU22" i="31"/>
  <c r="EU36" i="31"/>
  <c r="EU29" i="31"/>
  <c r="EQ42" i="31"/>
  <c r="EQ39" i="31"/>
  <c r="EQ32" i="31"/>
  <c r="EQ28" i="31"/>
  <c r="EQ24" i="31"/>
  <c r="EQ40" i="31"/>
  <c r="EQ33" i="31"/>
  <c r="EQ27" i="31"/>
  <c r="EM41" i="31"/>
  <c r="EM37" i="31"/>
  <c r="EM30" i="31"/>
  <c r="EM26" i="31"/>
  <c r="EM22" i="31"/>
  <c r="EM36" i="31"/>
  <c r="EM29" i="31"/>
  <c r="EI42" i="31"/>
  <c r="EI39" i="31"/>
  <c r="EI32" i="31"/>
  <c r="EI28" i="31"/>
  <c r="EI24" i="31"/>
  <c r="EI40" i="31"/>
  <c r="EI33" i="31"/>
  <c r="EI27" i="31"/>
  <c r="EE41" i="31"/>
  <c r="EE37" i="31"/>
  <c r="EE30" i="31"/>
  <c r="EE26" i="31"/>
  <c r="EE22" i="31"/>
  <c r="EE36" i="31"/>
  <c r="EE29" i="31"/>
  <c r="EA42" i="31"/>
  <c r="EA39" i="31"/>
  <c r="EA32" i="31"/>
  <c r="EA28" i="31"/>
  <c r="EA24" i="31"/>
  <c r="EA40" i="31"/>
  <c r="EA33" i="31"/>
  <c r="EA27" i="31"/>
  <c r="DW41" i="31"/>
  <c r="DW37" i="31"/>
  <c r="DW30" i="31"/>
  <c r="DW26" i="31"/>
  <c r="DW22" i="31"/>
  <c r="DW36" i="31"/>
  <c r="DW29" i="31"/>
  <c r="DS42" i="31"/>
  <c r="DS39" i="31"/>
  <c r="DS32" i="31"/>
  <c r="DS28" i="31"/>
  <c r="DS24" i="31"/>
  <c r="DS40" i="31"/>
  <c r="DS33" i="31"/>
  <c r="DS27" i="31"/>
  <c r="DO41" i="31"/>
  <c r="DO37" i="31"/>
  <c r="DO30" i="31"/>
  <c r="DO26" i="31"/>
  <c r="DO22" i="31"/>
  <c r="DO36" i="31"/>
  <c r="DO29" i="31"/>
  <c r="DK42" i="31"/>
  <c r="DK39" i="31"/>
  <c r="DK32" i="31"/>
  <c r="DK28" i="31"/>
  <c r="DK24" i="31"/>
  <c r="DK40" i="31"/>
  <c r="DK33" i="31"/>
  <c r="DK27" i="31"/>
  <c r="DG41" i="31"/>
  <c r="DG37" i="31"/>
  <c r="DG30" i="31"/>
  <c r="DG26" i="31"/>
  <c r="DG22" i="31"/>
  <c r="DG36" i="31"/>
  <c r="DG29" i="31"/>
  <c r="DC42" i="31"/>
  <c r="DC39" i="31"/>
  <c r="DC32" i="31"/>
  <c r="DC28" i="31"/>
  <c r="DC24" i="31"/>
  <c r="DC40" i="31"/>
  <c r="DC33" i="31"/>
  <c r="DC27" i="31"/>
  <c r="CY41" i="31"/>
  <c r="CY37" i="31"/>
  <c r="CY30" i="31"/>
  <c r="CY26" i="31"/>
  <c r="CY22" i="31"/>
  <c r="CY36" i="31"/>
  <c r="CY29" i="31"/>
  <c r="CU42" i="31"/>
  <c r="CU39" i="31"/>
  <c r="CU32" i="31"/>
  <c r="CU28" i="31"/>
  <c r="CU24" i="31"/>
  <c r="CU40" i="31"/>
  <c r="CU33" i="31"/>
  <c r="CU27" i="31"/>
  <c r="CQ41" i="31"/>
  <c r="CQ37" i="31"/>
  <c r="CQ30" i="31"/>
  <c r="CQ26" i="31"/>
  <c r="CQ22" i="31"/>
  <c r="CQ36" i="31"/>
  <c r="CQ29" i="31"/>
  <c r="CM42" i="31"/>
  <c r="CM39" i="31"/>
  <c r="CM32" i="31"/>
  <c r="CM28" i="31"/>
  <c r="CM24" i="31"/>
  <c r="CM40" i="31"/>
  <c r="CM33" i="31"/>
  <c r="CM27" i="31"/>
  <c r="CI41" i="31"/>
  <c r="CI37" i="31"/>
  <c r="CI30" i="31"/>
  <c r="CI26" i="31"/>
  <c r="CI22" i="31"/>
  <c r="CI36" i="31"/>
  <c r="CI29" i="31"/>
  <c r="CE42" i="31"/>
  <c r="CE39" i="31"/>
  <c r="CE32" i="31"/>
  <c r="CE28" i="31"/>
  <c r="CE24" i="31"/>
  <c r="CE40" i="31"/>
  <c r="CE33" i="31"/>
  <c r="CE27" i="31"/>
  <c r="CA41" i="31"/>
  <c r="CA37" i="31"/>
  <c r="CA30" i="31"/>
  <c r="CA26" i="31"/>
  <c r="CA22" i="31"/>
  <c r="CA36" i="31"/>
  <c r="CA29" i="31"/>
  <c r="BW42" i="31"/>
  <c r="BW39" i="31"/>
  <c r="BW32" i="31"/>
  <c r="BW28" i="31"/>
  <c r="BW24" i="31"/>
  <c r="BW40" i="31"/>
  <c r="BW33" i="31"/>
  <c r="BW27" i="31"/>
  <c r="BS41" i="31"/>
  <c r="BS37" i="31"/>
  <c r="BS30" i="31"/>
  <c r="BS26" i="31"/>
  <c r="BS22" i="31"/>
  <c r="BS36" i="31"/>
  <c r="BS29" i="31"/>
  <c r="BO41" i="31"/>
  <c r="BO37" i="31"/>
  <c r="BO30" i="31"/>
  <c r="BO26" i="31"/>
  <c r="BO40" i="31"/>
  <c r="BO33" i="31"/>
  <c r="BK42" i="31"/>
  <c r="BK39" i="31"/>
  <c r="BK32" i="31"/>
  <c r="BK28" i="31"/>
  <c r="BK24" i="31"/>
  <c r="BK36" i="31"/>
  <c r="BK29" i="31"/>
  <c r="BG41" i="31"/>
  <c r="BG37" i="31"/>
  <c r="BG30" i="31"/>
  <c r="BG26" i="31"/>
  <c r="BG40" i="31"/>
  <c r="BG33" i="31"/>
  <c r="BC42" i="31"/>
  <c r="BC39" i="31"/>
  <c r="BC32" i="31"/>
  <c r="BC28" i="31"/>
  <c r="BC24" i="31"/>
  <c r="BC36" i="31"/>
  <c r="BC29" i="31"/>
  <c r="AY41" i="31"/>
  <c r="AY37" i="31"/>
  <c r="AY30" i="31"/>
  <c r="AY26" i="31"/>
  <c r="AY40" i="31"/>
  <c r="AY33" i="31"/>
  <c r="AU42" i="31"/>
  <c r="AU39" i="31"/>
  <c r="AU32" i="31"/>
  <c r="AU28" i="31"/>
  <c r="AU24" i="31"/>
  <c r="AU36" i="31"/>
  <c r="AU29" i="31"/>
  <c r="AQ41" i="31"/>
  <c r="AQ37" i="31"/>
  <c r="AQ30" i="31"/>
  <c r="AQ26" i="31"/>
  <c r="AQ40" i="31"/>
  <c r="AQ33" i="31"/>
  <c r="AM42" i="31"/>
  <c r="AM39" i="31"/>
  <c r="AM32" i="31"/>
  <c r="AM28" i="31"/>
  <c r="AM24" i="31"/>
  <c r="AM36" i="31"/>
  <c r="AM29" i="31"/>
  <c r="AI41" i="31"/>
  <c r="AI37" i="31"/>
  <c r="AI30" i="31"/>
  <c r="AI26" i="31"/>
  <c r="AI40" i="31"/>
  <c r="AI33" i="31"/>
  <c r="AE42" i="31"/>
  <c r="AE39" i="31"/>
  <c r="AE32" i="31"/>
  <c r="AE28" i="31"/>
  <c r="AE24" i="31"/>
  <c r="AE36" i="31"/>
  <c r="AE29" i="31"/>
  <c r="AA41" i="31"/>
  <c r="AA37" i="31"/>
  <c r="AA30" i="31"/>
  <c r="AA26" i="31"/>
  <c r="AA40" i="31"/>
  <c r="AA33" i="31"/>
  <c r="W42" i="31"/>
  <c r="W39" i="31"/>
  <c r="W32" i="31"/>
  <c r="W28" i="31"/>
  <c r="W24" i="31"/>
  <c r="W36" i="31"/>
  <c r="W29" i="31"/>
  <c r="S41" i="31"/>
  <c r="S37" i="31"/>
  <c r="S30" i="31"/>
  <c r="S26" i="31"/>
  <c r="S40" i="31"/>
  <c r="S33" i="31"/>
  <c r="O42" i="31"/>
  <c r="O39" i="31"/>
  <c r="O32" i="31"/>
  <c r="O28" i="31"/>
  <c r="O24" i="31"/>
  <c r="O36" i="31"/>
  <c r="O29" i="31"/>
  <c r="K41" i="31"/>
  <c r="K37" i="31"/>
  <c r="K30" i="31"/>
  <c r="K26" i="31"/>
  <c r="K40" i="31"/>
  <c r="K33" i="31"/>
  <c r="G42" i="31"/>
  <c r="G39" i="31"/>
  <c r="G32" i="31"/>
  <c r="G28" i="31"/>
  <c r="G24" i="31"/>
  <c r="G36" i="31"/>
  <c r="G29" i="31"/>
  <c r="C41" i="31"/>
  <c r="C37" i="31"/>
  <c r="C30" i="31"/>
  <c r="C26" i="31"/>
  <c r="C40" i="31"/>
  <c r="C33" i="31"/>
  <c r="GR41" i="31"/>
  <c r="GR36" i="31"/>
  <c r="GR29" i="31"/>
  <c r="GR23" i="31"/>
  <c r="GR39" i="31"/>
  <c r="GR32" i="31"/>
  <c r="GR28" i="31"/>
  <c r="GN40" i="31"/>
  <c r="GN33" i="31"/>
  <c r="GN27" i="31"/>
  <c r="GN42" i="31"/>
  <c r="GN37" i="31"/>
  <c r="GN30" i="31"/>
  <c r="GJ41" i="31"/>
  <c r="GJ36" i="31"/>
  <c r="GJ29" i="31"/>
  <c r="GJ23" i="31"/>
  <c r="GJ39" i="31"/>
  <c r="GJ32" i="31"/>
  <c r="GJ28" i="31"/>
  <c r="GF40" i="31"/>
  <c r="GF33" i="31"/>
  <c r="GF27" i="31"/>
  <c r="GF42" i="31"/>
  <c r="GF37" i="31"/>
  <c r="GF30" i="31"/>
  <c r="GB41" i="31"/>
  <c r="GB36" i="31"/>
  <c r="GB29" i="31"/>
  <c r="GB23" i="31"/>
  <c r="GB39" i="31"/>
  <c r="GB32" i="31"/>
  <c r="GB28" i="31"/>
  <c r="FX40" i="31"/>
  <c r="FX33" i="31"/>
  <c r="FX27" i="31"/>
  <c r="FX42" i="31"/>
  <c r="FX37" i="31"/>
  <c r="FX30" i="31"/>
  <c r="FT41" i="31"/>
  <c r="FT36" i="31"/>
  <c r="FT29" i="31"/>
  <c r="FT23" i="31"/>
  <c r="FT39" i="31"/>
  <c r="FT32" i="31"/>
  <c r="FT28" i="31"/>
  <c r="FP40" i="31"/>
  <c r="FP33" i="31"/>
  <c r="FP27" i="31"/>
  <c r="FP42" i="31"/>
  <c r="FP37" i="31"/>
  <c r="FP30" i="31"/>
  <c r="FL41" i="31"/>
  <c r="FL36" i="31"/>
  <c r="FL29" i="31"/>
  <c r="FL23" i="31"/>
  <c r="FL39" i="31"/>
  <c r="FL32" i="31"/>
  <c r="FL28" i="31"/>
  <c r="FH40" i="31"/>
  <c r="FH33" i="31"/>
  <c r="FH27" i="31"/>
  <c r="FH42" i="31"/>
  <c r="FH37" i="31"/>
  <c r="FH30" i="31"/>
  <c r="FD41" i="31"/>
  <c r="FD36" i="31"/>
  <c r="FD29" i="31"/>
  <c r="FD23" i="31"/>
  <c r="FD39" i="31"/>
  <c r="FD32" i="31"/>
  <c r="FD28" i="31"/>
  <c r="EZ40" i="31"/>
  <c r="EZ33" i="31"/>
  <c r="EZ27" i="31"/>
  <c r="EZ42" i="31"/>
  <c r="EZ37" i="31"/>
  <c r="EZ30" i="31"/>
  <c r="EV41" i="31"/>
  <c r="EV36" i="31"/>
  <c r="EV29" i="31"/>
  <c r="EV23" i="31"/>
  <c r="EV39" i="31"/>
  <c r="EV32" i="31"/>
  <c r="EV28" i="31"/>
  <c r="ER40" i="31"/>
  <c r="ER33" i="31"/>
  <c r="ER27" i="31"/>
  <c r="ER42" i="31"/>
  <c r="ER37" i="31"/>
  <c r="ER30" i="31"/>
  <c r="EN41" i="31"/>
  <c r="EN36" i="31"/>
  <c r="EN29" i="31"/>
  <c r="EN23" i="31"/>
  <c r="EN39" i="31"/>
  <c r="EN32" i="31"/>
  <c r="EN28" i="31"/>
  <c r="EJ40" i="31"/>
  <c r="EJ33" i="31"/>
  <c r="EJ27" i="31"/>
  <c r="EJ42" i="31"/>
  <c r="EJ37" i="31"/>
  <c r="EJ30" i="31"/>
  <c r="EF41" i="31"/>
  <c r="EF36" i="31"/>
  <c r="EF29" i="31"/>
  <c r="EF23" i="31"/>
  <c r="EF39" i="31"/>
  <c r="EF32" i="31"/>
  <c r="EF28" i="31"/>
  <c r="EB40" i="31"/>
  <c r="EB33" i="31"/>
  <c r="EB27" i="31"/>
  <c r="EB42" i="31"/>
  <c r="EB37" i="31"/>
  <c r="EB30" i="31"/>
  <c r="DX41" i="31"/>
  <c r="DX36" i="31"/>
  <c r="DX29" i="31"/>
  <c r="DX23" i="31"/>
  <c r="DX39" i="31"/>
  <c r="DX32" i="31"/>
  <c r="DX28" i="31"/>
  <c r="DT42" i="31"/>
  <c r="DT36" i="31"/>
  <c r="DT29" i="31"/>
  <c r="DT23" i="31"/>
  <c r="DT37" i="31"/>
  <c r="DT30" i="31"/>
  <c r="DP41" i="31"/>
  <c r="DP40" i="31"/>
  <c r="DP33" i="31"/>
  <c r="DP27" i="31"/>
  <c r="DP39" i="31"/>
  <c r="DP32" i="31"/>
  <c r="DP28" i="31"/>
  <c r="DL42" i="31"/>
  <c r="DL36" i="31"/>
  <c r="DL29" i="31"/>
  <c r="DL23" i="31"/>
  <c r="DL37" i="31"/>
  <c r="DL30" i="31"/>
  <c r="DH41" i="31"/>
  <c r="DH40" i="31"/>
  <c r="DH33" i="31"/>
  <c r="DH27" i="31"/>
  <c r="DH39" i="31"/>
  <c r="DH32" i="31"/>
  <c r="DH28" i="31"/>
  <c r="DD42" i="31"/>
  <c r="DD36" i="31"/>
  <c r="DD29" i="31"/>
  <c r="DD23" i="31"/>
  <c r="DD37" i="31"/>
  <c r="DD30" i="31"/>
  <c r="CZ41" i="31"/>
  <c r="CZ40" i="31"/>
  <c r="CZ33" i="31"/>
  <c r="CZ27" i="31"/>
  <c r="CZ39" i="31"/>
  <c r="CZ32" i="31"/>
  <c r="CZ28" i="31"/>
  <c r="CV42" i="31"/>
  <c r="CV36" i="31"/>
  <c r="CV29" i="31"/>
  <c r="CV23" i="31"/>
  <c r="CV37" i="31"/>
  <c r="CV30" i="31"/>
  <c r="CR41" i="31"/>
  <c r="CR40" i="31"/>
  <c r="CR33" i="31"/>
  <c r="CR27" i="31"/>
  <c r="CR39" i="31"/>
  <c r="CR32" i="31"/>
  <c r="CR28" i="31"/>
  <c r="CN42" i="31"/>
  <c r="CN36" i="31"/>
  <c r="CN29" i="31"/>
  <c r="CN23" i="31"/>
  <c r="CN37" i="31"/>
  <c r="CN30" i="31"/>
  <c r="CJ41" i="31"/>
  <c r="CJ40" i="31"/>
  <c r="CJ33" i="31"/>
  <c r="CJ27" i="31"/>
  <c r="CJ39" i="31"/>
  <c r="CJ32" i="31"/>
  <c r="CJ28" i="31"/>
  <c r="CF42" i="31"/>
  <c r="CF36" i="31"/>
  <c r="CF29" i="31"/>
  <c r="CF23" i="31"/>
  <c r="CF37" i="31"/>
  <c r="CF30" i="31"/>
  <c r="CB41" i="31"/>
  <c r="CB40" i="31"/>
  <c r="CB33" i="31"/>
  <c r="CB27" i="31"/>
  <c r="CB39" i="31"/>
  <c r="CB32" i="31"/>
  <c r="CB28" i="31"/>
  <c r="BX42" i="31"/>
  <c r="BX36" i="31"/>
  <c r="BX29" i="31"/>
  <c r="BX23" i="31"/>
  <c r="BX37" i="31"/>
  <c r="BX30" i="31"/>
  <c r="BT41" i="31"/>
  <c r="BT40" i="31"/>
  <c r="BT33" i="31"/>
  <c r="BT27" i="31"/>
  <c r="BT39" i="31"/>
  <c r="BT32" i="31"/>
  <c r="BT28" i="31"/>
  <c r="BP42" i="31"/>
  <c r="BP36" i="31"/>
  <c r="BP29" i="31"/>
  <c r="BP23" i="31"/>
  <c r="BP37" i="31"/>
  <c r="BP30" i="31"/>
  <c r="BL41" i="31"/>
  <c r="BL40" i="31"/>
  <c r="BL33" i="31"/>
  <c r="BL27" i="31"/>
  <c r="BL39" i="31"/>
  <c r="BL32" i="31"/>
  <c r="BL28" i="31"/>
  <c r="BH42" i="31"/>
  <c r="BH36" i="31"/>
  <c r="BH29" i="31"/>
  <c r="BH23" i="31"/>
  <c r="BH37" i="31"/>
  <c r="BH30" i="31"/>
  <c r="BD41" i="31"/>
  <c r="BD40" i="31"/>
  <c r="BD33" i="31"/>
  <c r="BD27" i="31"/>
  <c r="BD39" i="31"/>
  <c r="BD32" i="31"/>
  <c r="BD28" i="31"/>
  <c r="AZ42" i="31"/>
  <c r="AZ36" i="31"/>
  <c r="AZ29" i="31"/>
  <c r="AZ23" i="31"/>
  <c r="AZ37" i="31"/>
  <c r="AZ30" i="31"/>
  <c r="AV41" i="31"/>
  <c r="AV40" i="31"/>
  <c r="AV33" i="31"/>
  <c r="AV27" i="31"/>
  <c r="AV39" i="31"/>
  <c r="AV32" i="31"/>
  <c r="AV28" i="31"/>
  <c r="AR42" i="31"/>
  <c r="AR36" i="31"/>
  <c r="AR29" i="31"/>
  <c r="AR23" i="31"/>
  <c r="AR37" i="31"/>
  <c r="AR30" i="31"/>
  <c r="AN41" i="31"/>
  <c r="AN40" i="31"/>
  <c r="AN33" i="31"/>
  <c r="AN27" i="31"/>
  <c r="AN39" i="31"/>
  <c r="AN32" i="31"/>
  <c r="AN28" i="31"/>
  <c r="AJ42" i="31"/>
  <c r="AJ36" i="31"/>
  <c r="AJ29" i="31"/>
  <c r="AJ23" i="31"/>
  <c r="AJ37" i="31"/>
  <c r="AJ30" i="31"/>
  <c r="AF41" i="31"/>
  <c r="AF40" i="31"/>
  <c r="AF33" i="31"/>
  <c r="AF27" i="31"/>
  <c r="AF39" i="31"/>
  <c r="AF32" i="31"/>
  <c r="AF28" i="31"/>
  <c r="AB42" i="31"/>
  <c r="AB36" i="31"/>
  <c r="AB29" i="31"/>
  <c r="AB23" i="31"/>
  <c r="AB37" i="31"/>
  <c r="AB30" i="31"/>
  <c r="X41" i="31"/>
  <c r="X40" i="31"/>
  <c r="X33" i="31"/>
  <c r="X27" i="31"/>
  <c r="X39" i="31"/>
  <c r="X32" i="31"/>
  <c r="X28" i="31"/>
  <c r="T42" i="31"/>
  <c r="T36" i="31"/>
  <c r="T29" i="31"/>
  <c r="T23" i="31"/>
  <c r="T37" i="31"/>
  <c r="T30" i="31"/>
  <c r="P41" i="31"/>
  <c r="P40" i="31"/>
  <c r="P33" i="31"/>
  <c r="P27" i="31"/>
  <c r="P39" i="31"/>
  <c r="P32" i="31"/>
  <c r="P28" i="31"/>
  <c r="L42" i="31"/>
  <c r="L36" i="31"/>
  <c r="L29" i="31"/>
  <c r="L23" i="31"/>
  <c r="L37" i="31"/>
  <c r="L30" i="31"/>
  <c r="H41" i="31"/>
  <c r="H40" i="31"/>
  <c r="H33" i="31"/>
  <c r="H27" i="31"/>
  <c r="H39" i="31"/>
  <c r="H32" i="31"/>
  <c r="H28" i="31"/>
  <c r="D42" i="31"/>
  <c r="D36" i="31"/>
  <c r="D29" i="31"/>
  <c r="D23" i="31"/>
  <c r="D37" i="31"/>
  <c r="D3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DJ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Q16" i="31"/>
  <c r="EG16" i="31"/>
  <c r="EW16" i="31"/>
  <c r="BU20" i="31"/>
  <c r="CK20" i="31"/>
  <c r="DA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GO36" i="31"/>
  <c r="GO29" i="31"/>
  <c r="GO42" i="31"/>
  <c r="GO41" i="31"/>
  <c r="GO37" i="31"/>
  <c r="GO30" i="31"/>
  <c r="GO26" i="31"/>
  <c r="GO22" i="31"/>
  <c r="GK33" i="31"/>
  <c r="GK27" i="31"/>
  <c r="GK40" i="31"/>
  <c r="GK39" i="31"/>
  <c r="GK32" i="31"/>
  <c r="GK28" i="31"/>
  <c r="GK24" i="31"/>
  <c r="GG36" i="31"/>
  <c r="GG29" i="31"/>
  <c r="GG42" i="31"/>
  <c r="GG41" i="31"/>
  <c r="GG37" i="31"/>
  <c r="GG30" i="31"/>
  <c r="GG26" i="31"/>
  <c r="GG22" i="31"/>
  <c r="GC36" i="31"/>
  <c r="GC29" i="31"/>
  <c r="GC42" i="31"/>
  <c r="GC39" i="31"/>
  <c r="GC32" i="31"/>
  <c r="GC28" i="31"/>
  <c r="GC24" i="31"/>
  <c r="FY40" i="31"/>
  <c r="FY33" i="31"/>
  <c r="FY27" i="31"/>
  <c r="FY41" i="31"/>
  <c r="FY37" i="31"/>
  <c r="FY30" i="31"/>
  <c r="FY26" i="31"/>
  <c r="FY22" i="31"/>
  <c r="FU36" i="31"/>
  <c r="FU29" i="31"/>
  <c r="FU42" i="31"/>
  <c r="FU39" i="31"/>
  <c r="FU32" i="31"/>
  <c r="FU28" i="31"/>
  <c r="FU24" i="31"/>
  <c r="FQ40" i="31"/>
  <c r="FQ33" i="31"/>
  <c r="FQ27" i="31"/>
  <c r="FQ41" i="31"/>
  <c r="FQ37" i="31"/>
  <c r="FQ30" i="31"/>
  <c r="FQ26" i="31"/>
  <c r="FQ22" i="31"/>
  <c r="FM36" i="31"/>
  <c r="FM29" i="31"/>
  <c r="FM42" i="31"/>
  <c r="FM39" i="31"/>
  <c r="FM32" i="31"/>
  <c r="FM28" i="31"/>
  <c r="FM24" i="31"/>
  <c r="FI40" i="31"/>
  <c r="FI33" i="31"/>
  <c r="FI27" i="31"/>
  <c r="FI41" i="31"/>
  <c r="FI37" i="31"/>
  <c r="FI30" i="31"/>
  <c r="FI26" i="31"/>
  <c r="FE40" i="31"/>
  <c r="FE33" i="31"/>
  <c r="FE27" i="31"/>
  <c r="FE41" i="31"/>
  <c r="FE37" i="31"/>
  <c r="FE30" i="31"/>
  <c r="FE26" i="31"/>
  <c r="FA40" i="31"/>
  <c r="FA33" i="31"/>
  <c r="FA27" i="31"/>
  <c r="FA41" i="31"/>
  <c r="FA37" i="31"/>
  <c r="FA30" i="31"/>
  <c r="FA26" i="31"/>
  <c r="EW40" i="31"/>
  <c r="EW33" i="31"/>
  <c r="EW27" i="31"/>
  <c r="EW41" i="31"/>
  <c r="EW37" i="31"/>
  <c r="EW30" i="31"/>
  <c r="EW26" i="31"/>
  <c r="ES40" i="31"/>
  <c r="ES33" i="31"/>
  <c r="ES27" i="31"/>
  <c r="ES41" i="31"/>
  <c r="ES37" i="31"/>
  <c r="ES30" i="31"/>
  <c r="ES26" i="31"/>
  <c r="EO40" i="31"/>
  <c r="EO33" i="31"/>
  <c r="EO27" i="31"/>
  <c r="EO41" i="31"/>
  <c r="EO37" i="31"/>
  <c r="EO30" i="31"/>
  <c r="EO26" i="31"/>
  <c r="EK40" i="31"/>
  <c r="EK33" i="31"/>
  <c r="EK27" i="31"/>
  <c r="EK41" i="31"/>
  <c r="EK37" i="31"/>
  <c r="EK30" i="31"/>
  <c r="EK26" i="31"/>
  <c r="EG40" i="31"/>
  <c r="EG33" i="31"/>
  <c r="EG27" i="31"/>
  <c r="EG41" i="31"/>
  <c r="EG37" i="31"/>
  <c r="EG30" i="31"/>
  <c r="EG26" i="31"/>
  <c r="EC40" i="31"/>
  <c r="EC33" i="31"/>
  <c r="EC27" i="31"/>
  <c r="EC41" i="31"/>
  <c r="EC37" i="31"/>
  <c r="EC30" i="31"/>
  <c r="EC26" i="31"/>
  <c r="DY40" i="31"/>
  <c r="DY33" i="31"/>
  <c r="DY27" i="31"/>
  <c r="DY41" i="31"/>
  <c r="DY37" i="31"/>
  <c r="DY30" i="31"/>
  <c r="DY26" i="31"/>
  <c r="DU40" i="31"/>
  <c r="DU33" i="31"/>
  <c r="DU27" i="31"/>
  <c r="DU41" i="31"/>
  <c r="DU37" i="31"/>
  <c r="DU30" i="31"/>
  <c r="DU26" i="31"/>
  <c r="DQ40" i="31"/>
  <c r="DQ33" i="31"/>
  <c r="DQ27" i="31"/>
  <c r="DQ41" i="31"/>
  <c r="DQ37" i="31"/>
  <c r="DQ30" i="31"/>
  <c r="DQ26" i="31"/>
  <c r="DM40" i="31"/>
  <c r="DM33" i="31"/>
  <c r="DM27" i="31"/>
  <c r="DM41" i="31"/>
  <c r="DM37" i="31"/>
  <c r="DM30" i="31"/>
  <c r="DM26" i="31"/>
  <c r="DI40" i="31"/>
  <c r="DI33" i="31"/>
  <c r="DI27" i="31"/>
  <c r="DI41" i="31"/>
  <c r="DI37" i="31"/>
  <c r="DI30" i="31"/>
  <c r="DI26" i="31"/>
  <c r="DE40" i="31"/>
  <c r="DE33" i="31"/>
  <c r="DE27" i="31"/>
  <c r="DE41" i="31"/>
  <c r="DE37" i="31"/>
  <c r="DE30" i="31"/>
  <c r="DE26" i="31"/>
  <c r="DA40" i="31"/>
  <c r="DA33" i="31"/>
  <c r="DA27" i="31"/>
  <c r="DA41" i="31"/>
  <c r="DA37" i="31"/>
  <c r="DA30" i="31"/>
  <c r="DA26" i="31"/>
  <c r="CW40" i="31"/>
  <c r="CW33" i="31"/>
  <c r="CW27" i="31"/>
  <c r="CW41" i="31"/>
  <c r="CW37" i="31"/>
  <c r="CW30" i="31"/>
  <c r="CW26" i="31"/>
  <c r="CS40" i="31"/>
  <c r="CS33" i="31"/>
  <c r="CS27" i="31"/>
  <c r="CS41" i="31"/>
  <c r="CS37" i="31"/>
  <c r="CS30" i="31"/>
  <c r="CS26" i="31"/>
  <c r="CO40" i="31"/>
  <c r="CO33" i="31"/>
  <c r="CO27" i="31"/>
  <c r="CO41" i="31"/>
  <c r="CO37" i="31"/>
  <c r="CO30" i="31"/>
  <c r="CO26" i="31"/>
  <c r="CK40" i="31"/>
  <c r="CK33" i="31"/>
  <c r="CK27" i="31"/>
  <c r="CK41" i="31"/>
  <c r="CK37" i="31"/>
  <c r="CK30" i="31"/>
  <c r="CK26" i="31"/>
  <c r="CG40" i="31"/>
  <c r="CG33" i="31"/>
  <c r="CG27" i="31"/>
  <c r="CG41" i="31"/>
  <c r="CG37" i="31"/>
  <c r="CG30" i="31"/>
  <c r="CG26" i="31"/>
  <c r="CC40" i="31"/>
  <c r="CC33" i="31"/>
  <c r="CC27" i="31"/>
  <c r="CC41" i="31"/>
  <c r="CC37" i="31"/>
  <c r="CC30" i="31"/>
  <c r="CC26" i="31"/>
  <c r="BY40" i="31"/>
  <c r="BY33" i="31"/>
  <c r="BY27" i="31"/>
  <c r="BY41" i="31"/>
  <c r="BY37" i="31"/>
  <c r="BY30" i="31"/>
  <c r="BY26" i="31"/>
  <c r="BU40" i="31"/>
  <c r="BU33" i="31"/>
  <c r="BU27" i="31"/>
  <c r="BU41" i="31"/>
  <c r="BU37" i="31"/>
  <c r="BU30" i="31"/>
  <c r="BU26" i="31"/>
  <c r="BQ40" i="31"/>
  <c r="BQ33" i="31"/>
  <c r="BQ42" i="31"/>
  <c r="BQ39" i="31"/>
  <c r="BQ32" i="31"/>
  <c r="BQ28" i="31"/>
  <c r="BQ24" i="31"/>
  <c r="BM36" i="31"/>
  <c r="BM29" i="31"/>
  <c r="BM41" i="31"/>
  <c r="BM37" i="31"/>
  <c r="BM30" i="31"/>
  <c r="BM26" i="31"/>
  <c r="BI40" i="31"/>
  <c r="BI33" i="31"/>
  <c r="BI42" i="31"/>
  <c r="BI39" i="31"/>
  <c r="BI32" i="31"/>
  <c r="BI28" i="31"/>
  <c r="BI24" i="31"/>
  <c r="BE36" i="31"/>
  <c r="BE29" i="31"/>
  <c r="BE41" i="31"/>
  <c r="BE37" i="31"/>
  <c r="BE30" i="31"/>
  <c r="BE26" i="31"/>
  <c r="BA40" i="31"/>
  <c r="BA33" i="31"/>
  <c r="BA42" i="31"/>
  <c r="BA39" i="31"/>
  <c r="BA32" i="31"/>
  <c r="BA28" i="31"/>
  <c r="BA24" i="31"/>
  <c r="AW36" i="31"/>
  <c r="AW29" i="31"/>
  <c r="AW41" i="31"/>
  <c r="AW37" i="31"/>
  <c r="AW30" i="31"/>
  <c r="AW26" i="31"/>
  <c r="AS40" i="31"/>
  <c r="AS33" i="31"/>
  <c r="AS42" i="31"/>
  <c r="AS39" i="31"/>
  <c r="AS32" i="31"/>
  <c r="AS28" i="31"/>
  <c r="AS24" i="31"/>
  <c r="AO36" i="31"/>
  <c r="AO29" i="31"/>
  <c r="AO41" i="31"/>
  <c r="AO37" i="31"/>
  <c r="AO30" i="31"/>
  <c r="AO26" i="31"/>
  <c r="AK40" i="31"/>
  <c r="AK33" i="31"/>
  <c r="AK42" i="31"/>
  <c r="AK39" i="31"/>
  <c r="AK32" i="31"/>
  <c r="AK28" i="31"/>
  <c r="AK24" i="31"/>
  <c r="AG36" i="31"/>
  <c r="AG29" i="31"/>
  <c r="AG41" i="31"/>
  <c r="AG37" i="31"/>
  <c r="AG30" i="31"/>
  <c r="AG26" i="31"/>
  <c r="AC40" i="31"/>
  <c r="AC33" i="31"/>
  <c r="AC42" i="31"/>
  <c r="AC39" i="31"/>
  <c r="AC32" i="31"/>
  <c r="AC28" i="31"/>
  <c r="AC24" i="31"/>
  <c r="Y36" i="31"/>
  <c r="Y29" i="31"/>
  <c r="Y41" i="31"/>
  <c r="Y37" i="31"/>
  <c r="Y30" i="31"/>
  <c r="Y26" i="31"/>
  <c r="U40" i="31"/>
  <c r="U33" i="31"/>
  <c r="U42" i="31"/>
  <c r="U39" i="31"/>
  <c r="U32" i="31"/>
  <c r="U28" i="31"/>
  <c r="U24" i="31"/>
  <c r="Q36" i="31"/>
  <c r="Q29" i="31"/>
  <c r="Q41" i="31"/>
  <c r="Q37" i="31"/>
  <c r="Q30" i="31"/>
  <c r="Q26" i="31"/>
  <c r="M40" i="31"/>
  <c r="M33" i="31"/>
  <c r="M42" i="31"/>
  <c r="M39" i="31"/>
  <c r="M32" i="31"/>
  <c r="M28" i="31"/>
  <c r="M24" i="31"/>
  <c r="I36" i="31"/>
  <c r="I29" i="31"/>
  <c r="I41" i="31"/>
  <c r="I37" i="31"/>
  <c r="I30" i="31"/>
  <c r="I26" i="31"/>
  <c r="E40" i="31"/>
  <c r="E33" i="31"/>
  <c r="E42" i="31"/>
  <c r="E39" i="31"/>
  <c r="E32" i="31"/>
  <c r="E28" i="31"/>
  <c r="E24" i="31"/>
  <c r="GT39" i="31"/>
  <c r="GT32" i="31"/>
  <c r="GT28" i="31"/>
  <c r="GT40" i="31"/>
  <c r="GT33" i="31"/>
  <c r="GT27" i="31"/>
  <c r="GP42" i="31"/>
  <c r="GP37" i="31"/>
  <c r="GP30" i="31"/>
  <c r="GP41" i="31"/>
  <c r="GP36" i="31"/>
  <c r="GP29" i="31"/>
  <c r="GP23" i="31"/>
  <c r="GL39" i="31"/>
  <c r="GL32" i="31"/>
  <c r="GL28" i="31"/>
  <c r="GL40" i="31"/>
  <c r="GL33" i="31"/>
  <c r="GL27" i="31"/>
  <c r="GH42" i="31"/>
  <c r="GH37" i="31"/>
  <c r="GH30" i="31"/>
  <c r="GH41" i="31"/>
  <c r="GH36" i="31"/>
  <c r="GH29" i="31"/>
  <c r="GH23" i="31"/>
  <c r="GD39" i="31"/>
  <c r="GD32" i="31"/>
  <c r="GD28" i="31"/>
  <c r="GD40" i="31"/>
  <c r="GD33" i="31"/>
  <c r="GD27" i="31"/>
  <c r="FZ42" i="31"/>
  <c r="FZ37" i="31"/>
  <c r="FZ30" i="31"/>
  <c r="FZ41" i="31"/>
  <c r="FZ36" i="31"/>
  <c r="FZ29" i="31"/>
  <c r="FZ23" i="31"/>
  <c r="FV39" i="31"/>
  <c r="FV32" i="31"/>
  <c r="FV28" i="31"/>
  <c r="FV40" i="31"/>
  <c r="FV33" i="31"/>
  <c r="FV27" i="31"/>
  <c r="FR42" i="31"/>
  <c r="FR37" i="31"/>
  <c r="FR30" i="31"/>
  <c r="FR41" i="31"/>
  <c r="FR36" i="31"/>
  <c r="FR29" i="31"/>
  <c r="FR23" i="31"/>
  <c r="FN39" i="31"/>
  <c r="FN32" i="31"/>
  <c r="FN28" i="31"/>
  <c r="FN40" i="31"/>
  <c r="FN33" i="31"/>
  <c r="FN27" i="31"/>
  <c r="FJ42" i="31"/>
  <c r="FJ37" i="31"/>
  <c r="FJ30" i="31"/>
  <c r="FJ41" i="31"/>
  <c r="FJ36" i="31"/>
  <c r="FJ29" i="31"/>
  <c r="FJ23" i="31"/>
  <c r="FF39" i="31"/>
  <c r="FF32" i="31"/>
  <c r="FF28" i="31"/>
  <c r="FF40" i="31"/>
  <c r="FF33" i="31"/>
  <c r="FF27" i="31"/>
  <c r="FB42" i="31"/>
  <c r="FB37" i="31"/>
  <c r="FB30" i="31"/>
  <c r="FB41" i="31"/>
  <c r="FB36" i="31"/>
  <c r="FB29" i="31"/>
  <c r="FB23" i="31"/>
  <c r="EX39" i="31"/>
  <c r="EX32" i="31"/>
  <c r="EX28" i="31"/>
  <c r="EX40" i="31"/>
  <c r="EX33" i="31"/>
  <c r="EX27" i="31"/>
  <c r="ET42" i="31"/>
  <c r="ET37" i="31"/>
  <c r="ET30" i="31"/>
  <c r="ET41" i="31"/>
  <c r="ET36" i="31"/>
  <c r="ET29" i="31"/>
  <c r="ET23" i="31"/>
  <c r="EP39" i="31"/>
  <c r="EP32" i="31"/>
  <c r="EP28" i="31"/>
  <c r="EP40" i="31"/>
  <c r="EP33" i="31"/>
  <c r="EP27" i="31"/>
  <c r="EL42" i="31"/>
  <c r="EL37" i="31"/>
  <c r="EL30" i="31"/>
  <c r="EL41" i="31"/>
  <c r="EL36" i="31"/>
  <c r="EL29" i="31"/>
  <c r="EL23" i="31"/>
  <c r="EH39" i="31"/>
  <c r="EH32" i="31"/>
  <c r="EH28" i="31"/>
  <c r="EH40" i="31"/>
  <c r="EH33" i="31"/>
  <c r="EH27" i="31"/>
  <c r="ED42" i="31"/>
  <c r="ED37" i="31"/>
  <c r="ED30" i="31"/>
  <c r="ED41" i="31"/>
  <c r="ED36" i="31"/>
  <c r="ED29" i="31"/>
  <c r="ED23" i="31"/>
  <c r="DZ39" i="31"/>
  <c r="DZ32" i="31"/>
  <c r="DZ28" i="31"/>
  <c r="DZ40" i="31"/>
  <c r="DZ33" i="31"/>
  <c r="DZ27" i="31"/>
  <c r="DV42" i="31"/>
  <c r="DV37" i="31"/>
  <c r="DV30" i="31"/>
  <c r="DV41" i="31"/>
  <c r="DV36" i="31"/>
  <c r="DV29" i="31"/>
  <c r="DV23" i="31"/>
  <c r="DR37" i="31"/>
  <c r="DR30" i="31"/>
  <c r="DR41" i="31"/>
  <c r="DR40" i="31"/>
  <c r="DR33" i="31"/>
  <c r="DR27" i="31"/>
  <c r="DN39" i="31"/>
  <c r="DN32" i="31"/>
  <c r="DN28" i="31"/>
  <c r="DN42" i="31"/>
  <c r="DN36" i="31"/>
  <c r="DN29" i="31"/>
  <c r="DN23" i="31"/>
  <c r="DJ37" i="31"/>
  <c r="DJ30" i="31"/>
  <c r="DJ41" i="31"/>
  <c r="DJ40" i="31"/>
  <c r="DJ33" i="31"/>
  <c r="DJ27" i="31"/>
  <c r="DF39" i="31"/>
  <c r="DF32" i="31"/>
  <c r="DF28" i="31"/>
  <c r="DF42" i="31"/>
  <c r="DF36" i="31"/>
  <c r="DF29" i="31"/>
  <c r="DF23" i="31"/>
  <c r="DB37" i="31"/>
  <c r="DB30" i="31"/>
  <c r="DB41" i="31"/>
  <c r="DB40" i="31"/>
  <c r="DB33" i="31"/>
  <c r="DB27" i="31"/>
  <c r="CX39" i="31"/>
  <c r="CX32" i="31"/>
  <c r="CX28" i="31"/>
  <c r="CX42" i="31"/>
  <c r="CX36" i="31"/>
  <c r="CX29" i="31"/>
  <c r="CX23" i="31"/>
  <c r="CT37" i="31"/>
  <c r="CT30" i="31"/>
  <c r="CT41" i="31"/>
  <c r="CT40" i="31"/>
  <c r="CT33" i="31"/>
  <c r="CT27" i="31"/>
  <c r="CP39" i="31"/>
  <c r="CP32" i="31"/>
  <c r="CP28" i="31"/>
  <c r="CP42" i="31"/>
  <c r="CP36" i="31"/>
  <c r="CP29" i="31"/>
  <c r="CP23" i="31"/>
  <c r="CL37" i="31"/>
  <c r="CL30" i="31"/>
  <c r="CL41" i="31"/>
  <c r="CL40" i="31"/>
  <c r="CL33" i="31"/>
  <c r="CL27" i="31"/>
  <c r="CH39" i="31"/>
  <c r="CH32" i="31"/>
  <c r="CH28" i="31"/>
  <c r="CH42" i="31"/>
  <c r="CH36" i="31"/>
  <c r="CH29" i="31"/>
  <c r="CH23" i="31"/>
  <c r="CD37" i="31"/>
  <c r="CD30" i="31"/>
  <c r="CD41" i="31"/>
  <c r="CD40" i="31"/>
  <c r="CD33" i="31"/>
  <c r="CD27" i="31"/>
  <c r="BZ39" i="31"/>
  <c r="BZ32" i="31"/>
  <c r="BZ28" i="31"/>
  <c r="BZ42" i="31"/>
  <c r="BZ36" i="31"/>
  <c r="BZ29" i="31"/>
  <c r="BZ23" i="31"/>
  <c r="BV37" i="31"/>
  <c r="BV30" i="31"/>
  <c r="BV41" i="31"/>
  <c r="BV40" i="31"/>
  <c r="BV33" i="31"/>
  <c r="BV27" i="31"/>
  <c r="BR39" i="31"/>
  <c r="BR32" i="31"/>
  <c r="BR28" i="31"/>
  <c r="BR42" i="31"/>
  <c r="BR36" i="31"/>
  <c r="BR29" i="31"/>
  <c r="BR23" i="31"/>
  <c r="BN37" i="31"/>
  <c r="BN30" i="31"/>
  <c r="BN41" i="31"/>
  <c r="BN40" i="31"/>
  <c r="BN33" i="31"/>
  <c r="BN27" i="31"/>
  <c r="BJ39" i="31"/>
  <c r="BJ32" i="31"/>
  <c r="BJ28" i="31"/>
  <c r="BJ42" i="31"/>
  <c r="BJ36" i="31"/>
  <c r="BJ29" i="31"/>
  <c r="BJ23" i="31"/>
  <c r="BF37" i="31"/>
  <c r="BF30" i="31"/>
  <c r="BF41" i="31"/>
  <c r="BF40" i="31"/>
  <c r="BF33" i="31"/>
  <c r="BF27" i="31"/>
  <c r="BB39" i="31"/>
  <c r="BB32" i="31"/>
  <c r="BB28" i="31"/>
  <c r="BB42" i="31"/>
  <c r="BB36" i="31"/>
  <c r="BB29" i="31"/>
  <c r="BB23" i="31"/>
  <c r="AX37" i="31"/>
  <c r="AX30" i="31"/>
  <c r="AX41" i="31"/>
  <c r="AX40" i="31"/>
  <c r="AX33" i="31"/>
  <c r="AX27" i="31"/>
  <c r="AT39" i="31"/>
  <c r="AT32" i="31"/>
  <c r="AT28" i="31"/>
  <c r="AT42" i="31"/>
  <c r="AT36" i="31"/>
  <c r="AT29" i="31"/>
  <c r="AT23" i="31"/>
  <c r="AP37" i="31"/>
  <c r="AP30" i="31"/>
  <c r="AP41" i="31"/>
  <c r="AP40" i="31"/>
  <c r="AP33" i="31"/>
  <c r="AP27" i="31"/>
  <c r="AL39" i="31"/>
  <c r="AL32" i="31"/>
  <c r="AL28" i="31"/>
  <c r="AL42" i="31"/>
  <c r="AL36" i="31"/>
  <c r="AL29" i="31"/>
  <c r="AL23" i="31"/>
  <c r="AH37" i="31"/>
  <c r="AH30" i="31"/>
  <c r="AH41" i="31"/>
  <c r="AH40" i="31"/>
  <c r="AH33" i="31"/>
  <c r="AH27" i="31"/>
  <c r="AD39" i="31"/>
  <c r="AD32" i="31"/>
  <c r="AD28" i="31"/>
  <c r="AD42" i="31"/>
  <c r="AD36" i="31"/>
  <c r="AD29" i="31"/>
  <c r="AD23" i="31"/>
  <c r="Z37" i="31"/>
  <c r="Z30" i="31"/>
  <c r="Z41" i="31"/>
  <c r="Z40" i="31"/>
  <c r="Z33" i="31"/>
  <c r="Z27" i="31"/>
  <c r="V39" i="31"/>
  <c r="V32" i="31"/>
  <c r="V28" i="31"/>
  <c r="V42" i="31"/>
  <c r="V36" i="31"/>
  <c r="V29" i="31"/>
  <c r="V23" i="31"/>
  <c r="R37" i="31"/>
  <c r="R30" i="31"/>
  <c r="R41" i="31"/>
  <c r="R40" i="31"/>
  <c r="R33" i="31"/>
  <c r="R27" i="31"/>
  <c r="N39" i="31"/>
  <c r="N32" i="31"/>
  <c r="N28" i="31"/>
  <c r="N42" i="31"/>
  <c r="N36" i="31"/>
  <c r="N29" i="31"/>
  <c r="N23" i="31"/>
  <c r="J37" i="31"/>
  <c r="J30" i="31"/>
  <c r="J41" i="31"/>
  <c r="J40" i="31"/>
  <c r="J33" i="31"/>
  <c r="J27" i="31"/>
  <c r="F39" i="31"/>
  <c r="F32" i="31"/>
  <c r="F28" i="31"/>
  <c r="F42" i="31"/>
  <c r="F36" i="31"/>
  <c r="F29" i="31"/>
  <c r="F23"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N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GT22" i="31"/>
  <c r="I23" i="31"/>
  <c r="Q23" i="31"/>
  <c r="Y23" i="31"/>
  <c r="AG23" i="31"/>
  <c r="AO23" i="31"/>
  <c r="AW23" i="31"/>
  <c r="BE23" i="31"/>
  <c r="BM23" i="31"/>
  <c r="BU23" i="31"/>
  <c r="CC23" i="31"/>
  <c r="CK23" i="31"/>
  <c r="CS23" i="31"/>
  <c r="DA23" i="31"/>
  <c r="DI23" i="31"/>
  <c r="DQ23" i="31"/>
  <c r="DY23" i="31"/>
  <c r="EG23" i="31"/>
  <c r="EO23" i="31"/>
  <c r="EW23" i="31"/>
  <c r="FE23" i="31"/>
  <c r="FM23" i="31"/>
  <c r="FU23" i="31"/>
  <c r="GC23" i="31"/>
  <c r="GK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E27" i="31"/>
  <c r="M27" i="31"/>
  <c r="U27" i="31"/>
  <c r="AC27" i="31"/>
  <c r="AK27" i="31"/>
  <c r="AS27" i="31"/>
  <c r="BA27" i="31"/>
  <c r="BI27" i="31"/>
  <c r="BQ27" i="31"/>
  <c r="DQ20" i="31"/>
  <c r="DY20" i="31"/>
  <c r="EG20" i="31"/>
  <c r="EO20" i="31"/>
  <c r="EW20" i="31"/>
  <c r="FE20" i="31"/>
  <c r="FM20" i="31"/>
  <c r="FU20" i="31"/>
  <c r="GC20" i="31"/>
  <c r="GK20" i="31"/>
  <c r="F21" i="31"/>
  <c r="N21" i="31"/>
  <c r="V21" i="31"/>
  <c r="AD21" i="31"/>
  <c r="AL21" i="31"/>
  <c r="AT21" i="31"/>
  <c r="BB21" i="31"/>
  <c r="BJ21" i="31"/>
  <c r="BR21" i="31"/>
  <c r="BZ21" i="31"/>
  <c r="CH21" i="31"/>
  <c r="CP21" i="31"/>
  <c r="CX21" i="31"/>
  <c r="DF21" i="31"/>
  <c r="DN21" i="31"/>
  <c r="DV21" i="31"/>
  <c r="ED21" i="31"/>
  <c r="EL21" i="31"/>
  <c r="ET21" i="31"/>
  <c r="FJ21" i="31"/>
  <c r="FZ21" i="31"/>
  <c r="GP21" i="31"/>
  <c r="M22" i="31"/>
  <c r="U22" i="31"/>
  <c r="AC22" i="31"/>
  <c r="AK22" i="31"/>
  <c r="AS22" i="31"/>
  <c r="BA22" i="31"/>
  <c r="BI22" i="31"/>
  <c r="BQ22" i="31"/>
  <c r="CG22" i="31"/>
  <c r="CW22" i="31"/>
  <c r="DM22" i="31"/>
  <c r="EC22" i="31"/>
  <c r="ES22" i="31"/>
  <c r="FI22" i="31"/>
  <c r="FB21" i="31"/>
  <c r="FR21" i="31"/>
  <c r="GH21" i="31"/>
  <c r="E22" i="31"/>
  <c r="Q22" i="31"/>
  <c r="Y22" i="31"/>
  <c r="AG22" i="31"/>
  <c r="AO22" i="31"/>
  <c r="AW22" i="31"/>
  <c r="BE22" i="31"/>
  <c r="BM22" i="31"/>
  <c r="BY22" i="31"/>
  <c r="CO22" i="31"/>
  <c r="DE22" i="31"/>
  <c r="DU22" i="31"/>
  <c r="EK22" i="31"/>
  <c r="FA22" i="31"/>
  <c r="Z86" i="39" l="1"/>
  <c r="AA124" i="39"/>
  <c r="Z121" i="39"/>
  <c r="AE124" i="39"/>
  <c r="AI124" i="39"/>
  <c r="AC79" i="39"/>
  <c r="AG79" i="39"/>
  <c r="AK79" i="39"/>
  <c r="AA79" i="39"/>
  <c r="Z76" i="39"/>
  <c r="AE79" i="39"/>
  <c r="AI79" i="39"/>
  <c r="AC124" i="39"/>
  <c r="AG124" i="39"/>
  <c r="AK124" i="39"/>
  <c r="AK63" i="39"/>
  <c r="AC63" i="39"/>
  <c r="AG63" i="39"/>
  <c r="Z64" i="39"/>
  <c r="Z84" i="39"/>
  <c r="Z97" i="39"/>
  <c r="AA117" i="39"/>
  <c r="AE117" i="39"/>
  <c r="AI117" i="39"/>
  <c r="Z58" i="39"/>
  <c r="AA63" i="39"/>
  <c r="Z60" i="39"/>
  <c r="Z63" i="39" s="1"/>
  <c r="AE63" i="39"/>
  <c r="AI63" i="39"/>
  <c r="AK96" i="39"/>
  <c r="Z82" i="39"/>
  <c r="AA96" i="39"/>
  <c r="Z89" i="39"/>
  <c r="Z96" i="39" s="1"/>
  <c r="AE96" i="39"/>
  <c r="AI96" i="39"/>
  <c r="Z103" i="39"/>
  <c r="AK117" i="39"/>
  <c r="AC117" i="39"/>
  <c r="AG117" i="39"/>
  <c r="Z70" i="39"/>
  <c r="Z108" i="39"/>
  <c r="Z117" i="39" s="1"/>
  <c r="AC96" i="39"/>
  <c r="AG96" i="39"/>
  <c r="Z118" i="39"/>
  <c r="D13" i="33"/>
  <c r="C10" i="33"/>
  <c r="C47" i="33"/>
  <c r="C53" i="33"/>
  <c r="D67" i="33"/>
  <c r="C65" i="33"/>
  <c r="C68" i="33"/>
  <c r="D46" i="33"/>
  <c r="C39" i="33"/>
  <c r="C58" i="33"/>
  <c r="C71" i="33"/>
  <c r="D74" i="33"/>
  <c r="C8" i="33"/>
  <c r="C32" i="33"/>
  <c r="C34" i="33"/>
  <c r="C36" i="33"/>
  <c r="C14" i="33"/>
  <c r="C20" i="33"/>
  <c r="D29" i="33"/>
  <c r="C26" i="33"/>
  <c r="K17" i="30"/>
  <c r="U18" i="30"/>
  <c r="U17" i="30" s="1"/>
  <c r="K10" i="30"/>
  <c r="U10" i="30" s="1"/>
  <c r="U11" i="30"/>
  <c r="B57" i="30"/>
  <c r="B55" i="30"/>
  <c r="K31" i="30"/>
  <c r="U32" i="30"/>
  <c r="U31" i="30" s="1"/>
  <c r="K33" i="30"/>
  <c r="U34" i="30"/>
  <c r="U33" i="30" s="1"/>
  <c r="S57" i="30"/>
  <c r="S55" i="30"/>
  <c r="B56" i="30"/>
  <c r="O30" i="30"/>
  <c r="F40" i="30"/>
  <c r="N55" i="30"/>
  <c r="N57" i="30" s="1"/>
  <c r="O40" i="30"/>
  <c r="S56" i="30"/>
  <c r="R55" i="30"/>
  <c r="R57" i="30" s="1"/>
  <c r="J30" i="30"/>
  <c r="K36" i="30"/>
  <c r="U37" i="30"/>
  <c r="U36" i="30" s="1"/>
  <c r="U40" i="30" s="1"/>
  <c r="K41" i="30"/>
  <c r="U42" i="30"/>
  <c r="U41" i="30" s="1"/>
  <c r="J40" i="30"/>
  <c r="K48" i="30"/>
  <c r="U49" i="30"/>
  <c r="U48" i="30" s="1"/>
  <c r="GK19" i="31"/>
  <c r="GC19" i="31"/>
  <c r="FU19" i="31"/>
  <c r="FM19" i="31"/>
  <c r="FE19" i="31"/>
  <c r="EW19" i="31"/>
  <c r="EO19" i="31"/>
  <c r="EG19" i="31"/>
  <c r="DY19" i="31"/>
  <c r="DQ19"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DE19" i="31"/>
  <c r="CW19" i="31"/>
  <c r="CO19" i="31"/>
  <c r="CG19" i="31"/>
  <c r="BY19" i="31"/>
  <c r="BQ19" i="31"/>
  <c r="BI19" i="31"/>
  <c r="BA19" i="31"/>
  <c r="AS19" i="31"/>
  <c r="AK19" i="31"/>
  <c r="AC19" i="31"/>
  <c r="U19" i="31"/>
  <c r="M19" i="31"/>
  <c r="E19" i="31"/>
  <c r="GP19" i="31"/>
  <c r="GH19" i="31"/>
  <c r="FZ19" i="31"/>
  <c r="FR19" i="31"/>
  <c r="FJ19" i="31"/>
  <c r="FB19" i="31"/>
  <c r="ET19" i="31"/>
  <c r="EL19" i="31"/>
  <c r="ED19" i="31"/>
  <c r="DV19" i="31"/>
  <c r="DN19" i="31"/>
  <c r="DG19" i="31"/>
  <c r="CY19" i="31"/>
  <c r="CQ19" i="31"/>
  <c r="CI19" i="31"/>
  <c r="CA19" i="31"/>
  <c r="BS19" i="31"/>
  <c r="BK19" i="31"/>
  <c r="BC19" i="31"/>
  <c r="AU19" i="31"/>
  <c r="AM19" i="31"/>
  <c r="AE19" i="31"/>
  <c r="W19" i="31"/>
  <c r="O19" i="31"/>
  <c r="G19" i="31"/>
  <c r="GQ15" i="31"/>
  <c r="GI15" i="31"/>
  <c r="GA15" i="31"/>
  <c r="FS15" i="31"/>
  <c r="FK15" i="31"/>
  <c r="FC15" i="31"/>
  <c r="EU15" i="31"/>
  <c r="EM15" i="31"/>
  <c r="EE15" i="31"/>
  <c r="DW15" i="31"/>
  <c r="DO15" i="31"/>
  <c r="DG15" i="31"/>
  <c r="CY15" i="31"/>
  <c r="CQ15" i="31"/>
  <c r="CI15" i="31"/>
  <c r="CA15" i="31"/>
  <c r="BS15" i="31"/>
  <c r="BK15" i="31"/>
  <c r="BC15" i="31"/>
  <c r="AU15" i="31"/>
  <c r="AM15" i="31"/>
  <c r="AE15" i="31"/>
  <c r="W15" i="31"/>
  <c r="O15" i="3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H19" i="31"/>
  <c r="CZ19" i="31"/>
  <c r="CR19" i="31"/>
  <c r="CJ19" i="31"/>
  <c r="CB19" i="31"/>
  <c r="BT19" i="31"/>
  <c r="BL19" i="31"/>
  <c r="BD19" i="31"/>
  <c r="AV19" i="31"/>
  <c r="AN19" i="31"/>
  <c r="AF19" i="31"/>
  <c r="X19" i="31"/>
  <c r="P19" i="31"/>
  <c r="H19" i="31"/>
  <c r="GR15" i="31"/>
  <c r="GJ15" i="31"/>
  <c r="GB15" i="31"/>
  <c r="FT15" i="31"/>
  <c r="FL15" i="31"/>
  <c r="FD15" i="31"/>
  <c r="EV15" i="31"/>
  <c r="EN15" i="31"/>
  <c r="EF15" i="31"/>
  <c r="DX15" i="31"/>
  <c r="DP15" i="31"/>
  <c r="DH15" i="31"/>
  <c r="CZ15" i="31"/>
  <c r="CR15" i="31"/>
  <c r="CJ15" i="31"/>
  <c r="CB15" i="31"/>
  <c r="BT15" i="31"/>
  <c r="BL15" i="31"/>
  <c r="BD15" i="31"/>
  <c r="AV15" i="31"/>
  <c r="AN15" i="31"/>
  <c r="AF15" i="31"/>
  <c r="X15" i="31"/>
  <c r="P15" i="3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5" i="31"/>
  <c r="F31" i="31"/>
  <c r="F38" i="31"/>
  <c r="N35" i="31"/>
  <c r="N31" i="31"/>
  <c r="N38" i="31"/>
  <c r="V35" i="31"/>
  <c r="V31" i="31"/>
  <c r="V38" i="31"/>
  <c r="AD35" i="31"/>
  <c r="AD31" i="31"/>
  <c r="AD38" i="31"/>
  <c r="AL35" i="31"/>
  <c r="AL31" i="31"/>
  <c r="AL38" i="31"/>
  <c r="AT35" i="31"/>
  <c r="AT31" i="31"/>
  <c r="AT38" i="31"/>
  <c r="BB35" i="31"/>
  <c r="BB31" i="31"/>
  <c r="BB38" i="31"/>
  <c r="BJ35" i="31"/>
  <c r="BJ31" i="31"/>
  <c r="BJ38" i="31"/>
  <c r="BR35" i="31"/>
  <c r="BR31" i="31"/>
  <c r="BR38" i="31"/>
  <c r="BZ35" i="31"/>
  <c r="BZ31" i="31"/>
  <c r="BZ38" i="31"/>
  <c r="CH35" i="31"/>
  <c r="CH31" i="31"/>
  <c r="CH38" i="31"/>
  <c r="CP35" i="31"/>
  <c r="CP31" i="31"/>
  <c r="CP38" i="31"/>
  <c r="CX35" i="31"/>
  <c r="CX31" i="31"/>
  <c r="CX38" i="31"/>
  <c r="DF35" i="31"/>
  <c r="DF31" i="31"/>
  <c r="DF38" i="31"/>
  <c r="DN35" i="31"/>
  <c r="DN31" i="31"/>
  <c r="DN34" i="31" s="1"/>
  <c r="DN38" i="31"/>
  <c r="DV35" i="31"/>
  <c r="DZ31" i="31"/>
  <c r="DZ38" i="31"/>
  <c r="ED35" i="31"/>
  <c r="EH31" i="31"/>
  <c r="EH38" i="31"/>
  <c r="EL35" i="31"/>
  <c r="EP31" i="31"/>
  <c r="EP38" i="31"/>
  <c r="ET35" i="31"/>
  <c r="EX31" i="31"/>
  <c r="EX38" i="31"/>
  <c r="FB35" i="31"/>
  <c r="FF31" i="31"/>
  <c r="FF38" i="31"/>
  <c r="FJ35" i="31"/>
  <c r="FN31" i="31"/>
  <c r="FN38" i="31"/>
  <c r="FR35" i="31"/>
  <c r="FV31" i="31"/>
  <c r="FV38" i="31"/>
  <c r="FZ35" i="31"/>
  <c r="GD31" i="31"/>
  <c r="GD38" i="31"/>
  <c r="GH35" i="31"/>
  <c r="GL31" i="31"/>
  <c r="GL38" i="31"/>
  <c r="GP35" i="31"/>
  <c r="GT31" i="31"/>
  <c r="GT38" i="31"/>
  <c r="E31" i="31"/>
  <c r="E38" i="31"/>
  <c r="I25" i="31"/>
  <c r="I35" i="31"/>
  <c r="M31" i="31"/>
  <c r="M38" i="31"/>
  <c r="Q25" i="31"/>
  <c r="Q35" i="31"/>
  <c r="U31" i="31"/>
  <c r="U38" i="31"/>
  <c r="Y25" i="31"/>
  <c r="Y35" i="31"/>
  <c r="AC31" i="31"/>
  <c r="AC38" i="31"/>
  <c r="AG25" i="31"/>
  <c r="AG35" i="31"/>
  <c r="AK31" i="31"/>
  <c r="AK38" i="31"/>
  <c r="AO25" i="31"/>
  <c r="AO35" i="31"/>
  <c r="AS31" i="31"/>
  <c r="AS38" i="31"/>
  <c r="AW25" i="31"/>
  <c r="AW35" i="31"/>
  <c r="BA31" i="31"/>
  <c r="BA38" i="31"/>
  <c r="BE25" i="31"/>
  <c r="BE35" i="31"/>
  <c r="BI31" i="31"/>
  <c r="BI38" i="31"/>
  <c r="BM25" i="31"/>
  <c r="BM35" i="31"/>
  <c r="BQ31" i="31"/>
  <c r="BQ38" i="31"/>
  <c r="BU25" i="31"/>
  <c r="BY25" i="31"/>
  <c r="CC25" i="31"/>
  <c r="CG25" i="31"/>
  <c r="CK25" i="31"/>
  <c r="CO25" i="31"/>
  <c r="CS25" i="31"/>
  <c r="CW25" i="31"/>
  <c r="DA25" i="31"/>
  <c r="DE25" i="31"/>
  <c r="DI25" i="31"/>
  <c r="DM25" i="31"/>
  <c r="DQ25" i="31"/>
  <c r="DU25" i="31"/>
  <c r="DY25" i="31"/>
  <c r="EC25" i="31"/>
  <c r="EG25" i="31"/>
  <c r="EK25" i="31"/>
  <c r="EO25" i="31"/>
  <c r="ES25" i="31"/>
  <c r="EW25" i="31"/>
  <c r="FA25" i="31"/>
  <c r="FE25" i="31"/>
  <c r="FI25" i="31"/>
  <c r="FM31" i="31"/>
  <c r="FM38" i="31"/>
  <c r="FM35" i="31"/>
  <c r="FQ25" i="31"/>
  <c r="FU31" i="31"/>
  <c r="FU38" i="31"/>
  <c r="FU35" i="31"/>
  <c r="FY25" i="31"/>
  <c r="GC31" i="31"/>
  <c r="GC38" i="31"/>
  <c r="GC35" i="31"/>
  <c r="GG25" i="31"/>
  <c r="GG35" i="31"/>
  <c r="GK31" i="31"/>
  <c r="GK38" i="31"/>
  <c r="GO25" i="31"/>
  <c r="GO35" i="31"/>
  <c r="GQ19" i="31"/>
  <c r="GI19" i="31"/>
  <c r="GA19" i="31"/>
  <c r="FS19" i="31"/>
  <c r="FK19" i="31"/>
  <c r="FC19" i="31"/>
  <c r="EU19" i="31"/>
  <c r="EM19" i="31"/>
  <c r="EE19" i="31"/>
  <c r="DW19" i="31"/>
  <c r="DO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B21" i="31"/>
  <c r="GN19" i="31"/>
  <c r="GF19" i="31"/>
  <c r="FX19" i="31"/>
  <c r="FP19" i="31"/>
  <c r="FH19" i="31"/>
  <c r="EZ19" i="31"/>
  <c r="ER19" i="31"/>
  <c r="EJ19" i="31"/>
  <c r="EB19" i="31"/>
  <c r="DT19" i="31"/>
  <c r="DL19" i="31"/>
  <c r="DA19" i="31"/>
  <c r="CK19" i="31"/>
  <c r="BU19" i="31"/>
  <c r="EW15" i="31"/>
  <c r="EG15" i="31"/>
  <c r="DQ15" i="31"/>
  <c r="DE15" i="31"/>
  <c r="CW15" i="31"/>
  <c r="CO15" i="31"/>
  <c r="CG15" i="31"/>
  <c r="BY15" i="31"/>
  <c r="BQ15" i="31"/>
  <c r="BI15" i="31"/>
  <c r="BA15" i="31"/>
  <c r="AS15" i="31"/>
  <c r="AK15" i="31"/>
  <c r="AC15" i="31"/>
  <c r="U15" i="31"/>
  <c r="M15" i="31"/>
  <c r="E15"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J19" i="31"/>
  <c r="DB19" i="31"/>
  <c r="CT19" i="31"/>
  <c r="CL19" i="31"/>
  <c r="CD19" i="31"/>
  <c r="BV19" i="31"/>
  <c r="BN19" i="31"/>
  <c r="BF19" i="31"/>
  <c r="AX19" i="31"/>
  <c r="AP19" i="31"/>
  <c r="AH19" i="31"/>
  <c r="Z19" i="31"/>
  <c r="R19" i="31"/>
  <c r="J19" i="31"/>
  <c r="GO15" i="31"/>
  <c r="GG15" i="31"/>
  <c r="FY15" i="31"/>
  <c r="FQ15" i="31"/>
  <c r="FI15" i="31"/>
  <c r="FA15" i="31"/>
  <c r="ES15" i="31"/>
  <c r="EK15" i="31"/>
  <c r="EC15" i="31"/>
  <c r="DU15" i="31"/>
  <c r="DM15" i="31"/>
  <c r="GP15" i="31"/>
  <c r="GP18" i="31" s="1"/>
  <c r="GH15" i="31"/>
  <c r="FZ15" i="31"/>
  <c r="FZ18" i="31" s="1"/>
  <c r="FR15" i="31"/>
  <c r="FJ15" i="31"/>
  <c r="FJ18" i="31" s="1"/>
  <c r="FB15" i="31"/>
  <c r="ET15" i="31"/>
  <c r="ET18" i="31" s="1"/>
  <c r="EL15" i="31"/>
  <c r="ED15" i="31"/>
  <c r="ED18" i="31" s="1"/>
  <c r="DV15" i="31"/>
  <c r="DN15" i="31"/>
  <c r="DN18" i="31" s="1"/>
  <c r="DF15" i="31"/>
  <c r="CX15" i="31"/>
  <c r="CX18" i="31" s="1"/>
  <c r="CP15" i="31"/>
  <c r="CH15" i="31"/>
  <c r="CH18" i="31" s="1"/>
  <c r="BZ15" i="31"/>
  <c r="BR15" i="31"/>
  <c r="BR18" i="31" s="1"/>
  <c r="BJ15" i="31"/>
  <c r="BB15" i="31"/>
  <c r="BB18" i="31" s="1"/>
  <c r="AT15" i="31"/>
  <c r="AL15" i="31"/>
  <c r="AL18" i="31" s="1"/>
  <c r="AD15" i="31"/>
  <c r="V15" i="31"/>
  <c r="V18" i="31" s="1"/>
  <c r="N15" i="31"/>
  <c r="F15" i="31"/>
  <c r="F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35" i="31"/>
  <c r="H31" i="31"/>
  <c r="H38" i="31"/>
  <c r="L35" i="31"/>
  <c r="P31" i="31"/>
  <c r="P38" i="31"/>
  <c r="T35" i="31"/>
  <c r="X31" i="31"/>
  <c r="X38" i="31"/>
  <c r="AB35" i="31"/>
  <c r="AF31" i="31"/>
  <c r="AF38" i="31"/>
  <c r="AJ35" i="31"/>
  <c r="AN31" i="31"/>
  <c r="AN38" i="31"/>
  <c r="AR35" i="31"/>
  <c r="AV31" i="31"/>
  <c r="AV38" i="31"/>
  <c r="AZ35" i="31"/>
  <c r="BD31" i="31"/>
  <c r="BD38" i="31"/>
  <c r="BH35" i="31"/>
  <c r="BL31" i="31"/>
  <c r="BL38" i="31"/>
  <c r="BP35" i="31"/>
  <c r="BT31" i="31"/>
  <c r="BT38" i="31"/>
  <c r="BX35" i="31"/>
  <c r="CB31" i="31"/>
  <c r="CB38" i="31"/>
  <c r="CF35" i="31"/>
  <c r="CJ31" i="31"/>
  <c r="CJ38" i="31"/>
  <c r="CN35" i="31"/>
  <c r="CR31" i="31"/>
  <c r="CR38" i="31"/>
  <c r="CV35" i="31"/>
  <c r="CZ31" i="31"/>
  <c r="CZ38" i="31"/>
  <c r="DD35" i="31"/>
  <c r="DH31" i="31"/>
  <c r="DH38" i="31"/>
  <c r="DL35" i="31"/>
  <c r="DP31" i="31"/>
  <c r="DP38" i="31"/>
  <c r="DT35" i="31"/>
  <c r="DX31" i="31"/>
  <c r="DX38" i="31"/>
  <c r="DX35" i="31"/>
  <c r="EF31" i="31"/>
  <c r="EF38" i="31"/>
  <c r="EF35" i="31"/>
  <c r="EN31" i="31"/>
  <c r="EN38" i="31"/>
  <c r="EN35" i="31"/>
  <c r="EV31" i="31"/>
  <c r="EV38" i="31"/>
  <c r="EV35" i="31"/>
  <c r="FD31" i="31"/>
  <c r="FD38" i="31"/>
  <c r="FD35" i="31"/>
  <c r="FL31" i="31"/>
  <c r="FL38" i="31"/>
  <c r="FL35" i="31"/>
  <c r="FT31" i="31"/>
  <c r="FT38" i="31"/>
  <c r="FT35" i="31"/>
  <c r="GB31" i="31"/>
  <c r="GB38" i="31"/>
  <c r="GB35" i="31"/>
  <c r="GJ31" i="31"/>
  <c r="GJ38" i="31"/>
  <c r="GJ35" i="31"/>
  <c r="GR31" i="31"/>
  <c r="GR38" i="31"/>
  <c r="GR35" i="31"/>
  <c r="B33" i="31"/>
  <c r="B40" i="31"/>
  <c r="B26" i="31"/>
  <c r="C25" i="31"/>
  <c r="B30" i="31"/>
  <c r="B37" i="31"/>
  <c r="B41" i="31"/>
  <c r="G35" i="31"/>
  <c r="G31" i="31"/>
  <c r="G38" i="31"/>
  <c r="K25" i="31"/>
  <c r="O35" i="31"/>
  <c r="O31" i="31"/>
  <c r="O38" i="31"/>
  <c r="S25" i="31"/>
  <c r="W35" i="31"/>
  <c r="W31" i="31"/>
  <c r="W38" i="31"/>
  <c r="AA25" i="31"/>
  <c r="AE35" i="31"/>
  <c r="AE31" i="31"/>
  <c r="AE38" i="31"/>
  <c r="AI25" i="31"/>
  <c r="AM35" i="31"/>
  <c r="AM31" i="31"/>
  <c r="AM38" i="31"/>
  <c r="AQ25" i="31"/>
  <c r="AU35" i="31"/>
  <c r="AU31" i="31"/>
  <c r="AU38" i="31"/>
  <c r="AY25" i="31"/>
  <c r="BC35" i="31"/>
  <c r="BC31" i="31"/>
  <c r="BC38" i="31"/>
  <c r="BG25" i="31"/>
  <c r="BK35" i="31"/>
  <c r="BK31" i="31"/>
  <c r="BK38" i="31"/>
  <c r="BO25" i="31"/>
  <c r="BS35" i="31"/>
  <c r="BS25" i="31"/>
  <c r="BW31" i="31"/>
  <c r="BW38" i="31"/>
  <c r="CA35" i="31"/>
  <c r="CA25" i="31"/>
  <c r="CE31" i="31"/>
  <c r="CE38" i="31"/>
  <c r="CI35" i="31"/>
  <c r="CI25" i="31"/>
  <c r="CM31" i="31"/>
  <c r="CM38" i="31"/>
  <c r="CQ35" i="31"/>
  <c r="CQ25" i="31"/>
  <c r="CU31" i="31"/>
  <c r="CU38" i="31"/>
  <c r="CY35" i="31"/>
  <c r="CY25" i="31"/>
  <c r="DC31" i="31"/>
  <c r="DC38" i="31"/>
  <c r="DG35" i="31"/>
  <c r="DG25" i="31"/>
  <c r="DK31" i="31"/>
  <c r="DK38" i="31"/>
  <c r="DO35" i="31"/>
  <c r="DO25" i="31"/>
  <c r="DS31" i="31"/>
  <c r="DS38" i="31"/>
  <c r="DW35" i="31"/>
  <c r="DW25" i="31"/>
  <c r="EA31" i="31"/>
  <c r="EA38" i="31"/>
  <c r="EE35" i="31"/>
  <c r="EE25" i="31"/>
  <c r="EI31" i="31"/>
  <c r="EI38" i="31"/>
  <c r="EM35" i="31"/>
  <c r="EM25" i="31"/>
  <c r="EQ31" i="31"/>
  <c r="EQ38" i="31"/>
  <c r="EU35" i="31"/>
  <c r="EU25" i="31"/>
  <c r="EY31" i="31"/>
  <c r="EY38" i="31"/>
  <c r="FC35" i="31"/>
  <c r="FC25" i="31"/>
  <c r="FG31" i="31"/>
  <c r="FG38" i="31"/>
  <c r="FK35" i="31"/>
  <c r="FK25" i="31"/>
  <c r="FO31" i="31"/>
  <c r="FO38" i="31"/>
  <c r="FS35" i="31"/>
  <c r="FS25" i="31"/>
  <c r="FW31" i="31"/>
  <c r="FW38" i="31"/>
  <c r="GA35" i="31"/>
  <c r="GA25" i="31"/>
  <c r="GE31" i="31"/>
  <c r="GE38" i="31"/>
  <c r="GI35" i="31"/>
  <c r="GI31" i="31"/>
  <c r="GI38" i="31"/>
  <c r="GM25" i="31"/>
  <c r="GQ35" i="31"/>
  <c r="GQ31" i="31"/>
  <c r="GQ38" i="31"/>
  <c r="GO19" i="31"/>
  <c r="GG19" i="31"/>
  <c r="FY19" i="31"/>
  <c r="FQ19" i="31"/>
  <c r="FI19" i="31"/>
  <c r="FA19" i="31"/>
  <c r="ES19" i="31"/>
  <c r="EK19" i="31"/>
  <c r="EC19" i="31"/>
  <c r="DU19" i="31"/>
  <c r="DM19" i="31"/>
  <c r="GT25"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BM19" i="31"/>
  <c r="BE19" i="31"/>
  <c r="AW19" i="31"/>
  <c r="AO19" i="31"/>
  <c r="AG19" i="31"/>
  <c r="Y19" i="31"/>
  <c r="Q19" i="31"/>
  <c r="I19" i="31"/>
  <c r="GT19" i="31"/>
  <c r="GL19" i="31"/>
  <c r="GD19" i="31"/>
  <c r="FV19" i="31"/>
  <c r="FN19" i="31"/>
  <c r="FF19" i="31"/>
  <c r="EX19" i="31"/>
  <c r="EP19" i="31"/>
  <c r="EH19" i="31"/>
  <c r="DZ19" i="31"/>
  <c r="DR19"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DD19" i="31"/>
  <c r="CV19" i="31"/>
  <c r="CN19" i="31"/>
  <c r="CF19" i="31"/>
  <c r="BX19" i="31"/>
  <c r="BP19" i="31"/>
  <c r="BH19" i="31"/>
  <c r="AZ19" i="31"/>
  <c r="AR19" i="31"/>
  <c r="AJ19" i="31"/>
  <c r="AB19" i="31"/>
  <c r="T19" i="31"/>
  <c r="L19" i="31"/>
  <c r="D19" i="31"/>
  <c r="B17" i="31"/>
  <c r="GN15" i="31"/>
  <c r="GN18" i="31" s="1"/>
  <c r="GF15" i="31"/>
  <c r="FX15" i="31"/>
  <c r="FX18" i="31" s="1"/>
  <c r="FP15" i="31"/>
  <c r="FH15" i="31"/>
  <c r="FH18" i="31" s="1"/>
  <c r="EZ15" i="31"/>
  <c r="ER15" i="31"/>
  <c r="ER18" i="31" s="1"/>
  <c r="EJ15" i="31"/>
  <c r="EB15" i="31"/>
  <c r="EB18" i="31" s="1"/>
  <c r="DT15" i="31"/>
  <c r="DL15" i="31"/>
  <c r="DL18" i="31" s="1"/>
  <c r="DD15" i="31"/>
  <c r="CV15" i="31"/>
  <c r="CV18" i="31" s="1"/>
  <c r="CN15" i="31"/>
  <c r="CF15" i="31"/>
  <c r="CF18" i="31" s="1"/>
  <c r="BX15" i="31"/>
  <c r="BP15" i="31"/>
  <c r="BP18" i="31" s="1"/>
  <c r="BH15" i="31"/>
  <c r="AZ15" i="31"/>
  <c r="AZ18" i="31" s="1"/>
  <c r="AR15" i="31"/>
  <c r="AJ15" i="31"/>
  <c r="AJ18" i="31" s="1"/>
  <c r="AB15" i="31"/>
  <c r="T15" i="31"/>
  <c r="T18" i="31" s="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J35" i="31"/>
  <c r="J31" i="31"/>
  <c r="J34" i="31" s="1"/>
  <c r="J38" i="31"/>
  <c r="R35" i="31"/>
  <c r="R31" i="31"/>
  <c r="R34" i="31" s="1"/>
  <c r="R38" i="31"/>
  <c r="Z35" i="31"/>
  <c r="Z31" i="31"/>
  <c r="Z34" i="31" s="1"/>
  <c r="Z38" i="31"/>
  <c r="AH35" i="31"/>
  <c r="AH31" i="31"/>
  <c r="AH34" i="31" s="1"/>
  <c r="AH38" i="31"/>
  <c r="AP35" i="31"/>
  <c r="AP31" i="31"/>
  <c r="AP34" i="31" s="1"/>
  <c r="AP38" i="31"/>
  <c r="AX35" i="31"/>
  <c r="AX31" i="31"/>
  <c r="AX34" i="31" s="1"/>
  <c r="AX38" i="31"/>
  <c r="BF35" i="31"/>
  <c r="BF31" i="31"/>
  <c r="BF34" i="31" s="1"/>
  <c r="BF38" i="31"/>
  <c r="BN35" i="31"/>
  <c r="BN31" i="31"/>
  <c r="BN34" i="31" s="1"/>
  <c r="BN38" i="31"/>
  <c r="BV35" i="31"/>
  <c r="BV31" i="31"/>
  <c r="BV34" i="31" s="1"/>
  <c r="BV38" i="31"/>
  <c r="CD35" i="31"/>
  <c r="CD31" i="31"/>
  <c r="CD34" i="31" s="1"/>
  <c r="CD38" i="31"/>
  <c r="CL35" i="31"/>
  <c r="CL31" i="31"/>
  <c r="CL34" i="31" s="1"/>
  <c r="CL38" i="31"/>
  <c r="CT35" i="31"/>
  <c r="CT31" i="31"/>
  <c r="CT34" i="31" s="1"/>
  <c r="CT38" i="31"/>
  <c r="DB35" i="31"/>
  <c r="DB31" i="31"/>
  <c r="DB34" i="31" s="1"/>
  <c r="DB38" i="31"/>
  <c r="DJ35" i="31"/>
  <c r="DJ31" i="31"/>
  <c r="DJ34" i="31" s="1"/>
  <c r="DJ38" i="31"/>
  <c r="DR35" i="31"/>
  <c r="DR31" i="31"/>
  <c r="DR34" i="31" s="1"/>
  <c r="DR38" i="31"/>
  <c r="DV31" i="31"/>
  <c r="DV34" i="31" s="1"/>
  <c r="DV38" i="31"/>
  <c r="DZ35" i="31"/>
  <c r="ED31" i="31"/>
  <c r="ED34" i="31" s="1"/>
  <c r="ED38" i="31"/>
  <c r="EH35" i="31"/>
  <c r="EL31" i="31"/>
  <c r="EL34" i="31" s="1"/>
  <c r="EL38" i="31"/>
  <c r="EP35" i="31"/>
  <c r="ET31" i="31"/>
  <c r="ET34" i="31" s="1"/>
  <c r="ET38" i="31"/>
  <c r="EX35" i="31"/>
  <c r="FB31" i="31"/>
  <c r="FB34" i="31" s="1"/>
  <c r="FB38" i="31"/>
  <c r="FF35" i="31"/>
  <c r="FJ31" i="31"/>
  <c r="FJ34" i="31" s="1"/>
  <c r="FJ38" i="31"/>
  <c r="FN35" i="31"/>
  <c r="FR31" i="31"/>
  <c r="FR34" i="31" s="1"/>
  <c r="FR38" i="31"/>
  <c r="FV35" i="31"/>
  <c r="FZ31" i="31"/>
  <c r="FZ34" i="31" s="1"/>
  <c r="FZ38" i="31"/>
  <c r="GD35" i="31"/>
  <c r="GH31" i="31"/>
  <c r="GH34" i="31" s="1"/>
  <c r="GH38" i="31"/>
  <c r="GL35" i="31"/>
  <c r="GP31" i="31"/>
  <c r="GP34" i="31" s="1"/>
  <c r="GP38" i="31"/>
  <c r="GT35" i="31"/>
  <c r="E25" i="31"/>
  <c r="E35" i="31"/>
  <c r="I31" i="31"/>
  <c r="I34" i="31" s="1"/>
  <c r="I38" i="31"/>
  <c r="M25" i="31"/>
  <c r="M35" i="31"/>
  <c r="Q31" i="31"/>
  <c r="Q34" i="31" s="1"/>
  <c r="Q38" i="31"/>
  <c r="U25" i="31"/>
  <c r="U35" i="31"/>
  <c r="Y31" i="31"/>
  <c r="Y34" i="31" s="1"/>
  <c r="Y38" i="31"/>
  <c r="AC25" i="31"/>
  <c r="AC35" i="31"/>
  <c r="AG31" i="31"/>
  <c r="AG34" i="31" s="1"/>
  <c r="AG38" i="31"/>
  <c r="AK25" i="31"/>
  <c r="AK35" i="31"/>
  <c r="AO31" i="31"/>
  <c r="AO34" i="31" s="1"/>
  <c r="AO38" i="31"/>
  <c r="AS25" i="31"/>
  <c r="AS35" i="31"/>
  <c r="AW31" i="31"/>
  <c r="AW34" i="31" s="1"/>
  <c r="AW38" i="31"/>
  <c r="BA25" i="31"/>
  <c r="BA35" i="31"/>
  <c r="BE31" i="31"/>
  <c r="BE34" i="31" s="1"/>
  <c r="BE38" i="31"/>
  <c r="BI25" i="31"/>
  <c r="BI35" i="31"/>
  <c r="BM31" i="31"/>
  <c r="BM34" i="31" s="1"/>
  <c r="BM38" i="31"/>
  <c r="BQ25" i="31"/>
  <c r="BQ35" i="31"/>
  <c r="BU31" i="31"/>
  <c r="BU34" i="31" s="1"/>
  <c r="BU38" i="31"/>
  <c r="BU35" i="31"/>
  <c r="BY31" i="31"/>
  <c r="BY34" i="31" s="1"/>
  <c r="BY38" i="31"/>
  <c r="BY35" i="31"/>
  <c r="CC31" i="31"/>
  <c r="CC38" i="31"/>
  <c r="CC35" i="31"/>
  <c r="CG31" i="31"/>
  <c r="CG34" i="31" s="1"/>
  <c r="CG38" i="31"/>
  <c r="CG35" i="31"/>
  <c r="CK31" i="31"/>
  <c r="CK34" i="31" s="1"/>
  <c r="CK38" i="31"/>
  <c r="CK35" i="31"/>
  <c r="CO31" i="31"/>
  <c r="CO34" i="31" s="1"/>
  <c r="CO38" i="31"/>
  <c r="CO35" i="31"/>
  <c r="CS31" i="31"/>
  <c r="CS38" i="31"/>
  <c r="CS35" i="31"/>
  <c r="CW31" i="31"/>
  <c r="CW34" i="31" s="1"/>
  <c r="CW38" i="31"/>
  <c r="CW35" i="31"/>
  <c r="DA31" i="31"/>
  <c r="DA34" i="31" s="1"/>
  <c r="DA38" i="31"/>
  <c r="DA35" i="31"/>
  <c r="DE31" i="31"/>
  <c r="DE34" i="31" s="1"/>
  <c r="DE38" i="31"/>
  <c r="DE35" i="31"/>
  <c r="DI31" i="31"/>
  <c r="DI38" i="31"/>
  <c r="DI35" i="31"/>
  <c r="DM31" i="31"/>
  <c r="DM34" i="31" s="1"/>
  <c r="DM38" i="31"/>
  <c r="DM35" i="31"/>
  <c r="DQ31" i="31"/>
  <c r="DQ34" i="31" s="1"/>
  <c r="DQ38" i="31"/>
  <c r="DQ35" i="31"/>
  <c r="DU31" i="31"/>
  <c r="DU34" i="31" s="1"/>
  <c r="DU38" i="31"/>
  <c r="DU35" i="31"/>
  <c r="DY31" i="31"/>
  <c r="DY34" i="31" s="1"/>
  <c r="DY38" i="31"/>
  <c r="DY35" i="31"/>
  <c r="EC31" i="31"/>
  <c r="EC34" i="31" s="1"/>
  <c r="EC38" i="31"/>
  <c r="EC35" i="31"/>
  <c r="EG31" i="31"/>
  <c r="EG34" i="31" s="1"/>
  <c r="EG38" i="31"/>
  <c r="EG35" i="31"/>
  <c r="EK31" i="31"/>
  <c r="EK34" i="31" s="1"/>
  <c r="EK38" i="31"/>
  <c r="EK35" i="31"/>
  <c r="EO31" i="31"/>
  <c r="EO34" i="31" s="1"/>
  <c r="EO38" i="31"/>
  <c r="EO35" i="31"/>
  <c r="ES31" i="31"/>
  <c r="ES34" i="31" s="1"/>
  <c r="ES38" i="31"/>
  <c r="ES35" i="31"/>
  <c r="EW31" i="31"/>
  <c r="EW34" i="31" s="1"/>
  <c r="EW38" i="31"/>
  <c r="EW35" i="31"/>
  <c r="FA31" i="31"/>
  <c r="FA34" i="31" s="1"/>
  <c r="FA38" i="31"/>
  <c r="FA35" i="31"/>
  <c r="FE31" i="31"/>
  <c r="FE34" i="31" s="1"/>
  <c r="FE38" i="31"/>
  <c r="FE35" i="31"/>
  <c r="FI31" i="31"/>
  <c r="FI34" i="31" s="1"/>
  <c r="FI38" i="31"/>
  <c r="FI35" i="31"/>
  <c r="FM25" i="31"/>
  <c r="FQ31" i="31"/>
  <c r="FQ34" i="31" s="1"/>
  <c r="FQ38" i="31"/>
  <c r="FQ35" i="31"/>
  <c r="FU25" i="31"/>
  <c r="FY31" i="31"/>
  <c r="FY34" i="31" s="1"/>
  <c r="FY38" i="31"/>
  <c r="FY35" i="31"/>
  <c r="GC25" i="31"/>
  <c r="GG31" i="31"/>
  <c r="GG34" i="31" s="1"/>
  <c r="GG38" i="31"/>
  <c r="GK25" i="31"/>
  <c r="GK35" i="31"/>
  <c r="GO31" i="31"/>
  <c r="GO34" i="31" s="1"/>
  <c r="GO38" i="31"/>
  <c r="B22" i="31"/>
  <c r="GM19" i="31"/>
  <c r="GE19" i="31"/>
  <c r="FW19" i="31"/>
  <c r="FO19" i="31"/>
  <c r="FG19" i="31"/>
  <c r="EY19" i="31"/>
  <c r="EQ19" i="31"/>
  <c r="EI19" i="31"/>
  <c r="EA19" i="31"/>
  <c r="DS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GR19" i="31"/>
  <c r="GJ19" i="31"/>
  <c r="GB19" i="31"/>
  <c r="FT19" i="31"/>
  <c r="FL19" i="31"/>
  <c r="FD19" i="31"/>
  <c r="EV19" i="31"/>
  <c r="EN19" i="31"/>
  <c r="EF19" i="31"/>
  <c r="DX19" i="31"/>
  <c r="DP19" i="31"/>
  <c r="DI19" i="31"/>
  <c r="CS19" i="31"/>
  <c r="CC19" i="31"/>
  <c r="FE15" i="31"/>
  <c r="FE18" i="31" s="1"/>
  <c r="EO15" i="31"/>
  <c r="EO18" i="31" s="1"/>
  <c r="DY15" i="31"/>
  <c r="DY18" i="31" s="1"/>
  <c r="DI15" i="31"/>
  <c r="DI18" i="31" s="1"/>
  <c r="DA15" i="31"/>
  <c r="DA18" i="31" s="1"/>
  <c r="CS15" i="31"/>
  <c r="CS18" i="31" s="1"/>
  <c r="CK15" i="31"/>
  <c r="CK18" i="31" s="1"/>
  <c r="CC15" i="31"/>
  <c r="CC18" i="31" s="1"/>
  <c r="BU15" i="31"/>
  <c r="BU18" i="31" s="1"/>
  <c r="BM15" i="31"/>
  <c r="BM18" i="31" s="1"/>
  <c r="BE15" i="31"/>
  <c r="BE18" i="31" s="1"/>
  <c r="AW15" i="31"/>
  <c r="AW18" i="31" s="1"/>
  <c r="AO15" i="31"/>
  <c r="AO18" i="31" s="1"/>
  <c r="AG15" i="31"/>
  <c r="AG18" i="31" s="1"/>
  <c r="Y15" i="31"/>
  <c r="Y18" i="31" s="1"/>
  <c r="Q15" i="31"/>
  <c r="Q18" i="31" s="1"/>
  <c r="I15" i="31"/>
  <c r="I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F19" i="31"/>
  <c r="CX19" i="31"/>
  <c r="CP19" i="31"/>
  <c r="CH19" i="31"/>
  <c r="BZ19" i="31"/>
  <c r="BR19" i="31"/>
  <c r="BJ19" i="31"/>
  <c r="BB19" i="31"/>
  <c r="AT19" i="31"/>
  <c r="AL19" i="31"/>
  <c r="AD19" i="31"/>
  <c r="V19" i="31"/>
  <c r="N19" i="31"/>
  <c r="F19" i="31"/>
  <c r="GK15" i="31"/>
  <c r="GK18" i="31" s="1"/>
  <c r="GC15" i="31"/>
  <c r="GC18" i="31" s="1"/>
  <c r="FU15" i="31"/>
  <c r="FU18" i="31" s="1"/>
  <c r="FM15" i="31"/>
  <c r="FM18" i="31" s="1"/>
  <c r="GT15" i="31"/>
  <c r="GT18" i="31" s="1"/>
  <c r="GL15" i="31"/>
  <c r="GD15" i="31"/>
  <c r="GD18" i="31" s="1"/>
  <c r="FV15" i="31"/>
  <c r="FN15" i="31"/>
  <c r="FN18" i="31" s="1"/>
  <c r="FF15" i="31"/>
  <c r="EX15" i="31"/>
  <c r="EX18" i="31" s="1"/>
  <c r="EP15" i="31"/>
  <c r="EH15" i="31"/>
  <c r="EH18" i="31" s="1"/>
  <c r="DZ15" i="31"/>
  <c r="DR15" i="31"/>
  <c r="DR18" i="31" s="1"/>
  <c r="DJ15" i="31"/>
  <c r="DB15" i="31"/>
  <c r="DB18" i="31" s="1"/>
  <c r="CT15" i="31"/>
  <c r="CL15" i="31"/>
  <c r="CL18" i="31" s="1"/>
  <c r="CD15" i="31"/>
  <c r="BV15" i="31"/>
  <c r="BV18" i="31" s="1"/>
  <c r="BN15" i="31"/>
  <c r="BF15" i="31"/>
  <c r="BF18" i="31" s="1"/>
  <c r="AX15" i="31"/>
  <c r="AP15" i="31"/>
  <c r="AP18" i="31" s="1"/>
  <c r="AH15" i="31"/>
  <c r="Z15" i="31"/>
  <c r="Z18" i="31" s="1"/>
  <c r="R15" i="31"/>
  <c r="J15" i="31"/>
  <c r="J18" i="31" s="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1" i="31"/>
  <c r="D34" i="31" s="1"/>
  <c r="D38" i="31"/>
  <c r="H35" i="31"/>
  <c r="L31" i="31"/>
  <c r="L34" i="31" s="1"/>
  <c r="L38" i="31"/>
  <c r="P35" i="31"/>
  <c r="T31" i="31"/>
  <c r="T34" i="31" s="1"/>
  <c r="T38" i="31"/>
  <c r="X35" i="31"/>
  <c r="AB31" i="31"/>
  <c r="AB34" i="31" s="1"/>
  <c r="AB38" i="31"/>
  <c r="AF35" i="31"/>
  <c r="AJ31" i="31"/>
  <c r="AJ34" i="31" s="1"/>
  <c r="AJ38" i="31"/>
  <c r="AN35" i="31"/>
  <c r="AR31" i="31"/>
  <c r="AR34" i="31" s="1"/>
  <c r="AR38" i="31"/>
  <c r="AV35" i="31"/>
  <c r="AZ31" i="31"/>
  <c r="AZ34" i="31" s="1"/>
  <c r="AZ38" i="31"/>
  <c r="BD35" i="31"/>
  <c r="BH31" i="31"/>
  <c r="BH34" i="31" s="1"/>
  <c r="BH38" i="31"/>
  <c r="BL35" i="31"/>
  <c r="BP31" i="31"/>
  <c r="BP34" i="31" s="1"/>
  <c r="BP38" i="31"/>
  <c r="BT35" i="31"/>
  <c r="BX31" i="31"/>
  <c r="BX34" i="31" s="1"/>
  <c r="BX38" i="31"/>
  <c r="CB35" i="31"/>
  <c r="CF31" i="31"/>
  <c r="CF34" i="31" s="1"/>
  <c r="CF38" i="31"/>
  <c r="CJ35" i="31"/>
  <c r="CN31" i="31"/>
  <c r="CN34" i="31" s="1"/>
  <c r="CN38" i="31"/>
  <c r="CR35" i="31"/>
  <c r="CV31" i="31"/>
  <c r="CV34" i="31" s="1"/>
  <c r="CV38" i="31"/>
  <c r="CZ35" i="31"/>
  <c r="DD31" i="31"/>
  <c r="DD34" i="31" s="1"/>
  <c r="DD38" i="31"/>
  <c r="DH35" i="31"/>
  <c r="DL31" i="31"/>
  <c r="DL34" i="31" s="1"/>
  <c r="DL38" i="31"/>
  <c r="DP35" i="31"/>
  <c r="DT31" i="31"/>
  <c r="DT34" i="31" s="1"/>
  <c r="DT38" i="31"/>
  <c r="EB31" i="31"/>
  <c r="EB34" i="31" s="1"/>
  <c r="EB38" i="31"/>
  <c r="EB35" i="31"/>
  <c r="EJ31" i="31"/>
  <c r="EJ34" i="31" s="1"/>
  <c r="EJ38" i="31"/>
  <c r="EJ35" i="31"/>
  <c r="ER31" i="31"/>
  <c r="ER34" i="31" s="1"/>
  <c r="ER38" i="31"/>
  <c r="ER35" i="31"/>
  <c r="EZ31" i="31"/>
  <c r="EZ34" i="31" s="1"/>
  <c r="EZ38" i="31"/>
  <c r="EZ35" i="31"/>
  <c r="FH31" i="31"/>
  <c r="FH34" i="31" s="1"/>
  <c r="FH38" i="31"/>
  <c r="FH35" i="31"/>
  <c r="FP31" i="31"/>
  <c r="FP34" i="31" s="1"/>
  <c r="FP38" i="31"/>
  <c r="FP35" i="31"/>
  <c r="FX31" i="31"/>
  <c r="FX34" i="31" s="1"/>
  <c r="FX38" i="31"/>
  <c r="FX35" i="31"/>
  <c r="GF31" i="31"/>
  <c r="GF34" i="31" s="1"/>
  <c r="GF38" i="31"/>
  <c r="GF35" i="31"/>
  <c r="GN31" i="31"/>
  <c r="GN34" i="31" s="1"/>
  <c r="GN38" i="31"/>
  <c r="GN35" i="31"/>
  <c r="B29" i="31"/>
  <c r="B36" i="31"/>
  <c r="B35" i="31" s="1"/>
  <c r="C35" i="31"/>
  <c r="B24" i="31"/>
  <c r="B28" i="31"/>
  <c r="B32" i="31"/>
  <c r="B31" i="31" s="1"/>
  <c r="C31" i="31"/>
  <c r="C34" i="31" s="1"/>
  <c r="B39" i="31"/>
  <c r="C38" i="31"/>
  <c r="B42" i="31"/>
  <c r="G25" i="31"/>
  <c r="K35" i="31"/>
  <c r="K31" i="31"/>
  <c r="K34" i="31" s="1"/>
  <c r="K38" i="31"/>
  <c r="O25" i="31"/>
  <c r="S35" i="31"/>
  <c r="S31" i="31"/>
  <c r="S34" i="31" s="1"/>
  <c r="S38" i="31"/>
  <c r="W25" i="31"/>
  <c r="AA35" i="31"/>
  <c r="AA31" i="31"/>
  <c r="AA34" i="31" s="1"/>
  <c r="AA38" i="31"/>
  <c r="AE25" i="31"/>
  <c r="AI35" i="31"/>
  <c r="AI31" i="31"/>
  <c r="AI34" i="31" s="1"/>
  <c r="AI38" i="31"/>
  <c r="AM25" i="31"/>
  <c r="AQ35" i="31"/>
  <c r="AQ31" i="31"/>
  <c r="AQ34" i="31" s="1"/>
  <c r="AQ38" i="31"/>
  <c r="AU25" i="31"/>
  <c r="AY35" i="31"/>
  <c r="AY31" i="31"/>
  <c r="AY34" i="31" s="1"/>
  <c r="AY38" i="31"/>
  <c r="BC25" i="31"/>
  <c r="BG35" i="31"/>
  <c r="BG31" i="31"/>
  <c r="BG34" i="31" s="1"/>
  <c r="BG38" i="31"/>
  <c r="BK25" i="31"/>
  <c r="BO35" i="31"/>
  <c r="BO31" i="31"/>
  <c r="BO34" i="31" s="1"/>
  <c r="BO38" i="31"/>
  <c r="BS31" i="31"/>
  <c r="BS34" i="31" s="1"/>
  <c r="BS38" i="31"/>
  <c r="BW35" i="31"/>
  <c r="BW25" i="31"/>
  <c r="CA31" i="31"/>
  <c r="CA34" i="31" s="1"/>
  <c r="CA38" i="31"/>
  <c r="CE35" i="31"/>
  <c r="CE25" i="31"/>
  <c r="CI31" i="31"/>
  <c r="CI34" i="31" s="1"/>
  <c r="CI38" i="31"/>
  <c r="CM35" i="31"/>
  <c r="CM25" i="31"/>
  <c r="CQ31" i="31"/>
  <c r="CQ34" i="31" s="1"/>
  <c r="CQ38" i="31"/>
  <c r="CU35" i="31"/>
  <c r="CU25" i="31"/>
  <c r="CY31" i="31"/>
  <c r="CY34" i="31" s="1"/>
  <c r="CY38" i="31"/>
  <c r="DC35" i="31"/>
  <c r="DC25" i="31"/>
  <c r="DG31" i="31"/>
  <c r="DG34" i="31" s="1"/>
  <c r="DG38" i="31"/>
  <c r="DK35" i="31"/>
  <c r="DK25" i="31"/>
  <c r="DO31" i="31"/>
  <c r="DO34" i="31" s="1"/>
  <c r="DO38" i="31"/>
  <c r="DS35" i="31"/>
  <c r="DS25" i="31"/>
  <c r="DW31" i="31"/>
  <c r="DW34" i="31" s="1"/>
  <c r="DW38" i="31"/>
  <c r="EA35" i="31"/>
  <c r="EA25" i="31"/>
  <c r="EE31" i="31"/>
  <c r="EE34" i="31" s="1"/>
  <c r="EE38" i="31"/>
  <c r="EI35" i="31"/>
  <c r="EI25" i="31"/>
  <c r="EM31" i="31"/>
  <c r="EM34" i="31" s="1"/>
  <c r="EM38" i="31"/>
  <c r="EQ35" i="31"/>
  <c r="EQ25" i="31"/>
  <c r="EU31" i="31"/>
  <c r="EU34" i="31" s="1"/>
  <c r="EU38" i="31"/>
  <c r="EY35" i="31"/>
  <c r="EY25" i="31"/>
  <c r="FC31" i="31"/>
  <c r="FC34" i="31" s="1"/>
  <c r="FC38" i="31"/>
  <c r="FG35" i="31"/>
  <c r="FG25" i="31"/>
  <c r="FK31" i="31"/>
  <c r="FK34" i="31" s="1"/>
  <c r="FK38" i="31"/>
  <c r="FO35" i="31"/>
  <c r="FO25" i="31"/>
  <c r="FS31" i="31"/>
  <c r="FS34" i="31" s="1"/>
  <c r="FS38" i="31"/>
  <c r="FW35" i="31"/>
  <c r="FW25" i="31"/>
  <c r="GA31" i="31"/>
  <c r="GA34" i="31" s="1"/>
  <c r="GA38" i="31"/>
  <c r="GE35" i="31"/>
  <c r="GE25" i="31"/>
  <c r="GI25" i="31"/>
  <c r="GM35" i="31"/>
  <c r="GM31" i="31"/>
  <c r="GM34" i="31" s="1"/>
  <c r="GM38" i="31"/>
  <c r="GQ25" i="31"/>
  <c r="GS34" i="31"/>
  <c r="C42" i="29"/>
  <c r="G42" i="29"/>
  <c r="K42" i="29"/>
  <c r="O42" i="29"/>
  <c r="F41" i="29"/>
  <c r="N41" i="29"/>
  <c r="Y56" i="27"/>
  <c r="X97" i="27"/>
  <c r="X57" i="27"/>
  <c r="X56" i="27" s="1"/>
  <c r="Q56" i="27"/>
  <c r="P97" i="27"/>
  <c r="P57" i="27"/>
  <c r="P56" i="27" s="1"/>
  <c r="I56" i="27"/>
  <c r="H97" i="27"/>
  <c r="H57" i="27"/>
  <c r="H56" i="27" s="1"/>
  <c r="H80" i="27"/>
  <c r="H40" i="27"/>
  <c r="H39" i="27" s="1"/>
  <c r="U44" i="27"/>
  <c r="X85" i="27"/>
  <c r="X45" i="27"/>
  <c r="X44" i="27" s="1"/>
  <c r="M44" i="27"/>
  <c r="P85" i="27"/>
  <c r="P45" i="27"/>
  <c r="P44" i="27" s="1"/>
  <c r="E44" i="27"/>
  <c r="H85" i="27"/>
  <c r="H45" i="27"/>
  <c r="H44" i="27" s="1"/>
  <c r="U39" i="27"/>
  <c r="X80" i="27"/>
  <c r="X40" i="27"/>
  <c r="X39" i="27" s="1"/>
  <c r="M39" i="27"/>
  <c r="P80" i="27"/>
  <c r="P40" i="27"/>
  <c r="P39" i="27" s="1"/>
  <c r="AB112" i="27"/>
  <c r="AB72" i="27"/>
  <c r="AB71" i="27" s="1"/>
  <c r="U115" i="27"/>
  <c r="U55" i="27" s="1"/>
  <c r="U54" i="27" s="1"/>
  <c r="T112" i="27"/>
  <c r="T72" i="27"/>
  <c r="T71" i="27" s="1"/>
  <c r="M115" i="27"/>
  <c r="M55" i="27" s="1"/>
  <c r="M54" i="27" s="1"/>
  <c r="L112" i="27"/>
  <c r="L72" i="27"/>
  <c r="L71" i="27" s="1"/>
  <c r="E115" i="27"/>
  <c r="E55" i="27" s="1"/>
  <c r="E54" i="27" s="1"/>
  <c r="AB93" i="27"/>
  <c r="AB53" i="27"/>
  <c r="AB52" i="27" s="1"/>
  <c r="T93" i="27"/>
  <c r="T53" i="27"/>
  <c r="T52" i="27" s="1"/>
  <c r="L93" i="27"/>
  <c r="L53" i="27"/>
  <c r="L52" i="27" s="1"/>
  <c r="AB91" i="27"/>
  <c r="AB51" i="27"/>
  <c r="AB50" i="27" s="1"/>
  <c r="T91" i="27"/>
  <c r="T51" i="27"/>
  <c r="T50" i="27" s="1"/>
  <c r="L91" i="27"/>
  <c r="L51" i="27"/>
  <c r="L50" i="27" s="1"/>
  <c r="AB97" i="27"/>
  <c r="AB57" i="27"/>
  <c r="AB56" i="27" s="1"/>
  <c r="U56" i="27"/>
  <c r="U74" i="27" s="1"/>
  <c r="U75" i="27" s="1"/>
  <c r="T97" i="27"/>
  <c r="T57" i="27"/>
  <c r="T56" i="27" s="1"/>
  <c r="M56" i="27"/>
  <c r="L97" i="27"/>
  <c r="L57" i="27"/>
  <c r="L56" i="27" s="1"/>
  <c r="E56" i="27"/>
  <c r="Y44" i="27"/>
  <c r="AB85" i="27"/>
  <c r="AB45" i="27"/>
  <c r="AB44" i="27" s="1"/>
  <c r="Q44" i="27"/>
  <c r="T85" i="27"/>
  <c r="T45" i="27"/>
  <c r="T44" i="27" s="1"/>
  <c r="I44" i="27"/>
  <c r="L85" i="27"/>
  <c r="L45" i="27"/>
  <c r="L44" i="27" s="1"/>
  <c r="Y39" i="27"/>
  <c r="AB80" i="27"/>
  <c r="AB40" i="27"/>
  <c r="AB39" i="27" s="1"/>
  <c r="Q39" i="27"/>
  <c r="T80" i="27"/>
  <c r="T40" i="27"/>
  <c r="T39" i="27" s="1"/>
  <c r="I39" i="27"/>
  <c r="L80" i="27"/>
  <c r="L40" i="27"/>
  <c r="L39" i="27" s="1"/>
  <c r="V115" i="27"/>
  <c r="V55" i="27" s="1"/>
  <c r="V54" i="27" s="1"/>
  <c r="V74" i="27" s="1"/>
  <c r="V75" i="27" s="1"/>
  <c r="N115" i="27"/>
  <c r="N55" i="27" s="1"/>
  <c r="N54" i="27" s="1"/>
  <c r="N74" i="27" s="1"/>
  <c r="N75" i="27" s="1"/>
  <c r="F115" i="27"/>
  <c r="F55" i="27" s="1"/>
  <c r="F54" i="27" s="1"/>
  <c r="F74" i="27" s="1"/>
  <c r="F75" i="27" s="1"/>
  <c r="Y115" i="27"/>
  <c r="Y55" i="27" s="1"/>
  <c r="Y54" i="27" s="1"/>
  <c r="Y74" i="27" s="1"/>
  <c r="Y75" i="27" s="1"/>
  <c r="X112" i="27"/>
  <c r="X72" i="27"/>
  <c r="X71" i="27" s="1"/>
  <c r="Q115" i="27"/>
  <c r="Q55" i="27" s="1"/>
  <c r="Q54" i="27" s="1"/>
  <c r="Q74" i="27" s="1"/>
  <c r="Q75" i="27" s="1"/>
  <c r="M74" i="27"/>
  <c r="M75" i="27" s="1"/>
  <c r="P112" i="27"/>
  <c r="P72" i="27"/>
  <c r="P71" i="27" s="1"/>
  <c r="I115" i="27"/>
  <c r="I55" i="27" s="1"/>
  <c r="I54" i="27" s="1"/>
  <c r="I74" i="27" s="1"/>
  <c r="I75" i="27" s="1"/>
  <c r="E74" i="27"/>
  <c r="E75" i="27" s="1"/>
  <c r="H112" i="27"/>
  <c r="H72" i="27"/>
  <c r="H71" i="27" s="1"/>
  <c r="X93" i="27"/>
  <c r="X53" i="27"/>
  <c r="X52" i="27" s="1"/>
  <c r="P93" i="27"/>
  <c r="P53" i="27"/>
  <c r="P52" i="27" s="1"/>
  <c r="H93" i="27"/>
  <c r="H53" i="27"/>
  <c r="H52" i="27" s="1"/>
  <c r="X91" i="27"/>
  <c r="X51" i="27"/>
  <c r="X50" i="27" s="1"/>
  <c r="P91" i="27"/>
  <c r="P51" i="27"/>
  <c r="P50" i="27" s="1"/>
  <c r="H91" i="27"/>
  <c r="H51" i="27"/>
  <c r="H50" i="27" s="1"/>
  <c r="Z115" i="27"/>
  <c r="Z55" i="27" s="1"/>
  <c r="Z54" i="27" s="1"/>
  <c r="Z74" i="27" s="1"/>
  <c r="Z75" i="27" s="1"/>
  <c r="R115" i="27"/>
  <c r="R55" i="27" s="1"/>
  <c r="R54" i="27" s="1"/>
  <c r="R74" i="27" s="1"/>
  <c r="R75" i="27" s="1"/>
  <c r="J115" i="27"/>
  <c r="J55" i="27" s="1"/>
  <c r="J54" i="27" s="1"/>
  <c r="J74" i="27" s="1"/>
  <c r="J75" i="27" s="1"/>
  <c r="AA115" i="27"/>
  <c r="AA55" i="27" s="1"/>
  <c r="AA54" i="27" s="1"/>
  <c r="AA74" i="27" s="1"/>
  <c r="AA75" i="27" s="1"/>
  <c r="W115" i="27"/>
  <c r="W55" i="27" s="1"/>
  <c r="W54" i="27" s="1"/>
  <c r="W74" i="27" s="1"/>
  <c r="W75" i="27" s="1"/>
  <c r="S115" i="27"/>
  <c r="S55" i="27" s="1"/>
  <c r="S54" i="27" s="1"/>
  <c r="S74" i="27" s="1"/>
  <c r="S75" i="27" s="1"/>
  <c r="O115" i="27"/>
  <c r="O55" i="27" s="1"/>
  <c r="O54" i="27" s="1"/>
  <c r="O74" i="27" s="1"/>
  <c r="O75" i="27" s="1"/>
  <c r="K115" i="27"/>
  <c r="K55" i="27" s="1"/>
  <c r="K54" i="27" s="1"/>
  <c r="K74" i="27" s="1"/>
  <c r="K75" i="27" s="1"/>
  <c r="G115" i="27"/>
  <c r="G55" i="27" s="1"/>
  <c r="G54" i="27" s="1"/>
  <c r="G74" i="27" s="1"/>
  <c r="G75" i="27" s="1"/>
  <c r="R11" i="23"/>
  <c r="I16" i="23"/>
  <c r="L45" i="23"/>
  <c r="W45" i="23"/>
  <c r="S45" i="23"/>
  <c r="O45" i="23"/>
  <c r="N44" i="23"/>
  <c r="M43" i="23"/>
  <c r="F45" i="23"/>
  <c r="Q45" i="23"/>
  <c r="E45" i="23"/>
  <c r="I43" i="23"/>
  <c r="N25" i="23"/>
  <c r="M24" i="23"/>
  <c r="N23" i="23"/>
  <c r="M22" i="23"/>
  <c r="I22" i="23"/>
  <c r="V28" i="23"/>
  <c r="R28" i="23"/>
  <c r="R16" i="23"/>
  <c r="N29" i="23"/>
  <c r="M28" i="23"/>
  <c r="N17" i="23"/>
  <c r="M16" i="23"/>
  <c r="I28" i="23"/>
  <c r="N12" i="23"/>
  <c r="M11" i="23"/>
  <c r="I11" i="23"/>
  <c r="T45" i="23"/>
  <c r="H45" i="23"/>
  <c r="V45" i="23"/>
  <c r="R45" i="23"/>
  <c r="G45" i="23"/>
  <c r="N27" i="23"/>
  <c r="M26" i="23"/>
  <c r="I26" i="23"/>
  <c r="P45" i="23"/>
  <c r="J45" i="23"/>
  <c r="U45" i="23"/>
  <c r="K45" i="23"/>
  <c r="I24" i="23"/>
  <c r="M91" i="14"/>
  <c r="M11" i="2"/>
  <c r="K11" i="2"/>
  <c r="I11" i="2"/>
  <c r="G11" i="2"/>
  <c r="E11" i="2"/>
  <c r="N11" i="2"/>
  <c r="L11" i="2"/>
  <c r="H11" i="2"/>
  <c r="F11" i="2"/>
  <c r="J14" i="2"/>
  <c r="O18" i="2"/>
  <c r="O24" i="2"/>
  <c r="Y28" i="2"/>
  <c r="H26" i="2"/>
  <c r="N26" i="2"/>
  <c r="G26" i="2"/>
  <c r="K26" i="2"/>
  <c r="O23" i="2"/>
  <c r="Z27" i="2"/>
  <c r="J25" i="2"/>
  <c r="M10" i="2"/>
  <c r="K10" i="2"/>
  <c r="I10" i="2"/>
  <c r="G10" i="2"/>
  <c r="E10" i="2"/>
  <c r="N10" i="2"/>
  <c r="L10" i="2"/>
  <c r="H10" i="2"/>
  <c r="F10" i="2"/>
  <c r="N13" i="2"/>
  <c r="L13" i="2"/>
  <c r="H13" i="2"/>
  <c r="F13" i="2"/>
  <c r="M13" i="2"/>
  <c r="K13" i="2"/>
  <c r="I13" i="2"/>
  <c r="G13" i="2"/>
  <c r="E13" i="2"/>
  <c r="M9" i="2"/>
  <c r="K9" i="2"/>
  <c r="I9" i="2"/>
  <c r="G9" i="2"/>
  <c r="E9" i="2"/>
  <c r="N9" i="2"/>
  <c r="L9" i="2"/>
  <c r="H9" i="2"/>
  <c r="F9" i="2"/>
  <c r="AC22" i="2"/>
  <c r="AC27" i="2" s="1"/>
  <c r="AC28" i="2" s="1"/>
  <c r="N19" i="2"/>
  <c r="N22" i="2" s="1"/>
  <c r="L19" i="2"/>
  <c r="H19" i="2"/>
  <c r="H22" i="2" s="1"/>
  <c r="F19" i="2"/>
  <c r="M19" i="2"/>
  <c r="K19" i="2"/>
  <c r="I19" i="2"/>
  <c r="G19" i="2"/>
  <c r="G22" i="2" s="1"/>
  <c r="E19" i="2"/>
  <c r="J19" i="2" s="1"/>
  <c r="Z16" i="2"/>
  <c r="Z17" i="2" s="1"/>
  <c r="M15" i="2"/>
  <c r="K15" i="2"/>
  <c r="I15" i="2"/>
  <c r="G15" i="2"/>
  <c r="E15" i="2"/>
  <c r="AD16" i="2"/>
  <c r="AD17" i="2" s="1"/>
  <c r="N15" i="2"/>
  <c r="L15" i="2"/>
  <c r="H15" i="2"/>
  <c r="F15" i="2"/>
  <c r="M8" i="2"/>
  <c r="M12" i="2" s="1"/>
  <c r="K8" i="2"/>
  <c r="I8" i="2"/>
  <c r="I12" i="2" s="1"/>
  <c r="G8" i="2"/>
  <c r="G12" i="2" s="1"/>
  <c r="E8" i="2"/>
  <c r="N8" i="2"/>
  <c r="N12" i="2" s="1"/>
  <c r="L8" i="2"/>
  <c r="L12" i="2" s="1"/>
  <c r="H8" i="2"/>
  <c r="H12" i="2" s="1"/>
  <c r="F8" i="2"/>
  <c r="F12" i="2" s="1"/>
  <c r="O14" i="2"/>
  <c r="AA17" i="2"/>
  <c r="J18" i="2"/>
  <c r="D24" i="2"/>
  <c r="AA27" i="2"/>
  <c r="AA28" i="2" s="1"/>
  <c r="F26" i="2"/>
  <c r="L26" i="2"/>
  <c r="E26" i="2"/>
  <c r="J23" i="2"/>
  <c r="I26" i="2"/>
  <c r="M26" i="2"/>
  <c r="O25" i="2"/>
  <c r="AD27" i="2"/>
  <c r="AD28" i="2" s="1"/>
  <c r="AB16" i="2"/>
  <c r="AB17" i="2" s="1"/>
  <c r="AB22" i="2"/>
  <c r="AB27" i="2" s="1"/>
  <c r="AB28" i="2" s="1"/>
  <c r="M20" i="2"/>
  <c r="M22" i="2" s="1"/>
  <c r="K20" i="2"/>
  <c r="I20" i="2"/>
  <c r="I22" i="2" s="1"/>
  <c r="G20" i="2"/>
  <c r="E20" i="2"/>
  <c r="N20" i="2"/>
  <c r="L20" i="2"/>
  <c r="L22" i="2" s="1"/>
  <c r="H20" i="2"/>
  <c r="F20" i="2"/>
  <c r="F22" i="2" s="1"/>
  <c r="W45" i="1"/>
  <c r="S45" i="1"/>
  <c r="W40" i="1"/>
  <c r="S40" i="1"/>
  <c r="Z45" i="1"/>
  <c r="V45" i="1"/>
  <c r="R45" i="1"/>
  <c r="Z40" i="1"/>
  <c r="V40" i="1"/>
  <c r="R40" i="1"/>
  <c r="Y45" i="1"/>
  <c r="U45" i="1"/>
  <c r="Q45" i="1"/>
  <c r="Y40" i="1"/>
  <c r="U40" i="1"/>
  <c r="Q40" i="1"/>
  <c r="X36" i="1"/>
  <c r="T36" i="1"/>
  <c r="W36" i="1"/>
  <c r="S36" i="1"/>
  <c r="AI80" i="39" l="1"/>
  <c r="AE80" i="39"/>
  <c r="AI125" i="39"/>
  <c r="AE125" i="39"/>
  <c r="AK125" i="39"/>
  <c r="AG125" i="39"/>
  <c r="AC125" i="39"/>
  <c r="Z79" i="39"/>
  <c r="Z80" i="39" s="1"/>
  <c r="AA80" i="39"/>
  <c r="AK80" i="39"/>
  <c r="AG80" i="39"/>
  <c r="AC80" i="39"/>
  <c r="Z124" i="39"/>
  <c r="Z125" i="39" s="1"/>
  <c r="AA125" i="39"/>
  <c r="A55" i="12"/>
  <c r="C74" i="33"/>
  <c r="D75" i="33"/>
  <c r="C67" i="33"/>
  <c r="C29" i="33"/>
  <c r="C46" i="33"/>
  <c r="D30" i="33"/>
  <c r="C13" i="33"/>
  <c r="A54" i="12"/>
  <c r="J55" i="30"/>
  <c r="J57" i="30" s="1"/>
  <c r="K40" i="30"/>
  <c r="R56" i="30"/>
  <c r="N56" i="30"/>
  <c r="O57" i="30"/>
  <c r="O55" i="30"/>
  <c r="O56" i="30"/>
  <c r="U30" i="30"/>
  <c r="U57" i="30"/>
  <c r="U55" i="30"/>
  <c r="J56" i="30"/>
  <c r="F55" i="30"/>
  <c r="F56" i="30" s="1"/>
  <c r="K30" i="30"/>
  <c r="DL45" i="31"/>
  <c r="DL43" i="31"/>
  <c r="CV45" i="31"/>
  <c r="CV43" i="31"/>
  <c r="CF45" i="31"/>
  <c r="CF43" i="31"/>
  <c r="BP45" i="31"/>
  <c r="BP43" i="31"/>
  <c r="AZ45" i="31"/>
  <c r="AZ43" i="31"/>
  <c r="AJ45" i="31"/>
  <c r="AJ43" i="31"/>
  <c r="T45" i="31"/>
  <c r="T43" i="31"/>
  <c r="D45" i="31"/>
  <c r="D43" i="31"/>
  <c r="GP45" i="31"/>
  <c r="GP43" i="31"/>
  <c r="FZ45" i="31"/>
  <c r="FZ43" i="31"/>
  <c r="FJ45" i="31"/>
  <c r="FJ43" i="31"/>
  <c r="ET45" i="31"/>
  <c r="ET43" i="31"/>
  <c r="ED45" i="31"/>
  <c r="ED43" i="31"/>
  <c r="D44" i="31"/>
  <c r="T44" i="31"/>
  <c r="AJ44" i="31"/>
  <c r="AZ44" i="31"/>
  <c r="BP44" i="31"/>
  <c r="CF44" i="31"/>
  <c r="CV44" i="31"/>
  <c r="DL44" i="31"/>
  <c r="C18" i="31"/>
  <c r="B15" i="31"/>
  <c r="B18" i="31" s="1"/>
  <c r="K18" i="31"/>
  <c r="AA18" i="31"/>
  <c r="AA43" i="31" s="1"/>
  <c r="AA45" i="31" s="1"/>
  <c r="AQ18" i="31"/>
  <c r="BG18" i="31"/>
  <c r="BG43" i="31" s="1"/>
  <c r="BG45" i="31" s="1"/>
  <c r="BW18" i="31"/>
  <c r="CM18" i="31"/>
  <c r="DC18" i="31"/>
  <c r="DS18" i="31"/>
  <c r="EI18" i="31"/>
  <c r="EY18" i="31"/>
  <c r="FO18" i="31"/>
  <c r="GE18" i="31"/>
  <c r="GQ34" i="31"/>
  <c r="GI34" i="31"/>
  <c r="BK34" i="31"/>
  <c r="BC34" i="31"/>
  <c r="AU34" i="31"/>
  <c r="AM34" i="31"/>
  <c r="AE34" i="31"/>
  <c r="W34" i="31"/>
  <c r="O34" i="31"/>
  <c r="G34" i="31"/>
  <c r="B25" i="31"/>
  <c r="GJ34" i="31"/>
  <c r="FT34" i="31"/>
  <c r="FD34" i="31"/>
  <c r="EN34" i="31"/>
  <c r="DX34" i="31"/>
  <c r="DH34" i="31"/>
  <c r="CR34" i="31"/>
  <c r="CB34" i="31"/>
  <c r="BL34" i="31"/>
  <c r="AV34" i="31"/>
  <c r="AF34" i="31"/>
  <c r="P34" i="31"/>
  <c r="ED44" i="31"/>
  <c r="ET44" i="31"/>
  <c r="FJ44" i="31"/>
  <c r="FZ44" i="31"/>
  <c r="GP44" i="31"/>
  <c r="DU18" i="31"/>
  <c r="EK18" i="31"/>
  <c r="EK43" i="31" s="1"/>
  <c r="EK45" i="31" s="1"/>
  <c r="FA18" i="31"/>
  <c r="FQ18" i="31"/>
  <c r="FQ43" i="31" s="1"/>
  <c r="FQ45" i="31" s="1"/>
  <c r="GG18" i="31"/>
  <c r="E18" i="31"/>
  <c r="U18" i="31"/>
  <c r="AK18" i="31"/>
  <c r="BA18" i="31"/>
  <c r="BQ18" i="31"/>
  <c r="CG18" i="31"/>
  <c r="CW18" i="31"/>
  <c r="CW43" i="31" s="1"/>
  <c r="CW45" i="31" s="1"/>
  <c r="DQ18" i="31"/>
  <c r="EW18" i="31"/>
  <c r="GC34" i="31"/>
  <c r="FU34" i="31"/>
  <c r="FM34" i="31"/>
  <c r="BQ34" i="31"/>
  <c r="BI34" i="31"/>
  <c r="BA34" i="31"/>
  <c r="AS34" i="31"/>
  <c r="AK34" i="31"/>
  <c r="AC34" i="31"/>
  <c r="U34" i="31"/>
  <c r="M34" i="31"/>
  <c r="E34" i="31"/>
  <c r="GT34" i="31"/>
  <c r="GD34" i="31"/>
  <c r="FN34" i="31"/>
  <c r="EX34" i="31"/>
  <c r="EH34" i="31"/>
  <c r="DN45" i="31"/>
  <c r="DN43" i="31"/>
  <c r="DN44" i="31" s="1"/>
  <c r="CX34" i="31"/>
  <c r="CH34" i="31"/>
  <c r="BR34" i="31"/>
  <c r="BB34" i="31"/>
  <c r="AL34" i="31"/>
  <c r="V34" i="31"/>
  <c r="F34" i="31"/>
  <c r="P18" i="31"/>
  <c r="AF18" i="31"/>
  <c r="AV18" i="31"/>
  <c r="BL18" i="31"/>
  <c r="CB18" i="31"/>
  <c r="CR18" i="31"/>
  <c r="DH18" i="31"/>
  <c r="DX18" i="31"/>
  <c r="EN18" i="31"/>
  <c r="FD18" i="31"/>
  <c r="FT18" i="31"/>
  <c r="GJ18" i="31"/>
  <c r="O18" i="31"/>
  <c r="AE18" i="31"/>
  <c r="AU18" i="31"/>
  <c r="BK18" i="31"/>
  <c r="CA18" i="31"/>
  <c r="CQ18" i="31"/>
  <c r="CQ43" i="31" s="1"/>
  <c r="CQ45" i="31" s="1"/>
  <c r="DG18" i="31"/>
  <c r="DW18" i="31"/>
  <c r="DW43" i="31" s="1"/>
  <c r="DW45" i="31" s="1"/>
  <c r="EM18" i="31"/>
  <c r="FC18" i="31"/>
  <c r="FC43" i="31" s="1"/>
  <c r="FC45" i="31" s="1"/>
  <c r="FS18" i="31"/>
  <c r="GI18" i="31"/>
  <c r="GS43" i="31"/>
  <c r="GS44" i="31" s="1"/>
  <c r="B38" i="31"/>
  <c r="GN43" i="31"/>
  <c r="GN44" i="31" s="1"/>
  <c r="FX43" i="31"/>
  <c r="FX44" i="31" s="1"/>
  <c r="FH43" i="31"/>
  <c r="FH44" i="31" s="1"/>
  <c r="ER43" i="31"/>
  <c r="ER44" i="31" s="1"/>
  <c r="EB43" i="31"/>
  <c r="EB44" i="31" s="1"/>
  <c r="R18" i="31"/>
  <c r="AH18" i="31"/>
  <c r="AH43" i="31" s="1"/>
  <c r="AH45" i="31" s="1"/>
  <c r="AX18" i="31"/>
  <c r="BN18" i="31"/>
  <c r="BN43" i="31" s="1"/>
  <c r="BN45" i="31" s="1"/>
  <c r="CD18" i="31"/>
  <c r="CT18" i="31"/>
  <c r="CT43" i="31" s="1"/>
  <c r="CT45" i="31" s="1"/>
  <c r="DJ18" i="31"/>
  <c r="DZ18" i="31"/>
  <c r="EP18" i="31"/>
  <c r="FF18" i="31"/>
  <c r="FV18" i="31"/>
  <c r="GL18" i="31"/>
  <c r="AG44" i="31"/>
  <c r="BM44" i="31"/>
  <c r="FE43" i="31"/>
  <c r="FE44" i="31" s="1"/>
  <c r="EW43" i="31"/>
  <c r="EW45" i="31" s="1"/>
  <c r="EO43" i="31"/>
  <c r="EO44" i="31" s="1"/>
  <c r="DY43" i="31"/>
  <c r="DY44" i="31" s="1"/>
  <c r="DQ43" i="31"/>
  <c r="DQ45" i="31" s="1"/>
  <c r="DI34" i="31"/>
  <c r="DA45" i="31"/>
  <c r="DA43" i="31"/>
  <c r="DA44" i="31" s="1"/>
  <c r="CS34" i="31"/>
  <c r="CK43" i="31"/>
  <c r="CK44" i="31" s="1"/>
  <c r="CC34" i="31"/>
  <c r="BU45" i="31"/>
  <c r="BU43" i="31"/>
  <c r="BU44" i="31" s="1"/>
  <c r="BM45" i="31"/>
  <c r="BM43" i="31"/>
  <c r="BE45" i="31"/>
  <c r="BE43" i="31"/>
  <c r="BE44" i="31" s="1"/>
  <c r="AW45" i="31"/>
  <c r="AW43" i="31"/>
  <c r="AW44" i="31" s="1"/>
  <c r="AO45" i="31"/>
  <c r="AO43" i="31"/>
  <c r="AO44" i="31" s="1"/>
  <c r="AG45" i="31"/>
  <c r="AG43" i="31"/>
  <c r="Y45" i="31"/>
  <c r="Y43" i="31"/>
  <c r="Y44" i="31" s="1"/>
  <c r="Q45" i="31"/>
  <c r="Q43" i="31"/>
  <c r="Q44" i="31" s="1"/>
  <c r="I45" i="31"/>
  <c r="I43" i="31"/>
  <c r="I44" i="31" s="1"/>
  <c r="DR45" i="31"/>
  <c r="DR43" i="31"/>
  <c r="DR44" i="31" s="1"/>
  <c r="DB45" i="31"/>
  <c r="DB43" i="31"/>
  <c r="DB44" i="31" s="1"/>
  <c r="CL45" i="31"/>
  <c r="CL43" i="31"/>
  <c r="CL44" i="31" s="1"/>
  <c r="BV45" i="31"/>
  <c r="BV43" i="31"/>
  <c r="BV44" i="31" s="1"/>
  <c r="BF45" i="31"/>
  <c r="BF43" i="31"/>
  <c r="BF44" i="31" s="1"/>
  <c r="AP45" i="31"/>
  <c r="AP43" i="31"/>
  <c r="AP44" i="31" s="1"/>
  <c r="Z45" i="31"/>
  <c r="Z43" i="31"/>
  <c r="Z44" i="31" s="1"/>
  <c r="J45" i="31"/>
  <c r="J43" i="31"/>
  <c r="J44" i="31" s="1"/>
  <c r="L18" i="31"/>
  <c r="AB18" i="31"/>
  <c r="AR18" i="31"/>
  <c r="BH18" i="31"/>
  <c r="BX18" i="31"/>
  <c r="CN18" i="31"/>
  <c r="DD18" i="31"/>
  <c r="DT18" i="31"/>
  <c r="EJ18" i="31"/>
  <c r="EJ43" i="31" s="1"/>
  <c r="EJ45" i="31" s="1"/>
  <c r="EZ18" i="31"/>
  <c r="FP18" i="31"/>
  <c r="FP43" i="31" s="1"/>
  <c r="FP45" i="31" s="1"/>
  <c r="GF18" i="31"/>
  <c r="S18" i="31"/>
  <c r="S43" i="31" s="1"/>
  <c r="S45" i="31" s="1"/>
  <c r="AI18" i="31"/>
  <c r="AY18" i="31"/>
  <c r="AY43" i="31" s="1"/>
  <c r="AY45" i="31" s="1"/>
  <c r="BO18" i="31"/>
  <c r="CE18" i="31"/>
  <c r="CU18" i="31"/>
  <c r="DK18" i="31"/>
  <c r="EA18" i="31"/>
  <c r="EQ18" i="31"/>
  <c r="FG18" i="31"/>
  <c r="FW18" i="31"/>
  <c r="GM18" i="31"/>
  <c r="B19" i="31"/>
  <c r="B34" i="31" s="1"/>
  <c r="GE34" i="31"/>
  <c r="FW34" i="31"/>
  <c r="FO34" i="31"/>
  <c r="FG34" i="31"/>
  <c r="EY34" i="31"/>
  <c r="EQ34" i="31"/>
  <c r="EI34" i="31"/>
  <c r="EA34" i="31"/>
  <c r="DS34" i="31"/>
  <c r="DK34" i="31"/>
  <c r="DC34" i="31"/>
  <c r="CU34" i="31"/>
  <c r="CM34" i="31"/>
  <c r="CE34" i="31"/>
  <c r="BW34" i="31"/>
  <c r="GR34" i="31"/>
  <c r="GB34" i="31"/>
  <c r="FL34" i="31"/>
  <c r="EV34" i="31"/>
  <c r="EF34" i="31"/>
  <c r="DP34" i="31"/>
  <c r="CZ34" i="31"/>
  <c r="CJ34" i="31"/>
  <c r="BT34" i="31"/>
  <c r="BD34" i="31"/>
  <c r="AN34" i="31"/>
  <c r="X34" i="31"/>
  <c r="H34" i="31"/>
  <c r="N18" i="31"/>
  <c r="AD18" i="31"/>
  <c r="AT18" i="31"/>
  <c r="BJ18" i="31"/>
  <c r="BZ18" i="31"/>
  <c r="CP18" i="31"/>
  <c r="DF18" i="31"/>
  <c r="DV18" i="31"/>
  <c r="DV43" i="31" s="1"/>
  <c r="DV45" i="31" s="1"/>
  <c r="EL18" i="31"/>
  <c r="FB18" i="31"/>
  <c r="FB43" i="31" s="1"/>
  <c r="FB45" i="31" s="1"/>
  <c r="FR18" i="31"/>
  <c r="GH18" i="31"/>
  <c r="GH43" i="31" s="1"/>
  <c r="GH45" i="31" s="1"/>
  <c r="DM18" i="31"/>
  <c r="EC18" i="31"/>
  <c r="EC43" i="31" s="1"/>
  <c r="EC45" i="31" s="1"/>
  <c r="ES18" i="31"/>
  <c r="FI18" i="31"/>
  <c r="FI43" i="31" s="1"/>
  <c r="FI45" i="31" s="1"/>
  <c r="FY18" i="31"/>
  <c r="GO18" i="31"/>
  <c r="GO43" i="31" s="1"/>
  <c r="GO45" i="31" s="1"/>
  <c r="M18" i="31"/>
  <c r="AC18" i="31"/>
  <c r="AS18" i="31"/>
  <c r="BI18" i="31"/>
  <c r="BY18" i="31"/>
  <c r="CO18" i="31"/>
  <c r="CO43" i="31" s="1"/>
  <c r="CO45" i="31" s="1"/>
  <c r="DE18" i="31"/>
  <c r="EG18" i="31"/>
  <c r="GK34" i="31"/>
  <c r="GL34" i="31"/>
  <c r="FV34" i="31"/>
  <c r="FF34" i="31"/>
  <c r="EP34" i="31"/>
  <c r="DZ34" i="31"/>
  <c r="DF34" i="31"/>
  <c r="CP34" i="31"/>
  <c r="BZ34" i="31"/>
  <c r="BJ34" i="31"/>
  <c r="AT34" i="31"/>
  <c r="AD34" i="31"/>
  <c r="N34" i="31"/>
  <c r="H18" i="31"/>
  <c r="X18" i="31"/>
  <c r="AN18" i="31"/>
  <c r="BD18" i="31"/>
  <c r="BT18" i="31"/>
  <c r="CJ18" i="31"/>
  <c r="CZ18" i="31"/>
  <c r="DP18" i="31"/>
  <c r="EF18" i="31"/>
  <c r="EV18" i="31"/>
  <c r="FL18" i="31"/>
  <c r="GB18" i="31"/>
  <c r="GR18" i="31"/>
  <c r="G18" i="31"/>
  <c r="W18" i="31"/>
  <c r="AM18" i="31"/>
  <c r="BC18" i="31"/>
  <c r="BS18" i="31"/>
  <c r="CI18" i="31"/>
  <c r="CI43" i="31" s="1"/>
  <c r="CI45" i="31" s="1"/>
  <c r="CY18" i="31"/>
  <c r="DO18" i="31"/>
  <c r="DO43" i="31" s="1"/>
  <c r="DO45" i="31" s="1"/>
  <c r="EE18" i="31"/>
  <c r="EU18" i="31"/>
  <c r="EU43" i="31" s="1"/>
  <c r="EU45" i="31" s="1"/>
  <c r="FK18" i="31"/>
  <c r="GA18" i="31"/>
  <c r="GA43" i="31" s="1"/>
  <c r="GA45" i="31" s="1"/>
  <c r="GQ18" i="31"/>
  <c r="A50" i="12"/>
  <c r="A51" i="12"/>
  <c r="A52" i="12"/>
  <c r="A53" i="12"/>
  <c r="H115" i="27"/>
  <c r="H55" i="27" s="1"/>
  <c r="H54" i="27" s="1"/>
  <c r="H74" i="27" s="1"/>
  <c r="H75" i="27" s="1"/>
  <c r="P115" i="27"/>
  <c r="P55" i="27" s="1"/>
  <c r="P54" i="27" s="1"/>
  <c r="P74" i="27" s="1"/>
  <c r="P75" i="27" s="1"/>
  <c r="X115" i="27"/>
  <c r="X55" i="27" s="1"/>
  <c r="X54" i="27" s="1"/>
  <c r="X74" i="27" s="1"/>
  <c r="X75" i="27" s="1"/>
  <c r="L115" i="27"/>
  <c r="L55" i="27" s="1"/>
  <c r="L54" i="27" s="1"/>
  <c r="L74" i="27" s="1"/>
  <c r="L75" i="27" s="1"/>
  <c r="T115" i="27"/>
  <c r="T55" i="27" s="1"/>
  <c r="T54" i="27" s="1"/>
  <c r="T74" i="27" s="1"/>
  <c r="T75" i="27" s="1"/>
  <c r="AB115" i="27"/>
  <c r="AB55" i="27" s="1"/>
  <c r="AB54" i="27" s="1"/>
  <c r="AB74" i="27" s="1"/>
  <c r="AB75" i="27" s="1"/>
  <c r="X27" i="23"/>
  <c r="X26" i="23" s="1"/>
  <c r="N26" i="23"/>
  <c r="X12" i="23"/>
  <c r="X11" i="23" s="1"/>
  <c r="N11" i="23"/>
  <c r="I45" i="23"/>
  <c r="M45" i="23"/>
  <c r="X17" i="23"/>
  <c r="X16" i="23" s="1"/>
  <c r="N16" i="23"/>
  <c r="X29" i="23"/>
  <c r="X28" i="23" s="1"/>
  <c r="N28" i="23"/>
  <c r="X23" i="23"/>
  <c r="X22" i="23" s="1"/>
  <c r="N22" i="23"/>
  <c r="X25" i="23"/>
  <c r="X24" i="23" s="1"/>
  <c r="N24" i="23"/>
  <c r="X44" i="23"/>
  <c r="X43" i="23" s="1"/>
  <c r="N43" i="23"/>
  <c r="N45" i="23" s="1"/>
  <c r="X45" i="23" s="1"/>
  <c r="J20" i="2"/>
  <c r="J22" i="2" s="1"/>
  <c r="M27" i="2"/>
  <c r="J26" i="2"/>
  <c r="D23" i="2"/>
  <c r="L27" i="2"/>
  <c r="D18" i="2"/>
  <c r="E12" i="2"/>
  <c r="J8" i="2"/>
  <c r="J15" i="2"/>
  <c r="J9" i="2"/>
  <c r="G16" i="2"/>
  <c r="K16" i="2"/>
  <c r="O13" i="2"/>
  <c r="F16" i="2"/>
  <c r="F17" i="2" s="1"/>
  <c r="L16" i="2"/>
  <c r="L17" i="2" s="1"/>
  <c r="J10" i="2"/>
  <c r="Z28" i="2"/>
  <c r="N27" i="2"/>
  <c r="J11" i="2"/>
  <c r="O20" i="2"/>
  <c r="I27" i="2"/>
  <c r="F27" i="2"/>
  <c r="E22" i="2"/>
  <c r="E27" i="2" s="1"/>
  <c r="G17" i="2"/>
  <c r="K12" i="2"/>
  <c r="K17" i="2" s="1"/>
  <c r="O8" i="2"/>
  <c r="O15" i="2"/>
  <c r="O19" i="2"/>
  <c r="D19" i="2" s="1"/>
  <c r="O9" i="2"/>
  <c r="E16" i="2"/>
  <c r="J13" i="2"/>
  <c r="I16" i="2"/>
  <c r="I17" i="2" s="1"/>
  <c r="M16" i="2"/>
  <c r="M17" i="2" s="1"/>
  <c r="H16" i="2"/>
  <c r="H17" i="2" s="1"/>
  <c r="N16" i="2"/>
  <c r="N17" i="2" s="1"/>
  <c r="O10" i="2"/>
  <c r="D25" i="2"/>
  <c r="O26" i="2"/>
  <c r="G27" i="2"/>
  <c r="H27" i="2"/>
  <c r="K22" i="2"/>
  <c r="K27" i="2" s="1"/>
  <c r="K28" i="2" s="1"/>
  <c r="D14" i="2"/>
  <c r="O11" i="2"/>
  <c r="AE127" i="39" l="1"/>
  <c r="AF125" i="39" s="1"/>
  <c r="AJ125" i="39"/>
  <c r="AI127" i="39"/>
  <c r="AF80" i="39"/>
  <c r="AJ80" i="39"/>
  <c r="AA127" i="39"/>
  <c r="AB80" i="39" s="1"/>
  <c r="AD125" i="39"/>
  <c r="AC127" i="39"/>
  <c r="AG127" i="39"/>
  <c r="AH80" i="39" s="1"/>
  <c r="AL125" i="39"/>
  <c r="AK127" i="39"/>
  <c r="C75" i="33"/>
  <c r="C78" i="33"/>
  <c r="E30" i="33" s="1"/>
  <c r="C30" i="33"/>
  <c r="F57" i="30"/>
  <c r="U56" i="30"/>
  <c r="K55" i="30"/>
  <c r="K56" i="30" s="1"/>
  <c r="B45" i="31"/>
  <c r="B43" i="31"/>
  <c r="N43" i="31"/>
  <c r="N45" i="31" s="1"/>
  <c r="AT43" i="31"/>
  <c r="AT45" i="31" s="1"/>
  <c r="BZ43" i="31"/>
  <c r="BZ45" i="31" s="1"/>
  <c r="DF43" i="31"/>
  <c r="DF45" i="31" s="1"/>
  <c r="EP43" i="31"/>
  <c r="EP45" i="31" s="1"/>
  <c r="FV43" i="31"/>
  <c r="FV45" i="31" s="1"/>
  <c r="GK43" i="31"/>
  <c r="GK44" i="31" s="1"/>
  <c r="DF44" i="31"/>
  <c r="AT44" i="31"/>
  <c r="N44" i="31"/>
  <c r="X45" i="31"/>
  <c r="X43" i="31"/>
  <c r="X44" i="31" s="1"/>
  <c r="BD45" i="31"/>
  <c r="BD43" i="31"/>
  <c r="BD44" i="31" s="1"/>
  <c r="CJ45" i="31"/>
  <c r="CJ43" i="31"/>
  <c r="CJ44" i="31" s="1"/>
  <c r="DP45" i="31"/>
  <c r="DP43" i="31"/>
  <c r="DP44" i="31" s="1"/>
  <c r="EV45" i="31"/>
  <c r="EV43" i="31"/>
  <c r="EV44" i="31" s="1"/>
  <c r="GB45" i="31"/>
  <c r="GB43" i="31"/>
  <c r="GB44" i="31" s="1"/>
  <c r="BW45" i="31"/>
  <c r="BW43" i="31"/>
  <c r="CM45" i="31"/>
  <c r="CM43" i="31"/>
  <c r="DC45" i="31"/>
  <c r="DC43" i="31"/>
  <c r="DS45" i="31"/>
  <c r="DS43" i="31"/>
  <c r="EI45" i="31"/>
  <c r="EI43" i="31"/>
  <c r="EY45" i="31"/>
  <c r="EY43" i="31"/>
  <c r="FO45" i="31"/>
  <c r="FO43" i="31"/>
  <c r="GE45" i="31"/>
  <c r="GE43" i="31"/>
  <c r="EL43" i="31"/>
  <c r="EL45" i="31" s="1"/>
  <c r="FR43" i="31"/>
  <c r="FR45" i="31" s="1"/>
  <c r="CC45" i="31"/>
  <c r="CC43" i="31"/>
  <c r="CC44" i="31" s="1"/>
  <c r="CK45" i="31"/>
  <c r="DI43" i="31"/>
  <c r="DI44" i="31" s="1"/>
  <c r="DY45" i="31"/>
  <c r="EO45" i="31"/>
  <c r="FE45" i="31"/>
  <c r="FV44" i="31"/>
  <c r="EP44" i="31"/>
  <c r="EB45" i="31"/>
  <c r="ER45" i="31"/>
  <c r="FH45" i="31"/>
  <c r="FX45" i="31"/>
  <c r="GN45" i="31"/>
  <c r="GS45" i="31"/>
  <c r="V45" i="31"/>
  <c r="V43" i="31"/>
  <c r="V44" i="31" s="1"/>
  <c r="BB45" i="31"/>
  <c r="BB43" i="31"/>
  <c r="BB44" i="31" s="1"/>
  <c r="CH45" i="31"/>
  <c r="CH43" i="31"/>
  <c r="CH44" i="31" s="1"/>
  <c r="EH45" i="31"/>
  <c r="EH43" i="31"/>
  <c r="EH44" i="31" s="1"/>
  <c r="FN45" i="31"/>
  <c r="FN43" i="31"/>
  <c r="FN44" i="31" s="1"/>
  <c r="GT45" i="31"/>
  <c r="GT43" i="31"/>
  <c r="GT44" i="31" s="1"/>
  <c r="M45" i="31"/>
  <c r="M43" i="31"/>
  <c r="M44" i="31" s="1"/>
  <c r="AC45" i="31"/>
  <c r="AC43" i="31"/>
  <c r="AS45" i="31"/>
  <c r="AS43" i="31"/>
  <c r="AS44" i="31" s="1"/>
  <c r="BI45" i="31"/>
  <c r="BI43" i="31"/>
  <c r="FM45" i="31"/>
  <c r="FM43" i="31"/>
  <c r="FM44" i="31" s="1"/>
  <c r="GC45" i="31"/>
  <c r="GC43" i="31"/>
  <c r="GC44" i="31" s="1"/>
  <c r="DQ44" i="31"/>
  <c r="P43" i="31"/>
  <c r="P44" i="31" s="1"/>
  <c r="AV43" i="31"/>
  <c r="AV44" i="31" s="1"/>
  <c r="CB43" i="31"/>
  <c r="CB44" i="31" s="1"/>
  <c r="DH43" i="31"/>
  <c r="DH44" i="31" s="1"/>
  <c r="EN43" i="31"/>
  <c r="EN44" i="31" s="1"/>
  <c r="FT43" i="31"/>
  <c r="FT44" i="31" s="1"/>
  <c r="O43" i="31"/>
  <c r="O44" i="31" s="1"/>
  <c r="AE43" i="31"/>
  <c r="AE45" i="31" s="1"/>
  <c r="AU43" i="31"/>
  <c r="AU44" i="31" s="1"/>
  <c r="BK43" i="31"/>
  <c r="BK45" i="31" s="1"/>
  <c r="GQ43" i="31"/>
  <c r="GQ44" i="31" s="1"/>
  <c r="FO44" i="31"/>
  <c r="EI44" i="31"/>
  <c r="DC44" i="31"/>
  <c r="BW44" i="31"/>
  <c r="R43" i="31"/>
  <c r="R45" i="31" s="1"/>
  <c r="AX43" i="31"/>
  <c r="AX45" i="31" s="1"/>
  <c r="CD43" i="31"/>
  <c r="CD45" i="31" s="1"/>
  <c r="DJ43" i="31"/>
  <c r="DJ45" i="31" s="1"/>
  <c r="BY43" i="31"/>
  <c r="BY45" i="31" s="1"/>
  <c r="CG43" i="31"/>
  <c r="CG45" i="31" s="1"/>
  <c r="DE43" i="31"/>
  <c r="DE45" i="31" s="1"/>
  <c r="DM43" i="31"/>
  <c r="DM45" i="31" s="1"/>
  <c r="DU43" i="31"/>
  <c r="DU45" i="31" s="1"/>
  <c r="ES43" i="31"/>
  <c r="ES45" i="31" s="1"/>
  <c r="FA43" i="31"/>
  <c r="FA45" i="31" s="1"/>
  <c r="FY43" i="31"/>
  <c r="FY45" i="31" s="1"/>
  <c r="GG43" i="31"/>
  <c r="GG45" i="31" s="1"/>
  <c r="EZ43" i="31"/>
  <c r="EZ45" i="31" s="1"/>
  <c r="GF43" i="31"/>
  <c r="GF45" i="31" s="1"/>
  <c r="C43" i="31"/>
  <c r="C45" i="31" s="1"/>
  <c r="K43" i="31"/>
  <c r="K45" i="31" s="1"/>
  <c r="AI43" i="31"/>
  <c r="AI45" i="31" s="1"/>
  <c r="AQ43" i="31"/>
  <c r="AQ45" i="31" s="1"/>
  <c r="BO43" i="31"/>
  <c r="BO45" i="31" s="1"/>
  <c r="BS43" i="31"/>
  <c r="BS45" i="31" s="1"/>
  <c r="CA43" i="31"/>
  <c r="CA45" i="31" s="1"/>
  <c r="CY43" i="31"/>
  <c r="CY45" i="31" s="1"/>
  <c r="DG43" i="31"/>
  <c r="DG45" i="31" s="1"/>
  <c r="EE43" i="31"/>
  <c r="EE45" i="31" s="1"/>
  <c r="EM43" i="31"/>
  <c r="EM45" i="31" s="1"/>
  <c r="FK43" i="31"/>
  <c r="FK45" i="31" s="1"/>
  <c r="FS43" i="31"/>
  <c r="FS45" i="31" s="1"/>
  <c r="GM43" i="31"/>
  <c r="GM45" i="31" s="1"/>
  <c r="GA44" i="31"/>
  <c r="EU44" i="31"/>
  <c r="DO44" i="31"/>
  <c r="CI44" i="31"/>
  <c r="AD45" i="31"/>
  <c r="AD43" i="31"/>
  <c r="BJ45" i="31"/>
  <c r="BJ43" i="31"/>
  <c r="CP45" i="31"/>
  <c r="CP43" i="31"/>
  <c r="DZ45" i="31"/>
  <c r="DZ43" i="31"/>
  <c r="FF45" i="31"/>
  <c r="FF43" i="31"/>
  <c r="GL45" i="31"/>
  <c r="GL43" i="31"/>
  <c r="CO44" i="31"/>
  <c r="BI44" i="31"/>
  <c r="AC44" i="31"/>
  <c r="GO44" i="31"/>
  <c r="FI44" i="31"/>
  <c r="EC44" i="31"/>
  <c r="GH44" i="31"/>
  <c r="FB44" i="31"/>
  <c r="DV44" i="31"/>
  <c r="CP44" i="31"/>
  <c r="BJ44" i="31"/>
  <c r="AD44" i="31"/>
  <c r="H43" i="31"/>
  <c r="H44" i="31" s="1"/>
  <c r="AN43" i="31"/>
  <c r="AN44" i="31" s="1"/>
  <c r="BT43" i="31"/>
  <c r="BT44" i="31" s="1"/>
  <c r="CZ43" i="31"/>
  <c r="CZ44" i="31" s="1"/>
  <c r="EF43" i="31"/>
  <c r="EF44" i="31" s="1"/>
  <c r="FL43" i="31"/>
  <c r="FL44" i="31" s="1"/>
  <c r="GR43" i="31"/>
  <c r="GR44" i="31" s="1"/>
  <c r="CE43" i="31"/>
  <c r="CE45" i="31" s="1"/>
  <c r="CU43" i="31"/>
  <c r="CU44" i="31" s="1"/>
  <c r="DK43" i="31"/>
  <c r="DK45" i="31" s="1"/>
  <c r="EA43" i="31"/>
  <c r="EA44" i="31" s="1"/>
  <c r="EQ43" i="31"/>
  <c r="EQ45" i="31" s="1"/>
  <c r="FG43" i="31"/>
  <c r="FG44" i="31" s="1"/>
  <c r="FW43" i="31"/>
  <c r="FW45" i="31" s="1"/>
  <c r="EQ44" i="31"/>
  <c r="CE44" i="31"/>
  <c r="AY44" i="31"/>
  <c r="S44" i="31"/>
  <c r="FP44" i="31"/>
  <c r="EJ44" i="31"/>
  <c r="CS43" i="31"/>
  <c r="CS44" i="31" s="1"/>
  <c r="EG43" i="31"/>
  <c r="EG45" i="31" s="1"/>
  <c r="GL44" i="31"/>
  <c r="FF44" i="31"/>
  <c r="DZ44" i="31"/>
  <c r="CT44" i="31"/>
  <c r="BN44" i="31"/>
  <c r="AH44" i="31"/>
  <c r="L43" i="31"/>
  <c r="L45" i="31" s="1"/>
  <c r="AB43" i="31"/>
  <c r="AB45" i="31" s="1"/>
  <c r="AR43" i="31"/>
  <c r="AR45" i="31" s="1"/>
  <c r="BH43" i="31"/>
  <c r="BH45" i="31" s="1"/>
  <c r="BX43" i="31"/>
  <c r="BX45" i="31" s="1"/>
  <c r="CN43" i="31"/>
  <c r="CN45" i="31" s="1"/>
  <c r="DD43" i="31"/>
  <c r="DD45" i="31" s="1"/>
  <c r="DT43" i="31"/>
  <c r="DT45" i="31" s="1"/>
  <c r="FC44" i="31"/>
  <c r="DW44" i="31"/>
  <c r="CQ44" i="31"/>
  <c r="BK44" i="31"/>
  <c r="AE44" i="31"/>
  <c r="F45" i="31"/>
  <c r="F43" i="31"/>
  <c r="F44" i="31" s="1"/>
  <c r="AL45" i="31"/>
  <c r="AL43" i="31"/>
  <c r="AL44" i="31" s="1"/>
  <c r="BR45" i="31"/>
  <c r="BR43" i="31"/>
  <c r="BR44" i="31" s="1"/>
  <c r="CX45" i="31"/>
  <c r="CX43" i="31"/>
  <c r="CX44" i="31" s="1"/>
  <c r="EX45" i="31"/>
  <c r="EX43" i="31"/>
  <c r="EX44" i="31" s="1"/>
  <c r="GD45" i="31"/>
  <c r="GD43" i="31"/>
  <c r="GD44" i="31" s="1"/>
  <c r="E45" i="31"/>
  <c r="E43" i="31"/>
  <c r="U45" i="31"/>
  <c r="U43" i="31"/>
  <c r="U44" i="31" s="1"/>
  <c r="AK45" i="31"/>
  <c r="AK43" i="31"/>
  <c r="BA45" i="31"/>
  <c r="BA43" i="31"/>
  <c r="BA44" i="31" s="1"/>
  <c r="BQ45" i="31"/>
  <c r="BQ43" i="31"/>
  <c r="FU45" i="31"/>
  <c r="FU43" i="31"/>
  <c r="FU44" i="31" s="1"/>
  <c r="EW44" i="31"/>
  <c r="CW44" i="31"/>
  <c r="BQ44" i="31"/>
  <c r="AK44" i="31"/>
  <c r="E44" i="31"/>
  <c r="FQ44" i="31"/>
  <c r="EK44" i="31"/>
  <c r="AF43" i="31"/>
  <c r="AF44" i="31" s="1"/>
  <c r="BL43" i="31"/>
  <c r="BL44" i="31" s="1"/>
  <c r="CR43" i="31"/>
  <c r="CR44" i="31" s="1"/>
  <c r="DX43" i="31"/>
  <c r="DX44" i="31" s="1"/>
  <c r="FD43" i="31"/>
  <c r="FD44" i="31" s="1"/>
  <c r="GJ43" i="31"/>
  <c r="GJ44" i="31" s="1"/>
  <c r="G43" i="31"/>
  <c r="G44" i="31" s="1"/>
  <c r="W43" i="31"/>
  <c r="W44" i="31" s="1"/>
  <c r="AM43" i="31"/>
  <c r="AM44" i="31" s="1"/>
  <c r="BC43" i="31"/>
  <c r="BC44" i="31" s="1"/>
  <c r="GI43" i="31"/>
  <c r="GI44" i="31" s="1"/>
  <c r="GE44" i="31"/>
  <c r="EY44" i="31"/>
  <c r="DS44" i="31"/>
  <c r="CM44" i="31"/>
  <c r="BG44" i="31"/>
  <c r="AA44" i="31"/>
  <c r="B44" i="31"/>
  <c r="G28" i="2"/>
  <c r="J16" i="2"/>
  <c r="D13" i="2"/>
  <c r="O22" i="2"/>
  <c r="D22" i="2" s="1"/>
  <c r="D10" i="2"/>
  <c r="D9" i="2"/>
  <c r="D15" i="2"/>
  <c r="E17" i="2"/>
  <c r="E28" i="2" s="1"/>
  <c r="M28" i="2"/>
  <c r="H28" i="2"/>
  <c r="O27" i="2"/>
  <c r="O12" i="2"/>
  <c r="F28" i="2"/>
  <c r="I28" i="2"/>
  <c r="D11" i="2"/>
  <c r="N28" i="2"/>
  <c r="O16" i="2"/>
  <c r="J12" i="2"/>
  <c r="D8" i="2"/>
  <c r="L28" i="2"/>
  <c r="J27" i="2"/>
  <c r="D26" i="2"/>
  <c r="D20" i="2"/>
  <c r="AL81" i="39" l="1"/>
  <c r="AL104" i="39"/>
  <c r="AL102" i="39"/>
  <c r="AL85" i="39"/>
  <c r="AL74" i="39"/>
  <c r="AL67" i="39"/>
  <c r="AL66" i="39"/>
  <c r="AL61" i="39"/>
  <c r="AL122" i="39"/>
  <c r="AL77" i="39"/>
  <c r="AL75" i="39"/>
  <c r="AL123" i="39"/>
  <c r="AL106" i="39"/>
  <c r="AL110" i="39"/>
  <c r="AL88" i="39"/>
  <c r="AL105" i="39"/>
  <c r="AL94" i="39"/>
  <c r="AL68" i="39"/>
  <c r="AL65" i="39"/>
  <c r="AL99" i="39"/>
  <c r="AL95" i="39"/>
  <c r="AL120" i="39"/>
  <c r="AL112" i="39"/>
  <c r="AL98" i="39"/>
  <c r="AL92" i="39"/>
  <c r="AL113" i="39"/>
  <c r="AL101" i="39"/>
  <c r="AL93" i="39"/>
  <c r="AL71" i="39"/>
  <c r="AL69" i="39"/>
  <c r="AL59" i="39"/>
  <c r="AL119" i="39"/>
  <c r="AL116" i="39"/>
  <c r="AL115" i="39" s="1"/>
  <c r="AL114" i="39"/>
  <c r="AL100" i="39"/>
  <c r="AL90" i="39"/>
  <c r="AL78" i="39"/>
  <c r="AL83" i="39"/>
  <c r="AL72" i="39"/>
  <c r="AL62" i="39"/>
  <c r="AL111" i="39"/>
  <c r="AL109" i="39"/>
  <c r="AL91" i="39"/>
  <c r="AL107" i="39"/>
  <c r="AL87" i="39"/>
  <c r="AL73" i="39"/>
  <c r="AL84" i="39"/>
  <c r="AL86" i="39"/>
  <c r="AL118" i="39"/>
  <c r="AL70" i="39"/>
  <c r="AL64" i="39"/>
  <c r="AL76" i="39"/>
  <c r="AL121" i="39"/>
  <c r="AL60" i="39"/>
  <c r="AL103" i="39"/>
  <c r="AL108" i="39"/>
  <c r="AL82" i="39"/>
  <c r="AL89" i="39"/>
  <c r="AL58" i="39"/>
  <c r="AL97" i="39"/>
  <c r="AL79" i="39"/>
  <c r="AL117" i="39"/>
  <c r="AL96" i="39"/>
  <c r="AL63" i="39"/>
  <c r="AL124" i="39"/>
  <c r="AL127" i="39"/>
  <c r="AH125" i="39"/>
  <c r="AD81" i="39"/>
  <c r="AD123" i="39"/>
  <c r="AD112" i="39"/>
  <c r="AD83" i="39"/>
  <c r="AD74" i="39"/>
  <c r="AD66" i="39"/>
  <c r="AD61" i="39"/>
  <c r="AD122" i="39"/>
  <c r="AD113" i="39"/>
  <c r="AD101" i="39"/>
  <c r="AD93" i="39"/>
  <c r="AD107" i="39"/>
  <c r="AD77" i="39"/>
  <c r="AD69" i="39"/>
  <c r="AD120" i="39"/>
  <c r="AD119" i="39"/>
  <c r="AD110" i="39"/>
  <c r="AD105" i="39"/>
  <c r="AD102" i="39"/>
  <c r="AD98" i="39"/>
  <c r="AD92" i="39"/>
  <c r="AD88" i="39"/>
  <c r="AD78" i="39"/>
  <c r="AD62" i="39"/>
  <c r="AD68" i="39"/>
  <c r="AD111" i="39"/>
  <c r="AD91" i="39"/>
  <c r="AD73" i="39"/>
  <c r="AD104" i="39"/>
  <c r="AD100" i="39"/>
  <c r="AD94" i="39"/>
  <c r="AD90" i="39"/>
  <c r="AD67" i="39"/>
  <c r="AD75" i="39"/>
  <c r="AD71" i="39"/>
  <c r="AD59" i="39"/>
  <c r="AD116" i="39"/>
  <c r="AD115" i="39" s="1"/>
  <c r="AD114" i="39"/>
  <c r="AD106" i="39"/>
  <c r="AD85" i="39"/>
  <c r="AD72" i="39"/>
  <c r="AD65" i="39"/>
  <c r="AD109" i="39"/>
  <c r="AD99" i="39"/>
  <c r="AD95" i="39"/>
  <c r="AD87" i="39"/>
  <c r="AD97" i="39"/>
  <c r="AD118" i="39"/>
  <c r="AD84" i="39"/>
  <c r="AD70" i="39"/>
  <c r="AD103" i="39"/>
  <c r="AD76" i="39"/>
  <c r="AD121" i="39"/>
  <c r="AD60" i="39"/>
  <c r="AD82" i="39"/>
  <c r="AD86" i="39"/>
  <c r="AD108" i="39"/>
  <c r="AD64" i="39"/>
  <c r="AD89" i="39"/>
  <c r="AD96" i="39"/>
  <c r="AD63" i="39"/>
  <c r="AD79" i="39"/>
  <c r="AD117" i="39"/>
  <c r="AD124" i="39"/>
  <c r="AD127" i="39"/>
  <c r="AB125" i="39"/>
  <c r="AJ81" i="39"/>
  <c r="AJ120" i="39"/>
  <c r="AJ116" i="39"/>
  <c r="AJ115" i="39" s="1"/>
  <c r="AJ114" i="39"/>
  <c r="AJ105" i="39"/>
  <c r="AJ98" i="39"/>
  <c r="AJ92" i="39"/>
  <c r="AJ85" i="39"/>
  <c r="AJ78" i="39"/>
  <c r="AJ65" i="39"/>
  <c r="AJ77" i="39"/>
  <c r="AJ112" i="39"/>
  <c r="AJ94" i="39"/>
  <c r="AJ66" i="39"/>
  <c r="AJ122" i="39"/>
  <c r="AJ113" i="39"/>
  <c r="AJ91" i="39"/>
  <c r="AJ87" i="39"/>
  <c r="AJ75" i="39"/>
  <c r="AJ119" i="39"/>
  <c r="AJ110" i="39"/>
  <c r="AJ106" i="39"/>
  <c r="AJ102" i="39"/>
  <c r="AJ88" i="39"/>
  <c r="AJ72" i="39"/>
  <c r="AJ62" i="39"/>
  <c r="AJ68" i="39"/>
  <c r="AJ67" i="39"/>
  <c r="AJ111" i="39"/>
  <c r="AJ109" i="39"/>
  <c r="AJ101" i="39"/>
  <c r="AJ93" i="39"/>
  <c r="AJ73" i="39"/>
  <c r="AJ71" i="39"/>
  <c r="AJ123" i="39"/>
  <c r="AJ104" i="39"/>
  <c r="AJ100" i="39"/>
  <c r="AJ90" i="39"/>
  <c r="AJ83" i="39"/>
  <c r="AJ74" i="39"/>
  <c r="AJ61" i="39"/>
  <c r="AJ107" i="39"/>
  <c r="AJ99" i="39"/>
  <c r="AJ95" i="39"/>
  <c r="AJ69" i="39"/>
  <c r="AJ59" i="39"/>
  <c r="AJ121" i="39"/>
  <c r="AJ76" i="39"/>
  <c r="AJ84" i="39"/>
  <c r="AJ58" i="39"/>
  <c r="AJ60" i="39"/>
  <c r="AJ89" i="39"/>
  <c r="AJ103" i="39"/>
  <c r="AJ70" i="39"/>
  <c r="AJ108" i="39"/>
  <c r="AJ86" i="39"/>
  <c r="AJ64" i="39"/>
  <c r="AJ97" i="39"/>
  <c r="AJ82" i="39"/>
  <c r="AJ118" i="39"/>
  <c r="AJ96" i="39"/>
  <c r="AJ63" i="39"/>
  <c r="AJ79" i="39"/>
  <c r="AJ124" i="39"/>
  <c r="AJ117" i="39"/>
  <c r="AJ127" i="39"/>
  <c r="AH81" i="39"/>
  <c r="AH100" i="39"/>
  <c r="AH94" i="39"/>
  <c r="AH83" i="39"/>
  <c r="AH61" i="39"/>
  <c r="AH122" i="39"/>
  <c r="AH107" i="39"/>
  <c r="AH95" i="39"/>
  <c r="AH87" i="39"/>
  <c r="AH77" i="39"/>
  <c r="AH73" i="39"/>
  <c r="AH119" i="39"/>
  <c r="AH114" i="39"/>
  <c r="AH98" i="39"/>
  <c r="AH72" i="39"/>
  <c r="AH113" i="39"/>
  <c r="AH93" i="39"/>
  <c r="AH75" i="39"/>
  <c r="AH123" i="39"/>
  <c r="AH112" i="39"/>
  <c r="AH104" i="39"/>
  <c r="AH90" i="39"/>
  <c r="AH74" i="39"/>
  <c r="AH66" i="39"/>
  <c r="AH111" i="39"/>
  <c r="AH99" i="39"/>
  <c r="AH91" i="39"/>
  <c r="AH71" i="39"/>
  <c r="AH59" i="39"/>
  <c r="AH120" i="39"/>
  <c r="AH116" i="39"/>
  <c r="AH115" i="39" s="1"/>
  <c r="AH110" i="39"/>
  <c r="AH106" i="39"/>
  <c r="AH105" i="39"/>
  <c r="AH102" i="39"/>
  <c r="AH92" i="39"/>
  <c r="AH88" i="39"/>
  <c r="AH85" i="39"/>
  <c r="AH78" i="39"/>
  <c r="AH62" i="39"/>
  <c r="AH68" i="39"/>
  <c r="AH67" i="39"/>
  <c r="AH65" i="39"/>
  <c r="AH109" i="39"/>
  <c r="AH101" i="39"/>
  <c r="AH69" i="39"/>
  <c r="AH82" i="39"/>
  <c r="AH108" i="39"/>
  <c r="AH64" i="39"/>
  <c r="AH58" i="39"/>
  <c r="AH97" i="39"/>
  <c r="AH118" i="39"/>
  <c r="AH76" i="39"/>
  <c r="AH86" i="39"/>
  <c r="AH121" i="39"/>
  <c r="AH60" i="39"/>
  <c r="AH84" i="39"/>
  <c r="AH70" i="39"/>
  <c r="AH89" i="39"/>
  <c r="AH103" i="39"/>
  <c r="AH117" i="39"/>
  <c r="AH79" i="39"/>
  <c r="AH96" i="39"/>
  <c r="AH63" i="39"/>
  <c r="AH124" i="39"/>
  <c r="AH127" i="39"/>
  <c r="AB81" i="39"/>
  <c r="AB120" i="39"/>
  <c r="AB116" i="39"/>
  <c r="AB115" i="39" s="1"/>
  <c r="AB114" i="39"/>
  <c r="AB105" i="39"/>
  <c r="AB106" i="39"/>
  <c r="AB98" i="39"/>
  <c r="AB92" i="39"/>
  <c r="AB85" i="39"/>
  <c r="AB78" i="39"/>
  <c r="AB65" i="39"/>
  <c r="AB111" i="39"/>
  <c r="AB101" i="39"/>
  <c r="AB93" i="39"/>
  <c r="AB77" i="39"/>
  <c r="AB73" i="39"/>
  <c r="AB112" i="39"/>
  <c r="AB94" i="39"/>
  <c r="AB66" i="39"/>
  <c r="AB67" i="39"/>
  <c r="AB122" i="39"/>
  <c r="AB107" i="39"/>
  <c r="AB99" i="39"/>
  <c r="AB95" i="39"/>
  <c r="AB87" i="39"/>
  <c r="AB69" i="39"/>
  <c r="AB119" i="39"/>
  <c r="AB110" i="39"/>
  <c r="AB102" i="39"/>
  <c r="AB88" i="39"/>
  <c r="AB72" i="39"/>
  <c r="AB62" i="39"/>
  <c r="AB68" i="39"/>
  <c r="AB109" i="39"/>
  <c r="AB71" i="39"/>
  <c r="AB123" i="39"/>
  <c r="AB104" i="39"/>
  <c r="AB100" i="39"/>
  <c r="AB90" i="39"/>
  <c r="AB83" i="39"/>
  <c r="AB74" i="39"/>
  <c r="AB61" i="39"/>
  <c r="AB113" i="39"/>
  <c r="AB91" i="39"/>
  <c r="AB75" i="39"/>
  <c r="AB59" i="39"/>
  <c r="AB86" i="39"/>
  <c r="AB64" i="39"/>
  <c r="AB97" i="39"/>
  <c r="AB82" i="39"/>
  <c r="AB118" i="39"/>
  <c r="AB121" i="39"/>
  <c r="AB76" i="39"/>
  <c r="AB84" i="39"/>
  <c r="AB58" i="39"/>
  <c r="AB60" i="39"/>
  <c r="AB89" i="39"/>
  <c r="AB103" i="39"/>
  <c r="AD58" i="39"/>
  <c r="AB70" i="39"/>
  <c r="AB108" i="39"/>
  <c r="AB96" i="39"/>
  <c r="AB63" i="39"/>
  <c r="AB117" i="39"/>
  <c r="AB79" i="39"/>
  <c r="AB124" i="39"/>
  <c r="AB127" i="39"/>
  <c r="AF81" i="39"/>
  <c r="AF116" i="39"/>
  <c r="AF115" i="39" s="1"/>
  <c r="AF110" i="39"/>
  <c r="AF106" i="39"/>
  <c r="AF102" i="39"/>
  <c r="AF98" i="39"/>
  <c r="AF88" i="39"/>
  <c r="AF85" i="39"/>
  <c r="AF72" i="39"/>
  <c r="AF67" i="39"/>
  <c r="AF62" i="39"/>
  <c r="AF68" i="39"/>
  <c r="AF65" i="39"/>
  <c r="AF113" i="39"/>
  <c r="AF95" i="39"/>
  <c r="AF77" i="39"/>
  <c r="AF75" i="39"/>
  <c r="AF123" i="39"/>
  <c r="AF100" i="39"/>
  <c r="AF74" i="39"/>
  <c r="AF122" i="39"/>
  <c r="AF111" i="39"/>
  <c r="AF101" i="39"/>
  <c r="AF87" i="39"/>
  <c r="AF73" i="39"/>
  <c r="AF120" i="39"/>
  <c r="AF119" i="39"/>
  <c r="AF114" i="39"/>
  <c r="AF105" i="39"/>
  <c r="AF92" i="39"/>
  <c r="AF78" i="39"/>
  <c r="AF109" i="39"/>
  <c r="AF107" i="39"/>
  <c r="AF99" i="39"/>
  <c r="AF91" i="39"/>
  <c r="AF71" i="39"/>
  <c r="AF69" i="39"/>
  <c r="AF112" i="39"/>
  <c r="AF104" i="39"/>
  <c r="AF94" i="39"/>
  <c r="AF90" i="39"/>
  <c r="AF83" i="39"/>
  <c r="AF66" i="39"/>
  <c r="AF61" i="39"/>
  <c r="AF93" i="39"/>
  <c r="AF59" i="39"/>
  <c r="AF86" i="39"/>
  <c r="AF121" i="39"/>
  <c r="AF76" i="39"/>
  <c r="AF64" i="39"/>
  <c r="AF97" i="39"/>
  <c r="AF60" i="39"/>
  <c r="AF82" i="39"/>
  <c r="AF89" i="39"/>
  <c r="AF118" i="39"/>
  <c r="AF84" i="39"/>
  <c r="AF58" i="39"/>
  <c r="AF103" i="39"/>
  <c r="AF70" i="39"/>
  <c r="AF108" i="39"/>
  <c r="AF117" i="39"/>
  <c r="AF79" i="39"/>
  <c r="AF124" i="39"/>
  <c r="AF96" i="39"/>
  <c r="AF63" i="39"/>
  <c r="AF127" i="39"/>
  <c r="AL80" i="39"/>
  <c r="AD80" i="39"/>
  <c r="E72" i="33"/>
  <c r="E64" i="33"/>
  <c r="E60" i="33"/>
  <c r="E59" i="33"/>
  <c r="E52" i="33"/>
  <c r="E45" i="33"/>
  <c r="E41" i="33"/>
  <c r="E40" i="33"/>
  <c r="E24" i="33"/>
  <c r="E18" i="33"/>
  <c r="E70" i="33"/>
  <c r="E69" i="33"/>
  <c r="E66" i="33"/>
  <c r="E61" i="33"/>
  <c r="E55" i="33"/>
  <c r="E54" i="33"/>
  <c r="E49" i="33"/>
  <c r="E48" i="33"/>
  <c r="E42" i="33"/>
  <c r="E25" i="33"/>
  <c r="E19" i="33"/>
  <c r="E11" i="33"/>
  <c r="E12" i="33"/>
  <c r="E73" i="33"/>
  <c r="E62" i="33"/>
  <c r="E56" i="33"/>
  <c r="E50" i="33"/>
  <c r="E43" i="33"/>
  <c r="E28" i="33"/>
  <c r="E27" i="33"/>
  <c r="E22" i="33"/>
  <c r="E21" i="33"/>
  <c r="E16" i="33"/>
  <c r="E15" i="33"/>
  <c r="E63" i="33"/>
  <c r="E57" i="33"/>
  <c r="E51" i="33"/>
  <c r="E44" i="33"/>
  <c r="E38" i="33"/>
  <c r="E37" i="33"/>
  <c r="E35" i="33"/>
  <c r="E33" i="33"/>
  <c r="E23" i="33"/>
  <c r="E17" i="33"/>
  <c r="E9" i="33"/>
  <c r="E47" i="33"/>
  <c r="E53" i="33"/>
  <c r="E39" i="33"/>
  <c r="E58" i="33"/>
  <c r="E8" i="33"/>
  <c r="E14" i="33"/>
  <c r="E20" i="33"/>
  <c r="E10" i="33"/>
  <c r="E65" i="33"/>
  <c r="E68" i="33"/>
  <c r="E71" i="33"/>
  <c r="E32" i="33"/>
  <c r="E34" i="33"/>
  <c r="E36" i="33"/>
  <c r="E26" i="33"/>
  <c r="E29" i="33"/>
  <c r="E74" i="33"/>
  <c r="E67" i="33"/>
  <c r="E46" i="33"/>
  <c r="E13" i="33"/>
  <c r="E75" i="33"/>
  <c r="K57" i="30"/>
  <c r="GI45" i="31"/>
  <c r="BC45" i="31"/>
  <c r="AM45" i="31"/>
  <c r="W45" i="31"/>
  <c r="G45" i="31"/>
  <c r="GJ45" i="31"/>
  <c r="FD45" i="31"/>
  <c r="DX45" i="31"/>
  <c r="CR45" i="31"/>
  <c r="BL45" i="31"/>
  <c r="AF45" i="31"/>
  <c r="CS45" i="31"/>
  <c r="AR44" i="31"/>
  <c r="DD44" i="31"/>
  <c r="DK44" i="31"/>
  <c r="FW44" i="31"/>
  <c r="FG45" i="31"/>
  <c r="EA45" i="31"/>
  <c r="CU45" i="31"/>
  <c r="GR45" i="31"/>
  <c r="FL45" i="31"/>
  <c r="EF45" i="31"/>
  <c r="CZ45" i="31"/>
  <c r="BT45" i="31"/>
  <c r="AN45" i="31"/>
  <c r="H45" i="31"/>
  <c r="C44" i="31"/>
  <c r="AQ44" i="31"/>
  <c r="GQ45" i="31"/>
  <c r="AU45" i="31"/>
  <c r="O45" i="31"/>
  <c r="FT45" i="31"/>
  <c r="EN45" i="31"/>
  <c r="DH45" i="31"/>
  <c r="CB45" i="31"/>
  <c r="AV45" i="31"/>
  <c r="P45" i="31"/>
  <c r="FA44" i="31"/>
  <c r="CG44" i="31"/>
  <c r="CA44" i="31"/>
  <c r="EM44" i="31"/>
  <c r="R44" i="31"/>
  <c r="CD44" i="31"/>
  <c r="DI45" i="31"/>
  <c r="AB44" i="31"/>
  <c r="CN44" i="31"/>
  <c r="EZ44" i="31"/>
  <c r="AI44" i="31"/>
  <c r="BZ44" i="31"/>
  <c r="EL44" i="31"/>
  <c r="DM44" i="31"/>
  <c r="FY44" i="31"/>
  <c r="DE44" i="31"/>
  <c r="GK45" i="31"/>
  <c r="CY44" i="31"/>
  <c r="FK44" i="31"/>
  <c r="L44" i="31"/>
  <c r="BX44" i="31"/>
  <c r="EG44" i="31"/>
  <c r="K44" i="31"/>
  <c r="DU44" i="31"/>
  <c r="GG44" i="31"/>
  <c r="DG44" i="31"/>
  <c r="FS44" i="31"/>
  <c r="AX44" i="31"/>
  <c r="DJ44" i="31"/>
  <c r="BH44" i="31"/>
  <c r="DT44" i="31"/>
  <c r="GF44" i="31"/>
  <c r="BO44" i="31"/>
  <c r="GM44" i="31"/>
  <c r="FR44" i="31"/>
  <c r="ES44" i="31"/>
  <c r="BY44" i="31"/>
  <c r="BS44" i="31"/>
  <c r="EE44" i="31"/>
  <c r="J17" i="2"/>
  <c r="D12" i="2"/>
  <c r="O17" i="2"/>
  <c r="D16" i="2"/>
  <c r="J28" i="2"/>
  <c r="D27" i="2"/>
  <c r="O28" i="2"/>
  <c r="D28" i="2" l="1"/>
  <c r="D1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<sst xmlns="http://schemas.openxmlformats.org/spreadsheetml/2006/main" count="12738" uniqueCount="1688">
  <si>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</si>
  <si>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</si>
  <si>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</si>
  <si>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</si>
  <si>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</si>
  <si>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</si>
  <si>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</si>
  <si>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</si>
  <si>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</si>
  <si>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</si>
  <si>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</si>
  <si>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</si>
  <si>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</si>
  <si>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</si>
  <si>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</si>
  <si>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</si>
  <si>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</si>
  <si>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</si>
  <si>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</si>
  <si>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</si>
  <si>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</si>
  <si>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</si>
  <si>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</si>
  <si>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</si>
  <si>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</si>
  <si>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</si>
  <si>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</si>
  <si>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</si>
  <si>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</si>
  <si>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</si>
  <si>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</si>
  <si>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</si>
  <si>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</si>
  <si>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</si>
  <si>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</si>
  <si>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</si>
  <si>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</si>
  <si>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</si>
  <si>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</si>
  <si>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</si>
  <si>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</si>
  <si>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</si>
  <si>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</si>
  <si>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</si>
  <si>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</si>
  <si>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</si>
  <si>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</si>
  <si>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</si>
  <si>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</si>
  <si>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</si>
  <si>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</si>
  <si>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</si>
  <si>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</si>
  <si>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</si>
  <si>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</si>
  <si>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</si>
  <si>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</si>
  <si>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</si>
  <si>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</si>
  <si>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</si>
  <si>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</si>
  <si>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</si>
  <si>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</si>
  <si>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</si>
  <si>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</si>
  <si>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</si>
  <si>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</si>
  <si>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</si>
  <si>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</si>
  <si>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</si>
  <si>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</si>
  <si>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</si>
  <si>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</si>
  <si>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</si>
  <si>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</si>
  <si>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</si>
  <si>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</si>
  <si>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</si>
  <si>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</si>
  <si>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</si>
  <si>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</si>
  <si>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</si>
  <si>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</si>
  <si>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</si>
  <si>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</si>
  <si>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</si>
  <si>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</si>
  <si>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</si>
  <si>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</si>
  <si>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</si>
  <si>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</si>
  <si>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</si>
  <si>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</si>
  <si>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</si>
  <si>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</si>
  <si>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</si>
  <si>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</si>
  <si>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</si>
  <si>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</si>
  <si>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</si>
  <si>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</si>
  <si>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</si>
  <si>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</si>
  <si>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</si>
  <si>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</si>
  <si>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</si>
  <si>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</si>
  <si>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</si>
  <si>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</si>
  <si>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</si>
  <si>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</si>
  <si>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</si>
  <si>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</si>
  <si>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</si>
  <si>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</si>
  <si>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</si>
  <si>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</si>
  <si>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</si>
  <si>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</si>
  <si>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</si>
  <si>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</si>
  <si>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</si>
  <si>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</si>
  <si>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</si>
  <si>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</si>
  <si>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</si>
  <si>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</si>
  <si>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</si>
  <si>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</si>
  <si>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</si>
  <si>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</si>
  <si>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</si>
  <si>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</si>
  <si>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</si>
  <si>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</si>
  <si>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</si>
  <si>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</si>
  <si>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</si>
  <si>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</si>
  <si>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</si>
  <si>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</si>
  <si>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</si>
  <si>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</si>
  <si>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</si>
  <si>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</si>
  <si>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</si>
  <si>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</si>
  <si>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</si>
  <si>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</si>
  <si>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</si>
  <si>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</si>
  <si>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</si>
  <si>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</si>
  <si>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</si>
  <si>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</si>
  <si>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</si>
  <si>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</si>
  <si>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</si>
  <si>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</si>
  <si>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</si>
  <si>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</si>
  <si>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</si>
  <si>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</si>
  <si>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</si>
  <si>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</si>
  <si>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</si>
  <si>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</si>
  <si>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</si>
  <si>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</si>
  <si>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</si>
  <si>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</si>
  <si>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</si>
  <si>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</si>
  <si>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</si>
  <si>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</si>
  <si>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</si>
  <si>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</si>
  <si>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</si>
  <si>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</si>
  <si>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</si>
  <si>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</si>
  <si>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</si>
  <si>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</si>
  <si>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</si>
  <si>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</si>
  <si>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</si>
  <si>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</si>
  <si>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</si>
  <si>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</si>
  <si>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</si>
  <si>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</si>
  <si>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</si>
  <si>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</si>
  <si>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</si>
  <si>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</si>
  <si>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</si>
  <si>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</si>
  <si>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</si>
  <si>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</si>
  <si>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</si>
  <si>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</si>
  <si>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</si>
  <si>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</si>
  <si>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</si>
  <si>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</si>
  <si>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</si>
  <si>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</si>
  <si>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</si>
  <si>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</si>
  <si>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</si>
  <si>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</si>
  <si>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</si>
  <si>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</si>
  <si>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</si>
  <si>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</si>
  <si>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</si>
  <si>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</si>
  <si>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</si>
  <si>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</si>
  <si>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</si>
  <si>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</si>
  <si>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</si>
  <si>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</si>
  <si>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</si>
  <si>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</si>
  <si>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</si>
  <si>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</si>
  <si>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</si>
  <si>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</si>
  <si>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</si>
  <si>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</si>
  <si>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</si>
  <si>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</si>
  <si>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</si>
  <si>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</si>
  <si>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</si>
  <si>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</si>
  <si>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</si>
  <si>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</si>
  <si>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</si>
  <si>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</si>
  <si>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</si>
  <si>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</si>
  <si>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</si>
  <si>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</si>
  <si>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</si>
  <si>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</si>
  <si>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</si>
  <si>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</si>
  <si>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</si>
  <si>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</si>
  <si>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</si>
  <si>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</si>
  <si>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</si>
  <si>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</si>
  <si>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</si>
  <si>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</si>
  <si>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</si>
  <si>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</si>
  <si>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</si>
  <si>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</si>
  <si>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</si>
  <si>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</si>
  <si>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</si>
  <si>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</si>
  <si>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</si>
  <si>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</si>
  <si>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</si>
  <si>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</si>
  <si>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</si>
  <si>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</si>
  <si>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</si>
  <si>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</si>
  <si>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</si>
  <si>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</si>
  <si>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</si>
  <si>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</si>
  <si>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</si>
  <si>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</si>
  <si>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</si>
  <si>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</si>
  <si>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</si>
  <si>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</si>
  <si>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</si>
  <si>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</si>
  <si>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</si>
  <si>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</si>
  <si>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</si>
  <si>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</si>
  <si>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</si>
  <si>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</si>
  <si>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</si>
  <si>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</si>
  <si>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</si>
  <si>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</si>
  <si>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</si>
  <si>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</si>
  <si>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</si>
  <si>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</si>
  <si>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</si>
  <si>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</si>
  <si>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</si>
  <si>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</si>
  <si>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</si>
  <si>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</si>
  <si>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</si>
  <si>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</si>
  <si>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</si>
  <si>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</si>
  <si>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</si>
  <si>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</si>
  <si>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</si>
  <si>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</si>
  <si>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</si>
  <si>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</si>
  <si>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</si>
  <si>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</si>
  <si>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</si>
  <si>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</si>
  <si>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</si>
  <si>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</si>
  <si>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</si>
  <si>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</si>
  <si>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</si>
  <si>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</si>
  <si>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</si>
  <si>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</si>
  <si>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</si>
  <si>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</si>
  <si>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</si>
  <si>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</si>
  <si>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</si>
  <si>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</si>
  <si>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</si>
  <si>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</si>
  <si>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</si>
  <si>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</si>
  <si>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</si>
  <si>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</si>
  <si>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</si>
  <si>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</si>
  <si>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</si>
  <si>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</si>
  <si>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</si>
  <si>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</si>
  <si>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</si>
  <si>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</si>
  <si>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</si>
  <si>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</si>
  <si>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</si>
  <si>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</si>
  <si>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</si>
  <si>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</si>
  <si>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</si>
  <si>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</si>
  <si>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</si>
  <si>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</si>
  <si>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</si>
  <si>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</si>
  <si>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</si>
  <si>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</si>
  <si>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</si>
  <si>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</si>
  <si>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</si>
  <si>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</si>
  <si>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</si>
  <si>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</si>
  <si>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</si>
  <si>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</si>
  <si>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</si>
  <si>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</si>
  <si>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</si>
  <si>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</si>
  <si>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</si>
  <si>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</si>
  <si>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</si>
  <si>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</si>
  <si>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</si>
  <si>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</si>
  <si>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</si>
  <si>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</si>
  <si>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</si>
  <si>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</si>
  <si>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</si>
  <si>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</si>
  <si>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</si>
  <si>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</si>
  <si>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</si>
  <si>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</si>
  <si>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</si>
  <si>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</si>
  <si>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</si>
  <si>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</si>
  <si>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</si>
  <si>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</si>
  <si>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</si>
  <si>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</si>
  <si>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</si>
  <si>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</si>
  <si>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</si>
  <si>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</si>
  <si>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</si>
  <si>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</si>
  <si>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</si>
  <si>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</si>
  <si>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</si>
  <si>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</si>
  <si>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</si>
  <si>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</si>
  <si>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</si>
  <si>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</si>
  <si>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</si>
  <si>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</si>
  <si>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</si>
  <si>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</si>
  <si>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</si>
  <si>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</si>
  <si>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</si>
  <si>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</si>
  <si>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</si>
  <si>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</si>
  <si>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</si>
  <si>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</si>
  <si>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</si>
  <si>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</si>
  <si>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</si>
  <si>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</si>
  <si>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</si>
  <si>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</si>
  <si>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</si>
  <si>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</si>
  <si>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</si>
  <si>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</si>
  <si>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</si>
  <si>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</si>
  <si>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</si>
  <si>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</si>
  <si>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</si>
  <si>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</si>
  <si>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</si>
  <si>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</si>
  <si>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</si>
  <si>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</si>
  <si>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</si>
  <si>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</si>
  <si>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</si>
  <si>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</si>
  <si>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</si>
  <si>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</si>
  <si>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</si>
  <si>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</si>
  <si>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</si>
  <si>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</si>
  <si>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</si>
  <si>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</si>
  <si>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</si>
  <si>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</si>
  <si>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</si>
  <si>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</si>
  <si>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</si>
  <si>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</si>
  <si>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</si>
  <si>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</si>
  <si>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</si>
  <si>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</si>
  <si>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</si>
  <si>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</si>
  <si>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</si>
  <si>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</si>
  <si>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</si>
  <si>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</si>
  <si>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</si>
  <si>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</si>
  <si>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</si>
  <si>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</si>
  <si>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</si>
  <si>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</si>
  <si>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</si>
  <si>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</si>
  <si>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</si>
  <si>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</si>
  <si>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</si>
  <si>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</si>
  <si>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</si>
  <si>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</si>
  <si>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</si>
  <si>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</si>
  <si>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</si>
  <si>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</si>
  <si>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</si>
  <si>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</si>
  <si>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</si>
  <si>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</si>
  <si>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</si>
  <si>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</si>
  <si>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</si>
  <si>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</si>
  <si>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</si>
  <si>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</si>
  <si>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</si>
  <si>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</si>
  <si>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</si>
  <si>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</si>
  <si>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</si>
  <si>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</si>
  <si>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</si>
  <si>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</si>
  <si>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</si>
  <si>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</si>
  <si>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</si>
  <si>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</si>
  <si>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</si>
  <si>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</si>
  <si>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</si>
  <si>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</si>
  <si>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</si>
  <si>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</si>
  <si>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</si>
  <si>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</si>
  <si>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</si>
  <si>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</si>
  <si>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</si>
  <si>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</si>
  <si>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</si>
  <si>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</si>
  <si>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</si>
  <si>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</si>
  <si>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</si>
  <si>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</si>
  <si>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</si>
  <si>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</si>
  <si>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</si>
  <si>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</si>
  <si>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</si>
  <si>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</si>
  <si>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</si>
  <si>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</si>
  <si>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</si>
  <si>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</si>
  <si>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</si>
  <si>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</si>
  <si>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</si>
  <si>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</si>
  <si>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</si>
  <si>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</si>
  <si>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</si>
  <si>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</si>
  <si>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</si>
  <si>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</si>
  <si>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</si>
  <si>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</si>
  <si>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</si>
  <si>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</si>
  <si>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</si>
  <si>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</si>
  <si>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</si>
  <si>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</si>
  <si>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</si>
  <si>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</si>
  <si>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</si>
  <si>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</si>
  <si>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</si>
  <si>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</si>
  <si>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</si>
  <si>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</si>
  <si>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</si>
  <si>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</si>
  <si>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</si>
  <si>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</si>
  <si>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</si>
  <si>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</si>
  <si>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</si>
  <si>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</si>
  <si>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</si>
  <si>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</si>
  <si>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</si>
  <si>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</si>
  <si>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</si>
  <si>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</si>
  <si>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</si>
  <si>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</si>
  <si>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</si>
  <si>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</si>
  <si>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</si>
  <si>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</si>
  <si>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</si>
  <si>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</si>
  <si>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</si>
  <si>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</si>
  <si>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</si>
  <si>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</si>
  <si>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</si>
  <si>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</si>
  <si>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</si>
  <si>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</si>
  <si>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</si>
  <si>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</si>
  <si>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</si>
  <si>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</si>
  <si>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</si>
  <si>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</si>
  <si>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</si>
  <si>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</si>
  <si>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</si>
  <si>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</si>
  <si>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</si>
  <si>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</si>
  <si>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</si>
  <si>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</si>
  <si>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</si>
  <si>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</si>
  <si>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</si>
  <si>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</si>
  <si>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</si>
  <si>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</si>
  <si>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</si>
  <si>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</si>
  <si>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</si>
  <si>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</si>
  <si>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</si>
  <si>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</si>
  <si>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</si>
  <si>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</si>
  <si>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</si>
  <si>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</si>
  <si>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</si>
  <si>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</si>
  <si>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</si>
  <si>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</si>
  <si>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</si>
  <si>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</si>
  <si>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</si>
  <si>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</si>
  <si>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</si>
  <si>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</si>
  <si>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</si>
  <si>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</si>
  <si>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</si>
  <si>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</si>
  <si>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</si>
  <si>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</si>
  <si>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</si>
  <si>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</si>
  <si>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</si>
  <si>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</si>
  <si>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</si>
  <si>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</si>
  <si>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</si>
  <si>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</si>
  <si>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</si>
  <si>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</si>
  <si>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</si>
  <si>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</si>
  <si>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</si>
  <si>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</si>
  <si>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</si>
  <si>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</si>
  <si>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</si>
  <si>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</si>
  <si>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</si>
  <si>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</si>
  <si>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</si>
  <si>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</si>
  <si>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</si>
  <si>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</si>
  <si>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</si>
  <si>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</si>
  <si>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</si>
  <si>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</si>
  <si>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</si>
  <si>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</si>
  <si>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</si>
  <si>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</si>
  <si>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</si>
  <si>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</si>
  <si>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</si>
  <si>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</si>
  <si>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</si>
  <si>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</si>
  <si>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</si>
  <si>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</si>
  <si>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</si>
  <si>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</si>
  <si>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</si>
  <si>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</si>
  <si>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</si>
  <si>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</si>
  <si>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</si>
  <si>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</si>
  <si>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</si>
  <si>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</si>
  <si>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</si>
  <si>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</si>
  <si>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</si>
  <si>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</si>
  <si>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</si>
  <si>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</si>
  <si>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</si>
  <si>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</si>
  <si>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</si>
  <si>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</si>
  <si>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</si>
  <si>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</si>
  <si>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</si>
  <si>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</si>
  <si>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</si>
  <si>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</si>
  <si>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</si>
  <si>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</si>
  <si>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</si>
  <si>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</si>
  <si>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</si>
  <si>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</si>
  <si>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</si>
  <si>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</si>
  <si>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</si>
  <si>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</si>
  <si>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</si>
  <si>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</si>
  <si>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</si>
  <si>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</si>
  <si>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</si>
  <si>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</si>
  <si>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</si>
  <si>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</si>
  <si>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</si>
  <si>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</si>
  <si>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</si>
  <si>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</si>
  <si>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</si>
  <si>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</si>
  <si>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</si>
  <si>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</si>
  <si>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</si>
  <si>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</si>
  <si>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</si>
  <si>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</si>
  <si>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</si>
  <si>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</si>
  <si>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</si>
  <si>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</si>
  <si>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</si>
  <si>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</si>
  <si>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</si>
  <si>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</si>
  <si>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</si>
  <si>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</si>
  <si>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</si>
  <si>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</si>
  <si>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</si>
  <si>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</si>
  <si>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</si>
  <si>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</si>
  <si>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</si>
  <si>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</si>
  <si>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</si>
  <si>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</si>
  <si>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</si>
  <si>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</si>
  <si>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</si>
  <si>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</si>
  <si>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</si>
  <si>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</si>
  <si>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</si>
  <si>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</si>
  <si>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</si>
  <si>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</si>
  <si>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</si>
  <si>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</si>
  <si>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</si>
  <si>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</si>
  <si>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</si>
  <si>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</si>
  <si>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</si>
  <si>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</si>
  <si>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</si>
  <si>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</si>
  <si>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</si>
  <si>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</si>
  <si>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</si>
  <si>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</si>
  <si>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</si>
  <si>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</si>
  <si>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</si>
  <si>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</si>
  <si>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</si>
  <si>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</si>
  <si>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</si>
  <si>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</si>
  <si>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</si>
  <si>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</si>
  <si>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</si>
  <si>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</si>
  <si>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</si>
  <si>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</si>
  <si>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</si>
  <si>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</si>
  <si>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</si>
  <si>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</si>
  <si>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</si>
  <si>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</si>
  <si>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</si>
  <si>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</si>
  <si>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</si>
  <si>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</si>
  <si>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</si>
  <si>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</si>
  <si>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</si>
  <si>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</si>
  <si>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</si>
  <si>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</si>
  <si>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</si>
  <si>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</si>
  <si>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</si>
  <si>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</si>
  <si>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</si>
  <si>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</si>
  <si>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</si>
  <si>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</si>
  <si>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</si>
  <si>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</si>
  <si>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</si>
  <si>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</si>
  <si>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</si>
  <si>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</si>
  <si>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</si>
  <si>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</si>
  <si>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</si>
  <si>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</si>
  <si>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</si>
  <si>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</si>
  <si>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</si>
  <si>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</si>
  <si>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</si>
  <si>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</si>
  <si>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</si>
  <si>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</si>
  <si>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</si>
  <si>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</si>
  <si>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</si>
  <si>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</si>
  <si>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</si>
  <si>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</si>
  <si>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</si>
  <si>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</si>
  <si>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</si>
  <si>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</si>
  <si>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</si>
  <si>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</si>
  <si>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</si>
  <si>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</si>
  <si>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</si>
  <si>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</si>
  <si>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</si>
  <si>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</si>
  <si>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</si>
  <si>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</si>
  <si>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</si>
  <si>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</si>
  <si>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</si>
  <si>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</si>
  <si>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</si>
  <si>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</si>
  <si>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</si>
  <si>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</si>
  <si>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</si>
  <si>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</si>
  <si>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</si>
  <si>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</si>
  <si>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</si>
  <si>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</si>
  <si>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</si>
  <si>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</si>
  <si>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</si>
  <si>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</si>
  <si>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</si>
  <si>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</si>
  <si>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</si>
  <si>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</si>
  <si>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</si>
  <si>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</si>
  <si>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</si>
  <si>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</si>
  <si>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</si>
  <si>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</si>
  <si>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</si>
  <si>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</si>
  <si>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</si>
  <si>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</si>
  <si>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</si>
  <si>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</si>
  <si>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</si>
  <si>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</si>
  <si>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</si>
  <si>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</si>
  <si>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</si>
  <si>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</si>
  <si>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</si>
  <si>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</si>
  <si>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</si>
  <si>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</si>
  <si>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</si>
  <si>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</si>
  <si>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</si>
  <si>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</si>
  <si>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</si>
  <si>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</si>
  <si>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</si>
  <si>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</si>
  <si>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</si>
  <si>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</si>
  <si>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</si>
  <si>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</si>
  <si>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</si>
  <si>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</si>
  <si>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</si>
  <si>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</si>
  <si>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</si>
  <si>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</si>
  <si>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</si>
  <si>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</si>
  <si>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</si>
  <si>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</si>
  <si>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</si>
  <si>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</si>
  <si>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</si>
  <si>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</si>
  <si>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</si>
  <si>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</si>
  <si>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</si>
  <si>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</si>
  <si>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</si>
  <si>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</si>
  <si>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</si>
  <si>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</si>
  <si>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</si>
  <si>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</si>
  <si>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</si>
  <si>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</si>
  <si>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</si>
  <si>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</si>
  <si>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</si>
  <si>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</si>
  <si>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</si>
  <si>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</si>
  <si>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</si>
  <si>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</si>
  <si>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</si>
  <si>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</si>
  <si>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</si>
  <si>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</si>
  <si>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</si>
  <si>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</si>
  <si>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</si>
  <si>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</si>
  <si>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</si>
  <si>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</si>
  <si>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</si>
  <si>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</si>
  <si>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</si>
  <si>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</si>
  <si>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</si>
  <si>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</si>
  <si>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</si>
  <si>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</si>
  <si>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</si>
  <si>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</si>
  <si>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</si>
  <si>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</si>
  <si>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</si>
  <si>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</si>
  <si>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</si>
  <si>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</si>
  <si>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</si>
  <si>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</si>
  <si>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</si>
  <si>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</si>
  <si>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</si>
  <si>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</si>
  <si>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</si>
  <si>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</si>
  <si>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</si>
  <si>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</si>
  <si>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</si>
  <si>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</si>
  <si>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</si>
  <si>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</si>
  <si>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</si>
  <si>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</si>
  <si>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</si>
  <si>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</si>
  <si>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</si>
  <si>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</si>
  <si>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</si>
  <si>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</si>
  <si>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</si>
  <si>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</si>
  <si>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</si>
  <si>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</si>
  <si>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</si>
  <si>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</si>
  <si>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</si>
  <si>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</si>
  <si>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</si>
  <si>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</si>
  <si>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</si>
  <si>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</si>
  <si>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</si>
  <si>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</si>
  <si>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</si>
  <si>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</si>
  <si>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</si>
  <si>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</si>
  <si>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</si>
  <si>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</si>
  <si>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</si>
  <si>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</si>
  <si>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</si>
  <si>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</si>
  <si>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</si>
  <si>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</si>
  <si>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</si>
  <si>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</si>
  <si>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</si>
  <si>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</si>
  <si>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</si>
  <si>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</si>
  <si>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</si>
  <si>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</si>
  <si>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</si>
  <si>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</si>
  <si>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</si>
  <si>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</si>
  <si>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</si>
  <si>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</si>
  <si>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</si>
  <si>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</si>
  <si>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</si>
  <si>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</si>
  <si>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</si>
  <si>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</si>
  <si>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</si>
  <si>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</si>
  <si>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</si>
  <si>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</si>
  <si>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</si>
  <si>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</si>
  <si>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</si>
  <si>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</si>
  <si>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</si>
  <si>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</si>
  <si>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</si>
  <si>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</si>
  <si>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</si>
  <si>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</si>
  <si>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</si>
  <si>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</si>
  <si>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</si>
  <si>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</si>
  <si>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</si>
  <si>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</si>
  <si>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</si>
  <si>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</si>
  <si>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</si>
  <si>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</si>
  <si>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</si>
  <si>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</si>
  <si>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</si>
  <si>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</si>
  <si>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</si>
  <si>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</si>
  <si>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</si>
  <si>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</si>
  <si>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</si>
  <si>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</si>
  <si>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</si>
  <si>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</si>
  <si>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</si>
  <si>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</si>
  <si>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</si>
  <si>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</si>
  <si>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</si>
  <si>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</si>
  <si>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</si>
  <si>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</si>
  <si>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</si>
  <si>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</si>
  <si>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</si>
  <si>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</si>
  <si>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</si>
  <si>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</si>
  <si>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</si>
  <si>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</si>
  <si>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</si>
  <si>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</si>
  <si>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</si>
  <si>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</si>
  <si>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</si>
  <si>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</si>
  <si>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</si>
  <si>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</si>
  <si>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</si>
  <si>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</si>
  <si>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</si>
  <si>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</si>
  <si>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</si>
  <si>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</si>
  <si>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</si>
  <si>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</si>
  <si>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</si>
  <si>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</si>
  <si>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</si>
  <si>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</si>
  <si>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</si>
  <si>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</si>
  <si>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</si>
  <si>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</si>
  <si>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</si>
  <si>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</si>
  <si>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</si>
  <si>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</si>
  <si>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</si>
  <si>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</si>
  <si>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</si>
  <si>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</si>
  <si>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</si>
  <si>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</si>
  <si>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</si>
  <si>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</si>
  <si>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</si>
  <si>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</si>
  <si>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</si>
  <si>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</si>
  <si>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</si>
  <si>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</si>
  <si>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</si>
  <si>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</si>
  <si>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</si>
  <si>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</si>
  <si>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</si>
  <si>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</si>
  <si>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</si>
  <si>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</si>
  <si>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</si>
  <si>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</si>
  <si>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</si>
  <si>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</si>
  <si>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</si>
  <si>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</si>
  <si>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</si>
  <si>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</si>
  <si>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</si>
  <si>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</si>
  <si>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</si>
  <si>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</si>
  <si>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</si>
  <si>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</si>
  <si>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</si>
  <si>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</si>
  <si>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</si>
  <si>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</si>
  <si>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</si>
  <si>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</si>
  <si>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</si>
  <si>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</si>
  <si>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</si>
  <si>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</si>
  <si>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</si>
  <si>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</si>
  <si>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</si>
  <si>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</si>
  <si>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</si>
  <si>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</si>
  <si>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</si>
  <si>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</si>
  <si>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</si>
  <si>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</si>
  <si>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</si>
  <si>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</si>
  <si>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</si>
  <si>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</si>
  <si>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</si>
  <si>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</si>
  <si>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</si>
  <si>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</si>
  <si>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</si>
  <si>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</si>
  <si>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</si>
  <si>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</si>
  <si>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</si>
  <si>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</si>
  <si>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</si>
  <si>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</si>
  <si>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</si>
  <si>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</si>
  <si>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</si>
  <si>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</si>
  <si>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</si>
  <si>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</si>
  <si>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</si>
  <si>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</si>
  <si>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</si>
  <si>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</si>
  <si>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</si>
  <si>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</si>
  <si>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</si>
  <si>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</si>
  <si>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</si>
  <si>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</si>
  <si>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</si>
  <si>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</si>
  <si>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</si>
  <si>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</si>
  <si>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</si>
  <si>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</si>
  <si>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</si>
  <si>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</si>
  <si>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</si>
  <si>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</si>
  <si>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</si>
  <si>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</si>
  <si>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</si>
  <si>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</si>
  <si>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</si>
  <si>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</si>
  <si>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</si>
  <si>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</si>
  <si>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</si>
  <si>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</si>
  <si>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</si>
  <si>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</si>
  <si>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</si>
  <si>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</si>
  <si>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</si>
  <si>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</si>
  <si>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</si>
  <si>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</si>
  <si>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</si>
  <si>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</si>
  <si>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</si>
  <si>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</si>
  <si>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</si>
  <si>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</si>
  <si>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</si>
  <si>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</si>
  <si>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</si>
  <si>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</si>
  <si>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</si>
  <si>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</si>
  <si>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</si>
  <si>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</si>
  <si>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</si>
  <si>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</si>
  <si>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</si>
  <si>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</si>
  <si>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</si>
  <si>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</si>
  <si>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</si>
  <si>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</si>
  <si>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</si>
  <si>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</si>
  <si>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</si>
  <si>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</si>
  <si>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</si>
  <si>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</si>
  <si>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</si>
  <si>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</si>
  <si>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</si>
  <si>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</si>
  <si>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</si>
  <si>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</si>
  <si>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</si>
  <si>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</si>
  <si>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</si>
  <si>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</si>
  <si>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</si>
  <si>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</si>
  <si>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</si>
  <si>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</si>
  <si>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</si>
  <si>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</si>
  <si>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</si>
  <si>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</si>
  <si>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</si>
  <si>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</si>
  <si>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</si>
  <si>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</si>
  <si>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</si>
  <si>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</si>
  <si>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</si>
  <si>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</si>
  <si>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</si>
  <si>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</si>
  <si>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</si>
  <si>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</si>
  <si>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</si>
  <si>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</si>
  <si>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</si>
  <si>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</si>
  <si>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</si>
  <si>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</si>
  <si>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</si>
  <si>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</si>
  <si>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</si>
  <si>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</si>
  <si>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</si>
  <si>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</si>
  <si>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</si>
  <si>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</si>
  <si>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</si>
  <si>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</si>
  <si>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</si>
  <si>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</si>
  <si>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</si>
  <si>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</si>
  <si>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</si>
  <si>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</si>
  <si>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</si>
  <si>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</si>
  <si>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</si>
  <si>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</si>
  <si>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</si>
  <si>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</si>
  <si>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</si>
  <si>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</si>
  <si>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</si>
  <si>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</si>
  <si>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</si>
  <si>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</si>
  <si>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</si>
  <si>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</si>
  <si>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</si>
  <si>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</si>
  <si>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</si>
  <si>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</si>
  <si>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</si>
  <si>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</si>
  <si>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</si>
  <si>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</si>
  <si>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</si>
  <si>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</si>
  <si>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</si>
  <si>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</si>
  <si>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</si>
  <si>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</si>
  <si>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</si>
  <si>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</si>
  <si>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</si>
  <si>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</si>
  <si>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</si>
  <si>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</si>
  <si>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</si>
  <si>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</si>
  <si>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</si>
  <si>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</si>
  <si>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</si>
  <si>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</si>
  <si>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</si>
  <si>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</si>
  <si>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</si>
  <si>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</si>
  <si>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</si>
  <si>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</si>
  <si>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</si>
  <si>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</si>
  <si>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</si>
  <si>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</si>
  <si>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</si>
  <si>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</si>
  <si>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</si>
  <si>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</si>
  <si>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</si>
  <si>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</si>
  <si>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</si>
  <si>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</si>
  <si>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</si>
  <si>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</si>
  <si>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</si>
  <si>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</si>
  <si>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</si>
  <si>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</si>
  <si>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</si>
  <si>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</si>
  <si>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</si>
  <si>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</si>
  <si>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</si>
  <si>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</si>
  <si>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</si>
  <si>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</si>
  <si>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</si>
  <si>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</si>
  <si>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</si>
  <si>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</si>
  <si>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</si>
  <si>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</si>
  <si>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</si>
  <si>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</si>
  <si>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</si>
  <si>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</si>
  <si>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</si>
  <si>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</si>
  <si>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</si>
  <si>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</si>
  <si>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</si>
  <si>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</si>
  <si>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</si>
  <si>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</si>
  <si>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</si>
  <si>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</si>
  <si>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</si>
  <si>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</si>
  <si>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</si>
  <si>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</si>
  <si>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</si>
  <si>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</si>
  <si>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</si>
  <si>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</si>
  <si>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</si>
  <si>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</si>
  <si>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</si>
  <si>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</si>
  <si>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</si>
  <si>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</si>
  <si>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</si>
  <si>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</si>
  <si>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</si>
  <si>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</si>
  <si>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</si>
  <si>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</si>
  <si>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</si>
  <si>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</si>
  <si>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</si>
  <si>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</si>
  <si>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</si>
  <si>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</si>
  <si>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</si>
  <si>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</si>
  <si>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</si>
  <si>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</si>
  <si>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</si>
  <si>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</si>
  <si>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</si>
  <si>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</si>
  <si>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</si>
  <si>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</si>
  <si>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</si>
  <si>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</si>
  <si>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</si>
  <si>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</si>
  <si>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</si>
  <si>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</si>
  <si>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</si>
  <si>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</si>
  <si>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</si>
  <si>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</si>
  <si>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</si>
  <si>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</si>
  <si>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</si>
  <si>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</si>
  <si>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</si>
  <si>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</si>
  <si>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</si>
  <si>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</si>
  <si>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</si>
  <si>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</si>
  <si>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</si>
  <si>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</si>
  <si>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</si>
  <si>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</si>
  <si>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</si>
  <si>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</si>
  <si>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</si>
  <si>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</si>
  <si>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</si>
  <si>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</si>
  <si>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</si>
  <si>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</si>
  <si>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</si>
  <si>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</si>
  <si>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</si>
  <si>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</si>
  <si>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</si>
  <si>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</si>
  <si>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</si>
  <si>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</si>
  <si>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</si>
  <si>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</si>
  <si>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</si>
  <si>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</si>
  <si>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</si>
  <si>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</si>
  <si>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</si>
  <si>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</si>
  <si>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</si>
  <si>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</si>
  <si>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</si>
  <si>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</si>
  <si>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</si>
  <si>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</si>
  <si>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</si>
  <si>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</si>
  <si>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</si>
  <si>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</si>
  <si>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</si>
  <si>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</si>
  <si>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</si>
  <si>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</si>
  <si>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</si>
  <si>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</si>
  <si>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</si>
  <si>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</si>
  <si>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</si>
  <si>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</si>
  <si>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</si>
  <si>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</si>
  <si>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</si>
  <si>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</si>
  <si>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</si>
  <si>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</si>
  <si>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</si>
  <si>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</si>
  <si>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</si>
  <si>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</si>
  <si>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</si>
  <si>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</si>
  <si>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</si>
  <si>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</si>
  <si>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</si>
  <si>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</si>
  <si>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</si>
  <si>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</si>
  <si>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</si>
  <si>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</si>
  <si>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</si>
  <si>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</si>
  <si>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</si>
  <si>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</si>
  <si>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</si>
  <si>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</si>
  <si>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</si>
  <si>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</si>
  <si>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</si>
  <si>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</si>
  <si>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</si>
  <si>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</si>
  <si>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</si>
  <si>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</si>
  <si>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</si>
  <si>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</si>
  <si>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</si>
  <si>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</si>
  <si>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</si>
  <si>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</si>
  <si>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</si>
  <si>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</si>
  <si>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</si>
  <si>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</si>
  <si>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</si>
  <si>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</si>
  <si>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</si>
  <si>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</si>
  <si>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</si>
  <si>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</si>
  <si>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</si>
  <si>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</si>
  <si>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</si>
  <si>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</si>
  <si>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</si>
  <si>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</si>
  <si>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</si>
  <si>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</si>
  <si>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</si>
  <si>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</si>
  <si>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</si>
  <si>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</si>
  <si>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</si>
  <si>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</si>
  <si>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</si>
  <si>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</si>
  <si>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</si>
  <si>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</si>
  <si>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</si>
  <si>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</si>
  <si>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</si>
  <si>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</si>
  <si>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</si>
  <si>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</si>
  <si>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</si>
  <si>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</si>
  <si>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</si>
  <si>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</si>
  <si>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</si>
  <si>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</si>
  <si>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</si>
  <si>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</si>
  <si>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</si>
  <si>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</si>
  <si>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</si>
  <si>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</si>
  <si>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</si>
  <si>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</si>
  <si>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</si>
  <si>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</si>
  <si>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</si>
  <si>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</si>
  <si>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</si>
  <si>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</si>
  <si>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</si>
  <si>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</si>
  <si>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</si>
  <si>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</si>
  <si>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</si>
  <si>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</si>
  <si>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</si>
  <si>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</si>
  <si>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</si>
  <si>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</si>
  <si>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</si>
  <si>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</si>
  <si>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</si>
  <si>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</si>
  <si>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</si>
  <si>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</si>
  <si>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</si>
  <si>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</si>
  <si>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</si>
  <si>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</si>
  <si>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</si>
  <si>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</si>
  <si>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</si>
  <si>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</si>
  <si>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</si>
  <si>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</si>
  <si>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</si>
  <si>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</si>
  <si>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</si>
  <si>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</si>
  <si>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</si>
  <si>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</si>
  <si>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</si>
  <si>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</si>
  <si>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</si>
  <si>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</si>
  <si>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</si>
  <si>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</si>
  <si>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</si>
  <si>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</si>
  <si>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</si>
  <si>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</si>
  <si>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</si>
  <si>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</si>
  <si>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</si>
  <si>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</si>
  <si>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</si>
  <si>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</si>
  <si>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</si>
  <si>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</si>
  <si>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</si>
  <si>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</si>
  <si>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</si>
  <si>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</si>
  <si>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</si>
  <si>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</si>
  <si>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</si>
  <si>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</si>
  <si>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</si>
  <si>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</si>
  <si>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</si>
  <si>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</si>
  <si>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</si>
  <si>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</si>
  <si>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</si>
  <si>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</si>
  <si>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</si>
  <si>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</si>
  <si>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</si>
  <si>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</si>
  <si>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</si>
  <si>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</si>
  <si>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</si>
  <si>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</si>
  <si>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</si>
  <si>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</si>
  <si>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</si>
  <si>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</si>
  <si>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</si>
  <si>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</si>
  <si>
    <t>Arrondi</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</si>
</sst>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63141.546600856615</c:v>
                </c:pt>
                <c:pt idx="1">
                  <c:v>273481.87591441907</c:v>
                </c:pt>
                <c:pt idx="2">
                  <c:v>670.72065286214536</c:v>
                </c:pt>
                <c:pt idx="3">
                  <c:v>546.72296637084139</c:v>
                </c:pt>
                <c:pt idx="4">
                  <c:v>337840.86613450863</c:v>
                </c:pt>
                <c:pt idx="5">
                  <c:v>0</c:v>
                </c:pt>
                <c:pt idx="6">
                  <c:v>0</c:v>
                </c:pt>
                <c:pt idx="7">
                  <c:v>0</c:v>
                </c:pt>
                <c:pt idx="8">
                  <c:v>0</c:v>
                </c:pt>
                <c:pt idx="9">
                  <c:v>337840.86613450863</c:v>
                </c:pt>
                <c:pt idx="10">
                  <c:v>5639.1587924061823</c:v>
                </c:pt>
                <c:pt idx="11">
                  <c:v>1847.5945087176142</c:v>
                </c:pt>
                <c:pt idx="12">
                  <c:v>0</c:v>
                </c:pt>
                <c:pt idx="13">
                  <c:v>0</c:v>
                </c:pt>
                <c:pt idx="14">
                  <c:v>7486.7533011237965</c:v>
                </c:pt>
                <c:pt idx="15">
                  <c:v>0</c:v>
                </c:pt>
                <c:pt idx="16">
                  <c:v>0</c:v>
                </c:pt>
                <c:pt idx="17">
                  <c:v>0</c:v>
                </c:pt>
                <c:pt idx="18">
                  <c:v>0</c:v>
                </c:pt>
                <c:pt idx="19">
                  <c:v>7486.7533011237965</c:v>
                </c:pt>
                <c:pt idx="20">
                  <c:v>345327.61943563243</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7027.8202989031488</c:v>
                </c:pt>
                <c:pt idx="1">
                  <c:v>19240.993664406451</c:v>
                </c:pt>
                <c:pt idx="2">
                  <c:v>53.13262393004306</c:v>
                </c:pt>
                <c:pt idx="3">
                  <c:v>37.187278252354702</c:v>
                </c:pt>
                <c:pt idx="4">
                  <c:v>26359.133865491996</c:v>
                </c:pt>
                <c:pt idx="5">
                  <c:v>0</c:v>
                </c:pt>
                <c:pt idx="6">
                  <c:v>0</c:v>
                </c:pt>
                <c:pt idx="7">
                  <c:v>0</c:v>
                </c:pt>
                <c:pt idx="8">
                  <c:v>0</c:v>
                </c:pt>
                <c:pt idx="9">
                  <c:v>26359.133865491996</c:v>
                </c:pt>
                <c:pt idx="10">
                  <c:v>560.84120759381278</c:v>
                </c:pt>
                <c:pt idx="11">
                  <c:v>152.4054912823857</c:v>
                </c:pt>
                <c:pt idx="12">
                  <c:v>0</c:v>
                </c:pt>
                <c:pt idx="13">
                  <c:v>0</c:v>
                </c:pt>
                <c:pt idx="14">
                  <c:v>713.24669887619848</c:v>
                </c:pt>
                <c:pt idx="15">
                  <c:v>0</c:v>
                </c:pt>
                <c:pt idx="16">
                  <c:v>0</c:v>
                </c:pt>
                <c:pt idx="17">
                  <c:v>0</c:v>
                </c:pt>
                <c:pt idx="18">
                  <c:v>0</c:v>
                </c:pt>
                <c:pt idx="19">
                  <c:v>713.24669887619848</c:v>
                </c:pt>
                <c:pt idx="20">
                  <c:v>27072.380564368195</c:v>
                </c:pt>
              </c:numCache>
            </c:numRef>
          </c:val>
        </c:ser>
        <c:dLbls>
          <c:showLegendKey val="0"/>
          <c:showVal val="0"/>
          <c:showCatName val="0"/>
          <c:showSerName val="0"/>
          <c:showPercent val="0"/>
          <c:showBubbleSize val="0"/>
        </c:dLbls>
        <c:gapWidth val="150"/>
        <c:shape val="box"/>
        <c:axId val="235384192"/>
        <c:axId val="235385984"/>
        <c:axId val="0"/>
      </c:bar3DChart>
      <c:catAx>
        <c:axId val="235384192"/>
        <c:scaling>
          <c:orientation val="minMax"/>
        </c:scaling>
        <c:delete val="0"/>
        <c:axPos val="b"/>
        <c:majorTickMark val="out"/>
        <c:minorTickMark val="none"/>
        <c:tickLblPos val="nextTo"/>
        <c:crossAx val="235385984"/>
        <c:crosses val="autoZero"/>
        <c:auto val="1"/>
        <c:lblAlgn val="ctr"/>
        <c:lblOffset val="100"/>
        <c:noMultiLvlLbl val="0"/>
      </c:catAx>
      <c:valAx>
        <c:axId val="235385984"/>
        <c:scaling>
          <c:orientation val="minMax"/>
        </c:scaling>
        <c:delete val="0"/>
        <c:axPos val="l"/>
        <c:majorGridlines/>
        <c:numFmt formatCode="#,##0" sourceLinked="1"/>
        <c:majorTickMark val="out"/>
        <c:minorTickMark val="none"/>
        <c:tickLblPos val="nextTo"/>
        <c:crossAx val="23538419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70118.087499999994</c:v>
                </c:pt>
                <c:pt idx="1">
                  <c:v>291188.40000000002</c:v>
                </c:pt>
                <c:pt idx="2">
                  <c:v>674.18275999999992</c:v>
                </c:pt>
                <c:pt idx="3">
                  <c:v>510.50474000000003</c:v>
                </c:pt>
                <c:pt idx="4">
                  <c:v>362491.17499999999</c:v>
                </c:pt>
                <c:pt idx="5">
                  <c:v>0</c:v>
                </c:pt>
                <c:pt idx="6">
                  <c:v>0</c:v>
                </c:pt>
                <c:pt idx="7">
                  <c:v>0</c:v>
                </c:pt>
                <c:pt idx="8">
                  <c:v>0</c:v>
                </c:pt>
                <c:pt idx="9">
                  <c:v>362491.17499999999</c:v>
                </c:pt>
                <c:pt idx="10">
                  <c:v>6289.4742200000001</c:v>
                </c:pt>
                <c:pt idx="11">
                  <c:v>1797.54042</c:v>
                </c:pt>
                <c:pt idx="12">
                  <c:v>0</c:v>
                </c:pt>
                <c:pt idx="13">
                  <c:v>-5.8000000080937753E-4</c:v>
                </c:pt>
                <c:pt idx="14">
                  <c:v>8087.0140599999995</c:v>
                </c:pt>
                <c:pt idx="15">
                  <c:v>0</c:v>
                </c:pt>
                <c:pt idx="16">
                  <c:v>0</c:v>
                </c:pt>
                <c:pt idx="17">
                  <c:v>0</c:v>
                </c:pt>
                <c:pt idx="18">
                  <c:v>0</c:v>
                </c:pt>
                <c:pt idx="19">
                  <c:v>8087.0140599999995</c:v>
                </c:pt>
                <c:pt idx="20">
                  <c:v>370578.18906</c:v>
                </c:pt>
              </c:numCache>
            </c:numRef>
          </c:val>
          <c:smooth val="0"/>
        </c:ser>
        <c:ser>
          <c:idx val="1"/>
          <c:order val="1"/>
          <c:tx>
            <c:v>2018-2023</c:v>
          </c:tx>
          <c:val>
            <c:numRef>
              <c:f>'Répartition par produits (tab)'!$T$8:$T$28</c:f>
              <c:numCache>
                <c:formatCode>##,#0\.0</c:formatCode>
                <c:ptCount val="21"/>
                <c:pt idx="0">
                  <c:v>70569.55</c:v>
                </c:pt>
                <c:pt idx="1">
                  <c:v>290727.47499999998</c:v>
                </c:pt>
                <c:pt idx="2">
                  <c:v>664.5492600000232</c:v>
                </c:pt>
                <c:pt idx="3">
                  <c:v>529.60074000000009</c:v>
                </c:pt>
                <c:pt idx="4">
                  <c:v>362491.17499999999</c:v>
                </c:pt>
                <c:pt idx="5">
                  <c:v>0</c:v>
                </c:pt>
                <c:pt idx="6">
                  <c:v>0</c:v>
                </c:pt>
                <c:pt idx="7">
                  <c:v>0</c:v>
                </c:pt>
                <c:pt idx="8">
                  <c:v>0</c:v>
                </c:pt>
                <c:pt idx="9">
                  <c:v>362491.17499999999</c:v>
                </c:pt>
                <c:pt idx="10">
                  <c:v>6094.7183599999998</c:v>
                </c:pt>
                <c:pt idx="11">
                  <c:v>1992.2958999999998</c:v>
                </c:pt>
                <c:pt idx="12">
                  <c:v>0</c:v>
                </c:pt>
                <c:pt idx="13">
                  <c:v>-2.0000000040454324E-4</c:v>
                </c:pt>
                <c:pt idx="14">
                  <c:v>8087.0140599999995</c:v>
                </c:pt>
                <c:pt idx="15">
                  <c:v>0</c:v>
                </c:pt>
                <c:pt idx="16">
                  <c:v>0</c:v>
                </c:pt>
                <c:pt idx="17">
                  <c:v>0</c:v>
                </c:pt>
                <c:pt idx="18">
                  <c:v>0</c:v>
                </c:pt>
                <c:pt idx="19">
                  <c:v>8087.0140599999995</c:v>
                </c:pt>
                <c:pt idx="20">
                  <c:v>370578.18906</c:v>
                </c:pt>
              </c:numCache>
            </c:numRef>
          </c:val>
          <c:smooth val="0"/>
        </c:ser>
        <c:ser>
          <c:idx val="2"/>
          <c:order val="2"/>
          <c:tx>
            <c:v>2023-2028</c:v>
          </c:tx>
          <c:val>
            <c:numRef>
              <c:f>'Répartition par produits (tab)'!$U$8:$U$28</c:f>
              <c:numCache>
                <c:formatCode>##,#0\.0</c:formatCode>
                <c:ptCount val="21"/>
                <c:pt idx="0">
                  <c:v>69172.037500000006</c:v>
                </c:pt>
                <c:pt idx="1">
                  <c:v>291914.90000000002</c:v>
                </c:pt>
                <c:pt idx="2">
                  <c:v>749.93197999993015</c:v>
                </c:pt>
                <c:pt idx="3">
                  <c:v>654.30552</c:v>
                </c:pt>
                <c:pt idx="4">
                  <c:v>362491.17499999999</c:v>
                </c:pt>
                <c:pt idx="5">
                  <c:v>0</c:v>
                </c:pt>
                <c:pt idx="6">
                  <c:v>0</c:v>
                </c:pt>
                <c:pt idx="7">
                  <c:v>0</c:v>
                </c:pt>
                <c:pt idx="8">
                  <c:v>0</c:v>
                </c:pt>
                <c:pt idx="9">
                  <c:v>362491.17499999999</c:v>
                </c:pt>
                <c:pt idx="10">
                  <c:v>6396.4359400000003</c:v>
                </c:pt>
                <c:pt idx="11">
                  <c:v>1690.5785199999998</c:v>
                </c:pt>
                <c:pt idx="12">
                  <c:v>0</c:v>
                </c:pt>
                <c:pt idx="13">
                  <c:v>-4.0000000080908649E-4</c:v>
                </c:pt>
                <c:pt idx="14">
                  <c:v>8087.0140599999995</c:v>
                </c:pt>
                <c:pt idx="15">
                  <c:v>0</c:v>
                </c:pt>
                <c:pt idx="16">
                  <c:v>0</c:v>
                </c:pt>
                <c:pt idx="17">
                  <c:v>0</c:v>
                </c:pt>
                <c:pt idx="18">
                  <c:v>0</c:v>
                </c:pt>
                <c:pt idx="19">
                  <c:v>8087.0140599999995</c:v>
                </c:pt>
                <c:pt idx="20">
                  <c:v>370578.18906</c:v>
                </c:pt>
              </c:numCache>
            </c:numRef>
          </c:val>
          <c:smooth val="0"/>
        </c:ser>
        <c:ser>
          <c:idx val="3"/>
          <c:order val="3"/>
          <c:tx>
            <c:v>2028-2033</c:v>
          </c:tx>
          <c:val>
            <c:numRef>
              <c:f>'Répartition par produits (tab)'!$V$8:$V$28</c:f>
              <c:numCache>
                <c:formatCode>##,#0\.0</c:formatCode>
                <c:ptCount val="21"/>
                <c:pt idx="0">
                  <c:v>72820.850000000006</c:v>
                </c:pt>
                <c:pt idx="1">
                  <c:v>288384.82500000001</c:v>
                </c:pt>
                <c:pt idx="2">
                  <c:v>748.85023999994178</c:v>
                </c:pt>
                <c:pt idx="3">
                  <c:v>536.64976000000001</c:v>
                </c:pt>
                <c:pt idx="4">
                  <c:v>362491.17499999999</c:v>
                </c:pt>
                <c:pt idx="5">
                  <c:v>0</c:v>
                </c:pt>
                <c:pt idx="6">
                  <c:v>0</c:v>
                </c:pt>
                <c:pt idx="7">
                  <c:v>0</c:v>
                </c:pt>
                <c:pt idx="8">
                  <c:v>0</c:v>
                </c:pt>
                <c:pt idx="9">
                  <c:v>362491.17499999999</c:v>
                </c:pt>
                <c:pt idx="10">
                  <c:v>6064.6519600000001</c:v>
                </c:pt>
                <c:pt idx="11">
                  <c:v>2022.3623</c:v>
                </c:pt>
                <c:pt idx="12">
                  <c:v>0</c:v>
                </c:pt>
                <c:pt idx="13">
                  <c:v>-2.0000000040454324E-4</c:v>
                </c:pt>
                <c:pt idx="14">
                  <c:v>8087.0140599999995</c:v>
                </c:pt>
                <c:pt idx="15">
                  <c:v>0</c:v>
                </c:pt>
                <c:pt idx="16">
                  <c:v>0</c:v>
                </c:pt>
                <c:pt idx="17">
                  <c:v>0</c:v>
                </c:pt>
                <c:pt idx="18">
                  <c:v>0</c:v>
                </c:pt>
                <c:pt idx="19">
                  <c:v>8087.0140599999995</c:v>
                </c:pt>
                <c:pt idx="20">
                  <c:v>370578.18906</c:v>
                </c:pt>
              </c:numCache>
            </c:numRef>
          </c:val>
          <c:smooth val="0"/>
        </c:ser>
        <c:ser>
          <c:idx val="4"/>
          <c:order val="4"/>
          <c:tx>
            <c:v>2033-2038</c:v>
          </c:tx>
          <c:val>
            <c:numRef>
              <c:f>'Répartition par produits (tab)'!$W$8:$W$28</c:f>
              <c:numCache>
                <c:formatCode>##,#0\.0</c:formatCode>
                <c:ptCount val="21"/>
                <c:pt idx="0">
                  <c:v>66520.137499999997</c:v>
                </c:pt>
                <c:pt idx="1">
                  <c:v>294531.47499999998</c:v>
                </c:pt>
                <c:pt idx="2">
                  <c:v>764.77056000000005</c:v>
                </c:pt>
                <c:pt idx="3">
                  <c:v>674.79193999999995</c:v>
                </c:pt>
                <c:pt idx="4">
                  <c:v>362491.17499999999</c:v>
                </c:pt>
                <c:pt idx="5">
                  <c:v>0</c:v>
                </c:pt>
                <c:pt idx="6">
                  <c:v>0</c:v>
                </c:pt>
                <c:pt idx="7">
                  <c:v>0</c:v>
                </c:pt>
                <c:pt idx="8">
                  <c:v>0</c:v>
                </c:pt>
                <c:pt idx="9">
                  <c:v>362491.17499999999</c:v>
                </c:pt>
                <c:pt idx="10">
                  <c:v>5819.7593800000004</c:v>
                </c:pt>
                <c:pt idx="11">
                  <c:v>2267.2550799999999</c:v>
                </c:pt>
                <c:pt idx="12">
                  <c:v>0</c:v>
                </c:pt>
                <c:pt idx="13">
                  <c:v>-4.0000000080908649E-4</c:v>
                </c:pt>
                <c:pt idx="14">
                  <c:v>8087.0140599999995</c:v>
                </c:pt>
                <c:pt idx="15">
                  <c:v>0</c:v>
                </c:pt>
                <c:pt idx="16">
                  <c:v>0</c:v>
                </c:pt>
                <c:pt idx="17">
                  <c:v>0</c:v>
                </c:pt>
                <c:pt idx="18">
                  <c:v>0</c:v>
                </c:pt>
                <c:pt idx="19">
                  <c:v>8087.0140599999995</c:v>
                </c:pt>
                <c:pt idx="20">
                  <c:v>370578.18906</c:v>
                </c:pt>
              </c:numCache>
            </c:numRef>
          </c:val>
          <c:smooth val="0"/>
        </c:ser>
        <c:ser>
          <c:idx val="5"/>
          <c:order val="5"/>
          <c:tx>
            <c:v>Moyenne 2013-2038</c:v>
          </c:tx>
          <c:val>
            <c:numRef>
              <c:f>'Répartition par produits (tab)'!$X$8:$X$28</c:f>
              <c:numCache>
                <c:formatCode>##,#0\.0</c:formatCode>
                <c:ptCount val="21"/>
                <c:pt idx="0">
                  <c:v>69840.132499999992</c:v>
                </c:pt>
                <c:pt idx="1">
                  <c:v>291349.41499999998</c:v>
                </c:pt>
                <c:pt idx="2">
                  <c:v>720.45696000000237</c:v>
                </c:pt>
                <c:pt idx="3">
                  <c:v>581.17053999999996</c:v>
                </c:pt>
                <c:pt idx="4">
                  <c:v>362491.17499999999</c:v>
                </c:pt>
                <c:pt idx="5">
                  <c:v>0</c:v>
                </c:pt>
                <c:pt idx="6">
                  <c:v>0</c:v>
                </c:pt>
                <c:pt idx="7">
                  <c:v>0</c:v>
                </c:pt>
                <c:pt idx="8">
                  <c:v>0</c:v>
                </c:pt>
                <c:pt idx="9">
                  <c:v>362491.17499999999</c:v>
                </c:pt>
                <c:pt idx="10">
                  <c:v>6133.0079719999994</c:v>
                </c:pt>
                <c:pt idx="11">
                  <c:v>1954.0064439999999</c:v>
                </c:pt>
                <c:pt idx="12">
                  <c:v>0</c:v>
                </c:pt>
                <c:pt idx="13">
                  <c:v>-3.5599999955593375E-4</c:v>
                </c:pt>
                <c:pt idx="14">
                  <c:v>8087.0140599999995</c:v>
                </c:pt>
                <c:pt idx="15">
                  <c:v>0</c:v>
                </c:pt>
                <c:pt idx="16">
                  <c:v>0</c:v>
                </c:pt>
                <c:pt idx="17">
                  <c:v>0</c:v>
                </c:pt>
                <c:pt idx="18">
                  <c:v>0</c:v>
                </c:pt>
                <c:pt idx="19">
                  <c:v>8087.0140599999995</c:v>
                </c:pt>
                <c:pt idx="20">
                  <c:v>370578.18906</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14.206103924433201</c:v>
                </c:pt>
                <c:pt idx="11">
                  <c:v>226.50140088352998</c:v>
                </c:pt>
                <c:pt idx="12">
                  <c:v>0</c:v>
                </c:pt>
                <c:pt idx="13">
                  <c:v>0</c:v>
                </c:pt>
                <c:pt idx="14">
                  <c:v>240.70750480796318</c:v>
                </c:pt>
                <c:pt idx="15">
                  <c:v>0</c:v>
                </c:pt>
                <c:pt idx="16">
                  <c:v>0</c:v>
                </c:pt>
                <c:pt idx="17">
                  <c:v>0</c:v>
                </c:pt>
                <c:pt idx="18">
                  <c:v>0</c:v>
                </c:pt>
                <c:pt idx="19">
                  <c:v>240.70750480796318</c:v>
                </c:pt>
                <c:pt idx="20">
                  <c:v>240.70750480796318</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36735.294158972261</c:v>
                </c:pt>
                <c:pt idx="1">
                  <c:v>166453.05925721253</c:v>
                </c:pt>
                <c:pt idx="2">
                  <c:v>621.04689777119825</c:v>
                </c:pt>
                <c:pt idx="3">
                  <c:v>506.29679614166872</c:v>
                </c:pt>
                <c:pt idx="4">
                  <c:v>204315.69711009762</c:v>
                </c:pt>
                <c:pt idx="5">
                  <c:v>0</c:v>
                </c:pt>
                <c:pt idx="6">
                  <c:v>0</c:v>
                </c:pt>
                <c:pt idx="7">
                  <c:v>0</c:v>
                </c:pt>
                <c:pt idx="8">
                  <c:v>0</c:v>
                </c:pt>
                <c:pt idx="9">
                  <c:v>204315.69711009762</c:v>
                </c:pt>
                <c:pt idx="10">
                  <c:v>967.95000594091277</c:v>
                </c:pt>
                <c:pt idx="11">
                  <c:v>665.81831740082885</c:v>
                </c:pt>
                <c:pt idx="12">
                  <c:v>0</c:v>
                </c:pt>
                <c:pt idx="13">
                  <c:v>0</c:v>
                </c:pt>
                <c:pt idx="14">
                  <c:v>1633.7683233417415</c:v>
                </c:pt>
                <c:pt idx="15">
                  <c:v>0</c:v>
                </c:pt>
                <c:pt idx="16">
                  <c:v>0</c:v>
                </c:pt>
                <c:pt idx="17">
                  <c:v>0</c:v>
                </c:pt>
                <c:pt idx="18">
                  <c:v>0</c:v>
                </c:pt>
                <c:pt idx="19">
                  <c:v>1633.7683233417415</c:v>
                </c:pt>
                <c:pt idx="20">
                  <c:v>205949.46543343936</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26406.252441884353</c:v>
                </c:pt>
                <c:pt idx="1">
                  <c:v>107028.81665720655</c:v>
                </c:pt>
                <c:pt idx="2">
                  <c:v>49.673755090947097</c:v>
                </c:pt>
                <c:pt idx="3">
                  <c:v>40.426170229172655</c:v>
                </c:pt>
                <c:pt idx="4">
                  <c:v>133525.16902441104</c:v>
                </c:pt>
                <c:pt idx="5">
                  <c:v>0</c:v>
                </c:pt>
                <c:pt idx="6">
                  <c:v>0</c:v>
                </c:pt>
                <c:pt idx="7">
                  <c:v>0</c:v>
                </c:pt>
                <c:pt idx="8">
                  <c:v>0</c:v>
                </c:pt>
                <c:pt idx="9">
                  <c:v>133525.16902441104</c:v>
                </c:pt>
                <c:pt idx="10">
                  <c:v>4252.5075147479793</c:v>
                </c:pt>
                <c:pt idx="11">
                  <c:v>908.74278058407094</c:v>
                </c:pt>
                <c:pt idx="12">
                  <c:v>0</c:v>
                </c:pt>
                <c:pt idx="13">
                  <c:v>0</c:v>
                </c:pt>
                <c:pt idx="14">
                  <c:v>5161.25029533205</c:v>
                </c:pt>
                <c:pt idx="15">
                  <c:v>0</c:v>
                </c:pt>
                <c:pt idx="16">
                  <c:v>0</c:v>
                </c:pt>
                <c:pt idx="17">
                  <c:v>0</c:v>
                </c:pt>
                <c:pt idx="18">
                  <c:v>0</c:v>
                </c:pt>
                <c:pt idx="19">
                  <c:v>5161.25029533205</c:v>
                </c:pt>
                <c:pt idx="20">
                  <c:v>138686.41931974309</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404.49516779285688</c:v>
                </c:pt>
                <c:pt idx="11">
                  <c:v>46.532009849184391</c:v>
                </c:pt>
                <c:pt idx="12">
                  <c:v>0</c:v>
                </c:pt>
                <c:pt idx="13">
                  <c:v>0</c:v>
                </c:pt>
                <c:pt idx="14">
                  <c:v>451.02717764204124</c:v>
                </c:pt>
                <c:pt idx="15">
                  <c:v>0</c:v>
                </c:pt>
                <c:pt idx="16">
                  <c:v>0</c:v>
                </c:pt>
                <c:pt idx="17">
                  <c:v>0</c:v>
                </c:pt>
                <c:pt idx="18">
                  <c:v>0</c:v>
                </c:pt>
                <c:pt idx="19">
                  <c:v>451.02717764204124</c:v>
                </c:pt>
                <c:pt idx="20">
                  <c:v>451.02717764204124</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2502.3803180084251</c:v>
                </c:pt>
                <c:pt idx="1">
                  <c:v>10567.650563563484</c:v>
                </c:pt>
                <c:pt idx="2">
                  <c:v>24.991826872080448</c:v>
                </c:pt>
                <c:pt idx="3">
                  <c:v>19.433351860907933</c:v>
                </c:pt>
                <c:pt idx="4">
                  <c:v>13114.456060304898</c:v>
                </c:pt>
                <c:pt idx="5">
                  <c:v>0</c:v>
                </c:pt>
                <c:pt idx="6">
                  <c:v>0</c:v>
                </c:pt>
                <c:pt idx="7">
                  <c:v>0</c:v>
                </c:pt>
                <c:pt idx="8">
                  <c:v>0</c:v>
                </c:pt>
                <c:pt idx="9">
                  <c:v>13114.456060304898</c:v>
                </c:pt>
                <c:pt idx="10">
                  <c:v>206.60463833480699</c:v>
                </c:pt>
                <c:pt idx="11">
                  <c:v>13.483786866547199</c:v>
                </c:pt>
                <c:pt idx="12">
                  <c:v>0</c:v>
                </c:pt>
                <c:pt idx="13">
                  <c:v>0</c:v>
                </c:pt>
                <c:pt idx="14">
                  <c:v>220.0884252013542</c:v>
                </c:pt>
                <c:pt idx="15">
                  <c:v>0</c:v>
                </c:pt>
                <c:pt idx="16">
                  <c:v>0</c:v>
                </c:pt>
                <c:pt idx="17">
                  <c:v>0</c:v>
                </c:pt>
                <c:pt idx="18">
                  <c:v>0</c:v>
                </c:pt>
                <c:pt idx="19">
                  <c:v>220.0884252013542</c:v>
                </c:pt>
                <c:pt idx="20">
                  <c:v>13334.544485506252</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3823.7486111807252</c:v>
                </c:pt>
                <c:pt idx="1">
                  <c:v>5746.1143050516821</c:v>
                </c:pt>
                <c:pt idx="2">
                  <c:v>20.903163995808118</c:v>
                </c:pt>
                <c:pt idx="3">
                  <c:v>11.905926988858722</c:v>
                </c:pt>
                <c:pt idx="4">
                  <c:v>9602.6720072170738</c:v>
                </c:pt>
                <c:pt idx="5">
                  <c:v>0</c:v>
                </c:pt>
                <c:pt idx="6">
                  <c:v>0</c:v>
                </c:pt>
                <c:pt idx="7">
                  <c:v>0</c:v>
                </c:pt>
                <c:pt idx="8">
                  <c:v>0</c:v>
                </c:pt>
                <c:pt idx="9">
                  <c:v>9602.6720072170738</c:v>
                </c:pt>
                <c:pt idx="10">
                  <c:v>152.90151447553097</c:v>
                </c:pt>
                <c:pt idx="11">
                  <c:v>118.92007495518999</c:v>
                </c:pt>
                <c:pt idx="12">
                  <c:v>0</c:v>
                </c:pt>
                <c:pt idx="13">
                  <c:v>0</c:v>
                </c:pt>
                <c:pt idx="14">
                  <c:v>271.82158943072096</c:v>
                </c:pt>
                <c:pt idx="15">
                  <c:v>0</c:v>
                </c:pt>
                <c:pt idx="16">
                  <c:v>0</c:v>
                </c:pt>
                <c:pt idx="17">
                  <c:v>0</c:v>
                </c:pt>
                <c:pt idx="18">
                  <c:v>0</c:v>
                </c:pt>
                <c:pt idx="19">
                  <c:v>271.82158943072096</c:v>
                </c:pt>
                <c:pt idx="20">
                  <c:v>9874.4935966477951</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139.34360463462298</c:v>
                </c:pt>
                <c:pt idx="11">
                  <c:v>0</c:v>
                </c:pt>
                <c:pt idx="12">
                  <c:v>0</c:v>
                </c:pt>
                <c:pt idx="13">
                  <c:v>0</c:v>
                </c:pt>
                <c:pt idx="14">
                  <c:v>139.34360463462298</c:v>
                </c:pt>
                <c:pt idx="15">
                  <c:v>0</c:v>
                </c:pt>
                <c:pt idx="16">
                  <c:v>0</c:v>
                </c:pt>
                <c:pt idx="17">
                  <c:v>0</c:v>
                </c:pt>
                <c:pt idx="18">
                  <c:v>0</c:v>
                </c:pt>
                <c:pt idx="19">
                  <c:v>139.34360463462298</c:v>
                </c:pt>
                <c:pt idx="20">
                  <c:v>139.34360463462298</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701.69136971399871</c:v>
                </c:pt>
                <c:pt idx="1">
                  <c:v>2927.2287957912858</c:v>
                </c:pt>
                <c:pt idx="2">
                  <c:v>7.2376330621544911</c:v>
                </c:pt>
                <c:pt idx="3">
                  <c:v>5.8479994025880417</c:v>
                </c:pt>
                <c:pt idx="4">
                  <c:v>3642.0057979700273</c:v>
                </c:pt>
                <c:pt idx="5">
                  <c:v>0</c:v>
                </c:pt>
                <c:pt idx="6">
                  <c:v>0</c:v>
                </c:pt>
                <c:pt idx="7">
                  <c:v>0</c:v>
                </c:pt>
                <c:pt idx="8">
                  <c:v>0</c:v>
                </c:pt>
                <c:pt idx="9">
                  <c:v>3642.0057979700273</c:v>
                </c:pt>
                <c:pt idx="10">
                  <c:v>61.991450148851783</c:v>
                </c:pt>
                <c:pt idx="11">
                  <c:v>20.001629460648495</c:v>
                </c:pt>
                <c:pt idx="12">
                  <c:v>0</c:v>
                </c:pt>
                <c:pt idx="13">
                  <c:v>0</c:v>
                </c:pt>
                <c:pt idx="14">
                  <c:v>81.993079609500285</c:v>
                </c:pt>
                <c:pt idx="15">
                  <c:v>0</c:v>
                </c:pt>
                <c:pt idx="16">
                  <c:v>0</c:v>
                </c:pt>
                <c:pt idx="17">
                  <c:v>0</c:v>
                </c:pt>
                <c:pt idx="18">
                  <c:v>0</c:v>
                </c:pt>
                <c:pt idx="19">
                  <c:v>81.993079609500285</c:v>
                </c:pt>
                <c:pt idx="20">
                  <c:v>3723.9988775795277</c:v>
                </c:pt>
              </c:numCache>
            </c:numRef>
          </c:val>
        </c:ser>
        <c:dLbls>
          <c:showLegendKey val="0"/>
          <c:showVal val="0"/>
          <c:showCatName val="0"/>
          <c:showSerName val="0"/>
          <c:showPercent val="0"/>
          <c:showBubbleSize val="0"/>
        </c:dLbls>
        <c:gapWidth val="150"/>
        <c:shape val="box"/>
        <c:axId val="241665920"/>
        <c:axId val="241667456"/>
        <c:axId val="0"/>
      </c:bar3DChart>
      <c:catAx>
        <c:axId val="241665920"/>
        <c:scaling>
          <c:orientation val="minMax"/>
        </c:scaling>
        <c:delete val="0"/>
        <c:axPos val="b"/>
        <c:majorTickMark val="out"/>
        <c:minorTickMark val="none"/>
        <c:tickLblPos val="nextTo"/>
        <c:crossAx val="241667456"/>
        <c:crosses val="autoZero"/>
        <c:auto val="1"/>
        <c:lblAlgn val="ctr"/>
        <c:lblOffset val="100"/>
        <c:noMultiLvlLbl val="0"/>
      </c:catAx>
      <c:valAx>
        <c:axId val="241667456"/>
        <c:scaling>
          <c:orientation val="minMax"/>
        </c:scaling>
        <c:delete val="0"/>
        <c:axPos val="l"/>
        <c:majorGridlines/>
        <c:numFmt formatCode="0%" sourceLinked="1"/>
        <c:majorTickMark val="out"/>
        <c:minorTickMark val="none"/>
        <c:tickLblPos val="nextTo"/>
        <c:crossAx val="2416659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63141.546600856615</c:v>
                </c:pt>
                <c:pt idx="1">
                  <c:v>273481.87591441907</c:v>
                </c:pt>
                <c:pt idx="2">
                  <c:v>670.72065286214536</c:v>
                </c:pt>
                <c:pt idx="3">
                  <c:v>546.72296637084139</c:v>
                </c:pt>
                <c:pt idx="4">
                  <c:v>337840.86613450863</c:v>
                </c:pt>
                <c:pt idx="5">
                  <c:v>0</c:v>
                </c:pt>
                <c:pt idx="6">
                  <c:v>0</c:v>
                </c:pt>
                <c:pt idx="7">
                  <c:v>0</c:v>
                </c:pt>
                <c:pt idx="8">
                  <c:v>0</c:v>
                </c:pt>
                <c:pt idx="9">
                  <c:v>337840.86613450863</c:v>
                </c:pt>
                <c:pt idx="10">
                  <c:v>5639.1587924061823</c:v>
                </c:pt>
                <c:pt idx="11">
                  <c:v>1847.5945087176142</c:v>
                </c:pt>
                <c:pt idx="12">
                  <c:v>0</c:v>
                </c:pt>
                <c:pt idx="13">
                  <c:v>0</c:v>
                </c:pt>
                <c:pt idx="14">
                  <c:v>7486.7533011237965</c:v>
                </c:pt>
                <c:pt idx="15">
                  <c:v>0</c:v>
                </c:pt>
                <c:pt idx="16">
                  <c:v>0</c:v>
                </c:pt>
                <c:pt idx="17">
                  <c:v>0</c:v>
                </c:pt>
                <c:pt idx="18">
                  <c:v>0</c:v>
                </c:pt>
                <c:pt idx="19">
                  <c:v>7486.7533011237965</c:v>
                </c:pt>
                <c:pt idx="20">
                  <c:v>345327.61943563243</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7027.8202989031488</c:v>
                </c:pt>
                <c:pt idx="1">
                  <c:v>19240.993664406451</c:v>
                </c:pt>
                <c:pt idx="2">
                  <c:v>53.13262393004306</c:v>
                </c:pt>
                <c:pt idx="3">
                  <c:v>37.187278252354702</c:v>
                </c:pt>
                <c:pt idx="4">
                  <c:v>26359.133865491996</c:v>
                </c:pt>
                <c:pt idx="5">
                  <c:v>0</c:v>
                </c:pt>
                <c:pt idx="6">
                  <c:v>0</c:v>
                </c:pt>
                <c:pt idx="7">
                  <c:v>0</c:v>
                </c:pt>
                <c:pt idx="8">
                  <c:v>0</c:v>
                </c:pt>
                <c:pt idx="9">
                  <c:v>26359.133865491996</c:v>
                </c:pt>
                <c:pt idx="10">
                  <c:v>560.84120759381278</c:v>
                </c:pt>
                <c:pt idx="11">
                  <c:v>152.4054912823857</c:v>
                </c:pt>
                <c:pt idx="12">
                  <c:v>0</c:v>
                </c:pt>
                <c:pt idx="13">
                  <c:v>0</c:v>
                </c:pt>
                <c:pt idx="14">
                  <c:v>713.24669887619848</c:v>
                </c:pt>
                <c:pt idx="15">
                  <c:v>0</c:v>
                </c:pt>
                <c:pt idx="16">
                  <c:v>0</c:v>
                </c:pt>
                <c:pt idx="17">
                  <c:v>0</c:v>
                </c:pt>
                <c:pt idx="18">
                  <c:v>0</c:v>
                </c:pt>
                <c:pt idx="19">
                  <c:v>713.24669887619848</c:v>
                </c:pt>
                <c:pt idx="20">
                  <c:v>27072.380564368195</c:v>
                </c:pt>
              </c:numCache>
            </c:numRef>
          </c:val>
        </c:ser>
        <c:dLbls>
          <c:showLegendKey val="0"/>
          <c:showVal val="0"/>
          <c:showCatName val="0"/>
          <c:showSerName val="0"/>
          <c:showPercent val="0"/>
          <c:showBubbleSize val="0"/>
        </c:dLbls>
        <c:gapWidth val="150"/>
        <c:shape val="box"/>
        <c:axId val="241690112"/>
        <c:axId val="241691648"/>
        <c:axId val="0"/>
      </c:bar3DChart>
      <c:catAx>
        <c:axId val="241690112"/>
        <c:scaling>
          <c:orientation val="minMax"/>
        </c:scaling>
        <c:delete val="0"/>
        <c:axPos val="b"/>
        <c:majorTickMark val="out"/>
        <c:minorTickMark val="none"/>
        <c:tickLblPos val="nextTo"/>
        <c:crossAx val="241691648"/>
        <c:crosses val="autoZero"/>
        <c:auto val="1"/>
        <c:lblAlgn val="ctr"/>
        <c:lblOffset val="100"/>
        <c:noMultiLvlLbl val="0"/>
      </c:catAx>
      <c:valAx>
        <c:axId val="241691648"/>
        <c:scaling>
          <c:orientation val="minMax"/>
        </c:scaling>
        <c:delete val="0"/>
        <c:axPos val="l"/>
        <c:majorGridlines/>
        <c:numFmt formatCode="0%" sourceLinked="1"/>
        <c:majorTickMark val="out"/>
        <c:minorTickMark val="none"/>
        <c:tickLblPos val="nextTo"/>
        <c:crossAx val="2416901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36670.523051775948</c:v>
                </c:pt>
                <c:pt idx="1">
                  <c:v>62660.578330431905</c:v>
                </c:pt>
                <c:pt idx="2">
                  <c:v>15446.179182574004</c:v>
                </c:pt>
                <c:pt idx="3">
                  <c:v>19283.677703737467</c:v>
                </c:pt>
                <c:pt idx="4">
                  <c:v>37371.907806114941</c:v>
                </c:pt>
                <c:pt idx="5">
                  <c:v>34286.573214926859</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108.63359907331464</c:v>
                </c:pt>
                <c:pt idx="5">
                  <c:v>21.726719814662928</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0</c:v>
                </c:pt>
                <c:pt idx="1">
                  <c:v>0</c:v>
                </c:pt>
                <c:pt idx="2">
                  <c:v>0</c:v>
                </c:pt>
                <c:pt idx="3">
                  <c:v>0</c:v>
                </c:pt>
                <c:pt idx="4">
                  <c:v>0</c:v>
                </c:pt>
                <c:pt idx="5">
                  <c:v>0</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0</c:v>
                </c:pt>
                <c:pt idx="1">
                  <c:v>0</c:v>
                </c:pt>
                <c:pt idx="2">
                  <c:v>0</c:v>
                </c:pt>
                <c:pt idx="3">
                  <c:v>0</c:v>
                </c:pt>
                <c:pt idx="4">
                  <c:v>0</c:v>
                </c:pt>
                <c:pt idx="5">
                  <c:v>0</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1568.0600024095272</c:v>
                </c:pt>
                <c:pt idx="1">
                  <c:v>3719.7882665461862</c:v>
                </c:pt>
                <c:pt idx="2">
                  <c:v>1253.0683088797548</c:v>
                </c:pt>
                <c:pt idx="3">
                  <c:v>434.66361634588463</c:v>
                </c:pt>
                <c:pt idx="4">
                  <c:v>4.7692798472785949</c:v>
                </c:pt>
                <c:pt idx="5">
                  <c:v>1396.0698948057261</c:v>
                </c:pt>
              </c:numCache>
            </c:numRef>
          </c:val>
        </c:ser>
        <c:ser>
          <c:idx val="11"/>
          <c:order val="12"/>
          <c:tx>
            <c:v>Résineux à feuillus</c:v>
          </c:tx>
          <c:invertIfNegative val="0"/>
          <c:val>
            <c:numRef>
              <c:f>Data_GTYF!$E$209:$J$209</c:f>
              <c:numCache>
                <c:formatCode>##,#0\.0</c:formatCode>
                <c:ptCount val="6"/>
                <c:pt idx="0">
                  <c:v>11412.104924849418</c:v>
                </c:pt>
                <c:pt idx="1">
                  <c:v>11714.214104957438</c:v>
                </c:pt>
                <c:pt idx="2">
                  <c:v>12538.01652002954</c:v>
                </c:pt>
                <c:pt idx="3">
                  <c:v>15193.170724635809</c:v>
                </c:pt>
                <c:pt idx="4">
                  <c:v>18562.963264706181</c:v>
                </c:pt>
                <c:pt idx="5">
                  <c:v>13884.093907835679</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320927.50043937465</c:v>
                </c:pt>
                <c:pt idx="1">
                  <c:v>292483.60433425783</c:v>
                </c:pt>
                <c:pt idx="2">
                  <c:v>341340.92152135156</c:v>
                </c:pt>
                <c:pt idx="3">
                  <c:v>335666.67814776243</c:v>
                </c:pt>
                <c:pt idx="4">
                  <c:v>314529.91275093192</c:v>
                </c:pt>
                <c:pt idx="5">
                  <c:v>320989.7234387357</c:v>
                </c:pt>
              </c:numCache>
            </c:numRef>
          </c:val>
        </c:ser>
        <c:dLbls>
          <c:showLegendKey val="0"/>
          <c:showVal val="0"/>
          <c:showCatName val="0"/>
          <c:showSerName val="0"/>
          <c:showPercent val="0"/>
          <c:showBubbleSize val="0"/>
        </c:dLbls>
        <c:gapWidth val="150"/>
        <c:shape val="cylinder"/>
        <c:axId val="241823104"/>
        <c:axId val="241833088"/>
        <c:axId val="241819136"/>
      </c:bar3DChart>
      <c:catAx>
        <c:axId val="241823104"/>
        <c:scaling>
          <c:orientation val="minMax"/>
        </c:scaling>
        <c:delete val="0"/>
        <c:axPos val="b"/>
        <c:numFmt formatCode="General" sourceLinked="1"/>
        <c:majorTickMark val="out"/>
        <c:minorTickMark val="none"/>
        <c:tickLblPos val="nextTo"/>
        <c:crossAx val="241833088"/>
        <c:crosses val="autoZero"/>
        <c:auto val="1"/>
        <c:lblAlgn val="ctr"/>
        <c:lblOffset val="100"/>
        <c:noMultiLvlLbl val="0"/>
      </c:catAx>
      <c:valAx>
        <c:axId val="241833088"/>
        <c:scaling>
          <c:orientation val="minMax"/>
        </c:scaling>
        <c:delete val="0"/>
        <c:axPos val="l"/>
        <c:majorGridlines/>
        <c:numFmt formatCode="#,##0" sourceLinked="0"/>
        <c:majorTickMark val="out"/>
        <c:minorTickMark val="none"/>
        <c:tickLblPos val="nextTo"/>
        <c:crossAx val="241823104"/>
        <c:crosses val="autoZero"/>
        <c:crossBetween val="between"/>
      </c:valAx>
      <c:serAx>
        <c:axId val="241819136"/>
        <c:scaling>
          <c:orientation val="minMax"/>
        </c:scaling>
        <c:delete val="1"/>
        <c:axPos val="b"/>
        <c:majorTickMark val="out"/>
        <c:minorTickMark val="none"/>
        <c:tickLblPos val="nextTo"/>
        <c:crossAx val="24183308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239974.78082267821</c:v>
                </c:pt>
                <c:pt idx="1">
                  <c:v>262835.39086754393</c:v>
                </c:pt>
                <c:pt idx="2">
                  <c:v>309295.73189185589</c:v>
                </c:pt>
                <c:pt idx="3">
                  <c:v>320207.59906951903</c:v>
                </c:pt>
                <c:pt idx="4">
                  <c:v>287590.16311027616</c:v>
                </c:pt>
                <c:pt idx="5">
                  <c:v>283980.73315237474</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2219.6857992585446</c:v>
                </c:pt>
                <c:pt idx="1">
                  <c:v>0</c:v>
                </c:pt>
                <c:pt idx="2">
                  <c:v>64.90337211359018</c:v>
                </c:pt>
                <c:pt idx="3">
                  <c:v>482.13424712834455</c:v>
                </c:pt>
                <c:pt idx="4">
                  <c:v>32.985244955128351</c:v>
                </c:pt>
                <c:pt idx="5">
                  <c:v>559.94173269112162</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64591.130987593642</c:v>
                </c:pt>
                <c:pt idx="1">
                  <c:v>62847.376373322506</c:v>
                </c:pt>
                <c:pt idx="2">
                  <c:v>25484.775045255981</c:v>
                </c:pt>
                <c:pt idx="3">
                  <c:v>19137.930901980159</c:v>
                </c:pt>
                <c:pt idx="4">
                  <c:v>54776.875967149695</c:v>
                </c:pt>
                <c:pt idx="5">
                  <c:v>45367.617855060402</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18917.682839532426</c:v>
                </c:pt>
                <c:pt idx="1">
                  <c:v>30249.513772425984</c:v>
                </c:pt>
                <c:pt idx="2">
                  <c:v>17092.135579292903</c:v>
                </c:pt>
                <c:pt idx="3">
                  <c:v>18955.051598737784</c:v>
                </c:pt>
                <c:pt idx="4">
                  <c:v>13855.522347506356</c:v>
                </c:pt>
                <c:pt idx="5">
                  <c:v>19813.981227499091</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27461.189186865606</c:v>
                </c:pt>
                <c:pt idx="1">
                  <c:v>264.22161793279219</c:v>
                </c:pt>
                <c:pt idx="2">
                  <c:v>1441.8676046345163</c:v>
                </c:pt>
                <c:pt idx="3">
                  <c:v>845.88568825118011</c:v>
                </c:pt>
                <c:pt idx="4">
                  <c:v>429.34362331012687</c:v>
                </c:pt>
                <c:pt idx="5">
                  <c:v>6088.5015441988444</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2787.0505642741305</c:v>
                </c:pt>
                <c:pt idx="1">
                  <c:v>2787.0505723844067</c:v>
                </c:pt>
                <c:pt idx="2">
                  <c:v>2787.0505635092118</c:v>
                </c:pt>
                <c:pt idx="3">
                  <c:v>2787.0505799769562</c:v>
                </c:pt>
                <c:pt idx="4">
                  <c:v>2787.050549735899</c:v>
                </c:pt>
                <c:pt idx="5">
                  <c:v>2787.0505659761216</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14626.667328104168</c:v>
                </c:pt>
                <c:pt idx="1">
                  <c:v>11594.635403074168</c:v>
                </c:pt>
                <c:pt idx="2">
                  <c:v>14411.723369937834</c:v>
                </c:pt>
                <c:pt idx="3">
                  <c:v>8162.5375306282895</c:v>
                </c:pt>
                <c:pt idx="4">
                  <c:v>11106.244752307814</c:v>
                </c:pt>
                <c:pt idx="5">
                  <c:v>11980.361676810455</c:v>
                </c:pt>
              </c:numCache>
            </c:numRef>
          </c:val>
        </c:ser>
        <c:dLbls>
          <c:showLegendKey val="0"/>
          <c:showVal val="0"/>
          <c:showCatName val="0"/>
          <c:showSerName val="0"/>
          <c:showPercent val="0"/>
          <c:showBubbleSize val="0"/>
        </c:dLbls>
        <c:gapWidth val="150"/>
        <c:shape val="box"/>
        <c:axId val="235433984"/>
        <c:axId val="235435520"/>
        <c:axId val="235430784"/>
      </c:bar3DChart>
      <c:catAx>
        <c:axId val="235433984"/>
        <c:scaling>
          <c:orientation val="maxMin"/>
        </c:scaling>
        <c:delete val="0"/>
        <c:axPos val="b"/>
        <c:majorTickMark val="out"/>
        <c:minorTickMark val="none"/>
        <c:tickLblPos val="nextTo"/>
        <c:txPr>
          <a:bodyPr rot="2460000" vert="horz" anchor="t" anchorCtr="1"/>
          <a:lstStyle/>
          <a:p>
            <a:pPr>
              <a:defRPr/>
            </a:pPr>
            <a:endParaRPr lang="fr-FR"/>
          </a:p>
        </c:txPr>
        <c:crossAx val="235435520"/>
        <c:crosses val="autoZero"/>
        <c:auto val="0"/>
        <c:lblAlgn val="ctr"/>
        <c:lblOffset val="50"/>
        <c:noMultiLvlLbl val="0"/>
      </c:catAx>
      <c:valAx>
        <c:axId val="23543552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433984"/>
        <c:crosses val="autoZero"/>
        <c:crossBetween val="between"/>
      </c:valAx>
      <c:serAx>
        <c:axId val="235430784"/>
        <c:scaling>
          <c:orientation val="minMax"/>
        </c:scaling>
        <c:delete val="0"/>
        <c:axPos val="b"/>
        <c:majorTickMark val="out"/>
        <c:minorTickMark val="none"/>
        <c:tickLblPos val="low"/>
        <c:crossAx val="23543552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0</c:v>
                </c:pt>
                <c:pt idx="7">
                  <c:v>0</c:v>
                </c:pt>
                <c:pt idx="8">
                  <c:v>458.4006704899669</c:v>
                </c:pt>
                <c:pt idx="9">
                  <c:v>0</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0</c:v>
                </c:pt>
                <c:pt idx="2">
                  <c:v>0</c:v>
                </c:pt>
                <c:pt idx="3">
                  <c:v>0</c:v>
                </c:pt>
                <c:pt idx="4">
                  <c:v>14.01200026988983</c:v>
                </c:pt>
                <c:pt idx="5">
                  <c:v>0</c:v>
                </c:pt>
                <c:pt idx="6">
                  <c:v>0</c:v>
                </c:pt>
                <c:pt idx="7">
                  <c:v>99.237757423520094</c:v>
                </c:pt>
                <c:pt idx="8">
                  <c:v>3011.8116566357016</c:v>
                </c:pt>
                <c:pt idx="9">
                  <c:v>336.90329035460951</c:v>
                </c:pt>
                <c:pt idx="10">
                  <c:v>0.27600000381469725</c:v>
                </c:pt>
                <c:pt idx="11">
                  <c:v>0</c:v>
                </c:pt>
                <c:pt idx="12">
                  <c:v>0</c:v>
                </c:pt>
                <c:pt idx="13">
                  <c:v>0</c:v>
                </c:pt>
              </c:numCache>
            </c:numRef>
          </c:val>
        </c:ser>
        <c:dLbls>
          <c:showLegendKey val="0"/>
          <c:showVal val="0"/>
          <c:showCatName val="0"/>
          <c:showSerName val="0"/>
          <c:showPercent val="0"/>
          <c:showBubbleSize val="0"/>
        </c:dLbls>
        <c:gapWidth val="150"/>
        <c:shape val="box"/>
        <c:axId val="244441856"/>
        <c:axId val="244443392"/>
        <c:axId val="235433472"/>
      </c:bar3DChart>
      <c:catAx>
        <c:axId val="244441856"/>
        <c:scaling>
          <c:orientation val="minMax"/>
        </c:scaling>
        <c:delete val="0"/>
        <c:axPos val="b"/>
        <c:majorTickMark val="out"/>
        <c:minorTickMark val="none"/>
        <c:tickLblPos val="nextTo"/>
        <c:crossAx val="244443392"/>
        <c:crosses val="autoZero"/>
        <c:auto val="1"/>
        <c:lblAlgn val="ctr"/>
        <c:lblOffset val="100"/>
        <c:noMultiLvlLbl val="0"/>
      </c:catAx>
      <c:valAx>
        <c:axId val="244443392"/>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41856"/>
        <c:crosses val="autoZero"/>
        <c:crossBetween val="between"/>
      </c:valAx>
      <c:serAx>
        <c:axId val="235433472"/>
        <c:scaling>
          <c:orientation val="minMax"/>
        </c:scaling>
        <c:delete val="1"/>
        <c:axPos val="b"/>
        <c:majorTickMark val="out"/>
        <c:minorTickMark val="none"/>
        <c:tickLblPos val="nextTo"/>
        <c:crossAx val="24444339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5.7671880149841304</c:v>
                </c:pt>
                <c:pt idx="5">
                  <c:v>0</c:v>
                </c:pt>
                <c:pt idx="6">
                  <c:v>0</c:v>
                </c:pt>
                <c:pt idx="7">
                  <c:v>0</c:v>
                </c:pt>
                <c:pt idx="8">
                  <c:v>295.186927898259</c:v>
                </c:pt>
                <c:pt idx="9">
                  <c:v>0</c:v>
                </c:pt>
                <c:pt idx="10">
                  <c:v>0.26689199447631834</c:v>
                </c:pt>
                <c:pt idx="11">
                  <c:v>0</c:v>
                </c:pt>
                <c:pt idx="12">
                  <c:v>0</c:v>
                </c:pt>
                <c:pt idx="13">
                  <c:v>0</c:v>
                </c:pt>
              </c:numCache>
            </c:numRef>
          </c:val>
        </c:ser>
        <c:dLbls>
          <c:showLegendKey val="0"/>
          <c:showVal val="0"/>
          <c:showCatName val="0"/>
          <c:showSerName val="0"/>
          <c:showPercent val="0"/>
          <c:showBubbleSize val="0"/>
        </c:dLbls>
        <c:gapWidth val="150"/>
        <c:shape val="box"/>
        <c:axId val="244466432"/>
        <c:axId val="244467968"/>
        <c:axId val="244426048"/>
      </c:bar3DChart>
      <c:catAx>
        <c:axId val="244466432"/>
        <c:scaling>
          <c:orientation val="minMax"/>
        </c:scaling>
        <c:delete val="0"/>
        <c:axPos val="b"/>
        <c:majorTickMark val="out"/>
        <c:minorTickMark val="none"/>
        <c:tickLblPos val="nextTo"/>
        <c:crossAx val="244467968"/>
        <c:crosses val="autoZero"/>
        <c:auto val="1"/>
        <c:lblAlgn val="ctr"/>
        <c:lblOffset val="100"/>
        <c:noMultiLvlLbl val="0"/>
      </c:catAx>
      <c:valAx>
        <c:axId val="24446796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66432"/>
        <c:crosses val="autoZero"/>
        <c:crossBetween val="between"/>
      </c:valAx>
      <c:serAx>
        <c:axId val="244426048"/>
        <c:scaling>
          <c:orientation val="minMax"/>
        </c:scaling>
        <c:delete val="1"/>
        <c:axPos val="b"/>
        <c:majorTickMark val="out"/>
        <c:minorTickMark val="none"/>
        <c:tickLblPos val="nextTo"/>
        <c:crossAx val="24446796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4.5407067251205451</c:v>
                </c:pt>
                <c:pt idx="5">
                  <c:v>0</c:v>
                </c:pt>
                <c:pt idx="6">
                  <c:v>0</c:v>
                </c:pt>
                <c:pt idx="7">
                  <c:v>0</c:v>
                </c:pt>
                <c:pt idx="8">
                  <c:v>0</c:v>
                </c:pt>
                <c:pt idx="9">
                  <c:v>0</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5.7671880149841304</c:v>
                </c:pt>
                <c:pt idx="5">
                  <c:v>0</c:v>
                </c:pt>
                <c:pt idx="6">
                  <c:v>0</c:v>
                </c:pt>
                <c:pt idx="7">
                  <c:v>0</c:v>
                </c:pt>
                <c:pt idx="8">
                  <c:v>24.934686388174978</c:v>
                </c:pt>
                <c:pt idx="9">
                  <c:v>0</c:v>
                </c:pt>
                <c:pt idx="10">
                  <c:v>2.6689199845331902E-2</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24723328"/>
        <c:axId val="224724864"/>
        <c:axId val="244486144"/>
      </c:bar3DChart>
      <c:catAx>
        <c:axId val="224723328"/>
        <c:scaling>
          <c:orientation val="minMax"/>
        </c:scaling>
        <c:delete val="0"/>
        <c:axPos val="b"/>
        <c:majorTickMark val="out"/>
        <c:minorTickMark val="none"/>
        <c:tickLblPos val="nextTo"/>
        <c:crossAx val="224724864"/>
        <c:crosses val="autoZero"/>
        <c:auto val="1"/>
        <c:lblAlgn val="ctr"/>
        <c:lblOffset val="100"/>
        <c:noMultiLvlLbl val="0"/>
      </c:catAx>
      <c:valAx>
        <c:axId val="2247248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24723328"/>
        <c:crosses val="autoZero"/>
        <c:crossBetween val="between"/>
      </c:valAx>
      <c:serAx>
        <c:axId val="244486144"/>
        <c:scaling>
          <c:orientation val="minMax"/>
        </c:scaling>
        <c:delete val="1"/>
        <c:axPos val="b"/>
        <c:majorTickMark val="out"/>
        <c:minorTickMark val="none"/>
        <c:tickLblPos val="nextTo"/>
        <c:crossAx val="2247248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5.7671880149841304</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249.34686016619207</c:v>
                </c:pt>
                <c:pt idx="9">
                  <c:v>0</c:v>
                </c:pt>
                <c:pt idx="10">
                  <c:v>0.26689199447631834</c:v>
                </c:pt>
                <c:pt idx="11">
                  <c:v>0</c:v>
                </c:pt>
                <c:pt idx="12">
                  <c:v>0</c:v>
                </c:pt>
                <c:pt idx="13">
                  <c:v>0</c:v>
                </c:pt>
              </c:numCache>
            </c:numRef>
          </c:val>
        </c:ser>
        <c:dLbls>
          <c:showLegendKey val="0"/>
          <c:showVal val="0"/>
          <c:showCatName val="0"/>
          <c:showSerName val="0"/>
          <c:showPercent val="0"/>
          <c:showBubbleSize val="0"/>
        </c:dLbls>
        <c:gapWidth val="150"/>
        <c:shape val="box"/>
        <c:axId val="224774016"/>
        <c:axId val="224775552"/>
        <c:axId val="244488832"/>
      </c:bar3DChart>
      <c:catAx>
        <c:axId val="224774016"/>
        <c:scaling>
          <c:orientation val="minMax"/>
        </c:scaling>
        <c:delete val="0"/>
        <c:axPos val="b"/>
        <c:majorTickMark val="out"/>
        <c:minorTickMark val="none"/>
        <c:tickLblPos val="nextTo"/>
        <c:crossAx val="224775552"/>
        <c:crosses val="autoZero"/>
        <c:auto val="1"/>
        <c:lblAlgn val="ctr"/>
        <c:lblOffset val="100"/>
        <c:noMultiLvlLbl val="0"/>
      </c:catAx>
      <c:valAx>
        <c:axId val="224775552"/>
        <c:scaling>
          <c:orientation val="minMax"/>
        </c:scaling>
        <c:delete val="0"/>
        <c:axPos val="l"/>
        <c:majorGridlines/>
        <c:numFmt formatCode="#,##0" sourceLinked="1"/>
        <c:majorTickMark val="out"/>
        <c:minorTickMark val="none"/>
        <c:tickLblPos val="nextTo"/>
        <c:crossAx val="224774016"/>
        <c:crosses val="autoZero"/>
        <c:crossBetween val="between"/>
      </c:valAx>
      <c:serAx>
        <c:axId val="244488832"/>
        <c:scaling>
          <c:orientation val="minMax"/>
        </c:scaling>
        <c:delete val="1"/>
        <c:axPos val="b"/>
        <c:majorTickMark val="out"/>
        <c:minorTickMark val="none"/>
        <c:tickLblPos val="nextTo"/>
        <c:crossAx val="22477555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5.7671880149841304</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249.34686016619207</c:v>
                </c:pt>
                <c:pt idx="9">
                  <c:v>0</c:v>
                </c:pt>
                <c:pt idx="10">
                  <c:v>0.26689199447631834</c:v>
                </c:pt>
                <c:pt idx="11">
                  <c:v>0</c:v>
                </c:pt>
                <c:pt idx="12">
                  <c:v>0</c:v>
                </c:pt>
                <c:pt idx="13">
                  <c:v>0</c:v>
                </c:pt>
              </c:numCache>
            </c:numRef>
          </c:val>
        </c:ser>
        <c:dLbls>
          <c:showLegendKey val="0"/>
          <c:showVal val="0"/>
          <c:showCatName val="0"/>
          <c:showSerName val="0"/>
          <c:showPercent val="0"/>
          <c:showBubbleSize val="0"/>
        </c:dLbls>
        <c:gapWidth val="150"/>
        <c:shape val="box"/>
        <c:axId val="244542464"/>
        <c:axId val="244548352"/>
        <c:axId val="224777536"/>
      </c:bar3DChart>
      <c:catAx>
        <c:axId val="244542464"/>
        <c:scaling>
          <c:orientation val="minMax"/>
        </c:scaling>
        <c:delete val="0"/>
        <c:axPos val="b"/>
        <c:majorTickMark val="out"/>
        <c:minorTickMark val="none"/>
        <c:tickLblPos val="nextTo"/>
        <c:crossAx val="244548352"/>
        <c:crosses val="autoZero"/>
        <c:auto val="1"/>
        <c:lblAlgn val="ctr"/>
        <c:lblOffset val="100"/>
        <c:noMultiLvlLbl val="0"/>
      </c:catAx>
      <c:valAx>
        <c:axId val="24454835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42464"/>
        <c:crosses val="autoZero"/>
        <c:crossBetween val="between"/>
      </c:valAx>
      <c:serAx>
        <c:axId val="224777536"/>
        <c:scaling>
          <c:orientation val="minMax"/>
        </c:scaling>
        <c:delete val="1"/>
        <c:axPos val="b"/>
        <c:majorTickMark val="out"/>
        <c:minorTickMark val="none"/>
        <c:tickLblPos val="nextTo"/>
        <c:crossAx val="24454835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357561.91311419581</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14725.115126708153</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50925440"/>
        <c:axId val="250919168"/>
      </c:barChart>
      <c:valAx>
        <c:axId val="250919168"/>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0925440"/>
        <c:crosses val="autoZero"/>
        <c:crossBetween val="between"/>
      </c:valAx>
      <c:catAx>
        <c:axId val="250925440"/>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0919168"/>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0</c:v>
                </c:pt>
                <c:pt idx="2">
                  <c:v>141306.58991768002</c:v>
                </c:pt>
                <c:pt idx="3">
                  <c:v>0</c:v>
                </c:pt>
                <c:pt idx="4" formatCode="_(&quot;$&quot;* #,##0_);_(&quot;$&quot;* \(#,##0\);_(&quot;$&quot;* &quot;-&quot;_);_(@_)">
                  <c:v>0</c:v>
                </c:pt>
                <c:pt idx="5" formatCode="_(&quot;$&quot;* #,##0_);_(&quot;$&quot;* \(#,##0\);_(&quot;$&quot;* &quot;-&quot;_);_(@_)">
                  <c:v>3214.8036068399997</c:v>
                </c:pt>
                <c:pt idx="6">
                  <c:v>111312.75835064001</c:v>
                </c:pt>
                <c:pt idx="7">
                  <c:v>0</c:v>
                </c:pt>
                <c:pt idx="8" formatCode="_(&quot;$&quot;* #,##0_);_(&quot;$&quot;* \(#,##0\);_(&quot;$&quot;* &quot;-&quot;_);_(@_)">
                  <c:v>4283.34067056</c:v>
                </c:pt>
                <c:pt idx="9" formatCode="_(&quot;$&quot;* #,##0_);_(&quot;$&quot;* \(#,##0\);_(&quot;$&quot;* &quot;-&quot;_);_(@_)">
                  <c:v>0</c:v>
                </c:pt>
                <c:pt idx="10" formatCode="_(&quot;$&quot;* #,##0_);_(&quot;$&quot;* \(#,##0\);_(&quot;$&quot;* &quot;-&quot;_);_(@_)">
                  <c:v>39809.161947639994</c:v>
                </c:pt>
                <c:pt idx="11" formatCode="_(&quot;$&quot;* #,##0_);_(&quot;$&quot;* \(#,##0\);_(&quot;$&quot;* &quot;-&quot;_);_(@_)">
                  <c:v>0</c:v>
                </c:pt>
                <c:pt idx="12" formatCode="_(&quot;$&quot;* #,##0_);_(&quot;$&quot;* \(#,##0\);_(&quot;$&quot;* &quot;-&quot;_);_(@_)">
                  <c:v>0</c:v>
                </c:pt>
                <c:pt idx="13" formatCode="_(&quot;$&quot;* #,##0_);_(&quot;$&quot;* \(#,##0\);_(&quot;$&quot;* &quot;-&quot;_);_(@_)">
                  <c:v>117168.94769184</c:v>
                </c:pt>
              </c:numCache>
            </c:numRef>
          </c:val>
        </c:ser>
        <c:dLbls>
          <c:showLegendKey val="0"/>
          <c:showVal val="0"/>
          <c:showCatName val="0"/>
          <c:showSerName val="0"/>
          <c:showPercent val="0"/>
          <c:showBubbleSize val="0"/>
        </c:dLbls>
        <c:gapWidth val="150"/>
        <c:axId val="251441920"/>
        <c:axId val="251443456"/>
      </c:barChart>
      <c:catAx>
        <c:axId val="251441920"/>
        <c:scaling>
          <c:orientation val="minMax"/>
        </c:scaling>
        <c:delete val="0"/>
        <c:axPos val="b"/>
        <c:numFmt formatCode="#,##0.00" sourceLinked="0"/>
        <c:majorTickMark val="out"/>
        <c:minorTickMark val="none"/>
        <c:tickLblPos val="nextTo"/>
        <c:crossAx val="251443456"/>
        <c:crosses val="autoZero"/>
        <c:auto val="1"/>
        <c:lblAlgn val="ctr"/>
        <c:lblOffset val="100"/>
        <c:noMultiLvlLbl val="0"/>
      </c:catAx>
      <c:valAx>
        <c:axId val="25144345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51441920"/>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109497.13326199999</c:v>
                </c:pt>
                <c:pt idx="1">
                  <c:v>104587.28034920001</c:v>
                </c:pt>
                <c:pt idx="2">
                  <c:v>112724.1602344</c:v>
                </c:pt>
                <c:pt idx="3">
                  <c:v>116198.73741959999</c:v>
                </c:pt>
                <c:pt idx="4">
                  <c:v>113556.480488</c:v>
                </c:pt>
                <c:pt idx="5">
                  <c:v>111312.75835064001</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0</c:v>
                </c:pt>
                <c:pt idx="1">
                  <c:v>0</c:v>
                </c:pt>
                <c:pt idx="2">
                  <c:v>0</c:v>
                </c:pt>
                <c:pt idx="3">
                  <c:v>0</c:v>
                </c:pt>
                <c:pt idx="4">
                  <c:v>0</c:v>
                </c:pt>
                <c:pt idx="5">
                  <c:v>0</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0</c:v>
                </c:pt>
                <c:pt idx="5">
                  <c:v>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139059.39671239999</c:v>
                </c:pt>
                <c:pt idx="1">
                  <c:v>145328.65295799999</c:v>
                </c:pt>
                <c:pt idx="2">
                  <c:v>141672.43041960002</c:v>
                </c:pt>
                <c:pt idx="3">
                  <c:v>138363.85734399999</c:v>
                </c:pt>
                <c:pt idx="4">
                  <c:v>142108.61215440001</c:v>
                </c:pt>
                <c:pt idx="5">
                  <c:v>141306.58991768002</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0</c:v>
                </c:pt>
                <c:pt idx="1">
                  <c:v>0</c:v>
                </c:pt>
                <c:pt idx="2">
                  <c:v>0</c:v>
                </c:pt>
                <c:pt idx="3">
                  <c:v>0</c:v>
                </c:pt>
                <c:pt idx="4">
                  <c:v>0</c:v>
                </c:pt>
                <c:pt idx="5">
                  <c:v>0</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5885.4128315999988</c:v>
                </c:pt>
                <c:pt idx="1">
                  <c:v>6770.2214705999995</c:v>
                </c:pt>
                <c:pt idx="2">
                  <c:v>3418.3837319999993</c:v>
                </c:pt>
                <c:pt idx="3">
                  <c:v>0</c:v>
                </c:pt>
                <c:pt idx="4">
                  <c:v>0</c:v>
                </c:pt>
                <c:pt idx="5">
                  <c:v>3214.8036068399997</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0</c:v>
                </c:pt>
                <c:pt idx="1">
                  <c:v>0</c:v>
                </c:pt>
                <c:pt idx="2">
                  <c:v>0</c:v>
                </c:pt>
                <c:pt idx="3">
                  <c:v>9959.685758399999</c:v>
                </c:pt>
                <c:pt idx="4">
                  <c:v>11457.0175944</c:v>
                </c:pt>
                <c:pt idx="5">
                  <c:v>4283.34067056</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117165.24927</c:v>
                </c:pt>
                <c:pt idx="1">
                  <c:v>114291.05271120001</c:v>
                </c:pt>
                <c:pt idx="2">
                  <c:v>118588.29370200001</c:v>
                </c:pt>
                <c:pt idx="3">
                  <c:v>118816.18152480001</c:v>
                </c:pt>
                <c:pt idx="4">
                  <c:v>116983.96125120002</c:v>
                </c:pt>
                <c:pt idx="5">
                  <c:v>117168.94769184</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45488.387593400003</c:v>
                </c:pt>
                <c:pt idx="1">
                  <c:v>46118.394106400003</c:v>
                </c:pt>
                <c:pt idx="2">
                  <c:v>40692.331842799998</c:v>
                </c:pt>
                <c:pt idx="3">
                  <c:v>33757.155890399998</c:v>
                </c:pt>
                <c:pt idx="4">
                  <c:v>32989.540305199997</c:v>
                </c:pt>
                <c:pt idx="5">
                  <c:v>39809.161947639994</c:v>
                </c:pt>
              </c:numCache>
            </c:numRef>
          </c:val>
        </c:ser>
        <c:dLbls>
          <c:showLegendKey val="0"/>
          <c:showVal val="0"/>
          <c:showCatName val="0"/>
          <c:showSerName val="0"/>
          <c:showPercent val="0"/>
          <c:showBubbleSize val="0"/>
        </c:dLbls>
        <c:gapWidth val="150"/>
        <c:shape val="cylinder"/>
        <c:axId val="251481088"/>
        <c:axId val="251491072"/>
        <c:axId val="251487104"/>
      </c:bar3DChart>
      <c:catAx>
        <c:axId val="251481088"/>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1491072"/>
        <c:crosses val="autoZero"/>
        <c:auto val="1"/>
        <c:lblAlgn val="ctr"/>
        <c:lblOffset val="100"/>
        <c:noMultiLvlLbl val="0"/>
      </c:catAx>
      <c:valAx>
        <c:axId val="251491072"/>
        <c:scaling>
          <c:orientation val="minMax"/>
        </c:scaling>
        <c:delete val="0"/>
        <c:axPos val="l"/>
        <c:majorGridlines/>
        <c:numFmt formatCode="#,##0\ &quot;$&quot;" sourceLinked="1"/>
        <c:majorTickMark val="none"/>
        <c:minorTickMark val="none"/>
        <c:tickLblPos val="nextTo"/>
        <c:crossAx val="251481088"/>
        <c:crosses val="autoZero"/>
        <c:crossBetween val="between"/>
      </c:valAx>
      <c:serAx>
        <c:axId val="251487104"/>
        <c:scaling>
          <c:orientation val="minMax"/>
        </c:scaling>
        <c:delete val="1"/>
        <c:axPos val="b"/>
        <c:majorTickMark val="out"/>
        <c:minorTickMark val="none"/>
        <c:tickLblPos val="nextTo"/>
        <c:crossAx val="251491072"/>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PC3775_U09452_27_08_2014.rsps</v>
      </c>
    </row>
    <row r="5" spans="1:1" x14ac:dyDescent="0.25">
      <c r="A5" s="25" t="s">
        <v>1522</v>
      </c>
    </row>
    <row r="6" spans="1:1" x14ac:dyDescent="0.25">
      <c r="A6" s="26" t="str">
        <f>TitreInstructions</f>
        <v>Instructions pour la création du cahier de diffusion de l'UA U09452_3FF</v>
      </c>
    </row>
    <row r="8" spans="1:1" x14ac:dyDescent="0.25">
      <c r="A8" s="25" t="s">
        <v>1459</v>
      </c>
    </row>
    <row r="9" spans="1:1" x14ac:dyDescent="0.25">
      <c r="A9" s="26" t="str">
        <f>TitreAnnexe1</f>
        <v>Annexe 1 :  Taux d'exécution des traitements sylvicoles pour les fins du calcul de possibilité 2013-2018 de l'UA U09452_3FF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PC3775_U09452_27_08_2014.rsps des volumes récoltés (m3 brut / ha) par grands types de forêt et par période.</v>
      </c>
    </row>
    <row r="15" spans="1:1" x14ac:dyDescent="0.25">
      <c r="A15" s="26" t="str">
        <f>TitreAnnexe7</f>
        <v>Annexe 7 : Extraction du fichier PC3775_U09452_27_08_2014.rsps des volumes récoltés (m3 brut / ha) par types de forêt et par période.</v>
      </c>
    </row>
    <row r="16" spans="1:1" x14ac:dyDescent="0.25">
      <c r="A16" s="26" t="str">
        <f>TitreAnnexe8</f>
        <v>Annexe 8 : Extraction du fichier PC3775_U09452_27_08_2014.rsps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U09452_3FF</v>
      </c>
    </row>
    <row r="24" spans="1:1" x14ac:dyDescent="0.25">
      <c r="A24" s="77" t="str">
        <f>TitreMatrice2</f>
        <v>Matrice 2 : Répartition par produit en volume (m3 net/an) de l'UA U09452_3FF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U09452_3FF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U09452_3FF</v>
      </c>
    </row>
    <row r="31" spans="1:1" x14ac:dyDescent="0.25">
      <c r="A31" s="26" t="str">
        <f>TitreGraphique2</f>
        <v>Graphique 2 : Pourcentage (%) de répartition des produits des possibilités forestières de l'UA  U09452_3FF</v>
      </c>
    </row>
    <row r="32" spans="1:1" x14ac:dyDescent="0.25">
      <c r="A32" s="26" t="str">
        <f>TitreGraphique3</f>
        <v>Graphique 3 : Pourcentage (%) d'utilisation des possibilités forestières calculées de l'UA U09452_3FF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U09452_3FF  **</v>
      </c>
    </row>
    <row r="36" spans="1:1" x14ac:dyDescent="0.25">
      <c r="A36" s="26" t="str">
        <f>TitreTableau3</f>
        <v>Tableau 3 : Ventilation des possibilités forestières par essence en fonction des composantes territoriales de l'UA U09452_3FF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U09452_3FF</v>
      </c>
    </row>
    <row r="40" spans="1:1" x14ac:dyDescent="0.25">
      <c r="A40" s="26" t="str">
        <f>TitreGraphique5</f>
        <v>Graphique 5 : Ventilation des possibilités forestières par composantes territoriales de l'UA U09452_3FF</v>
      </c>
    </row>
    <row r="42" spans="1:1" x14ac:dyDescent="0.25">
      <c r="A42" s="25" t="s">
        <v>1412</v>
      </c>
    </row>
    <row r="43" spans="1:1" x14ac:dyDescent="0.25">
      <c r="A43" s="26" t="str">
        <f>TitreTableau4</f>
        <v>Tableau 4 : Ventilation de la superficie des traitements sylvicoles en fonction des grands types de forêt de l'UA U09452_3FF</v>
      </c>
    </row>
    <row r="44" spans="1:1" x14ac:dyDescent="0.25">
      <c r="A44" s="26" t="str">
        <f>TitreTableau5</f>
        <v>Tableau 5 : Ventilation de la superficie des traitements sylvicoles par entités territoriales de l'UA U09452_3FF</v>
      </c>
    </row>
    <row r="45" spans="1:1" x14ac:dyDescent="0.25">
      <c r="A45" s="26" t="str">
        <f>TitreTableau6</f>
        <v>Tableau 6 : Ventilation des volumes récoltés en fonction des traitements sylvicoles de l'UA U09452_3FF</v>
      </c>
    </row>
    <row r="46" spans="1:1" x14ac:dyDescent="0.25">
      <c r="A46" s="26" t="str">
        <f>TitreTableau7</f>
        <v>Tableau 7 : Ventilation du budget sylvicole annuel en fonction des traitements sylvicoles de l'UA U09452_3FF</v>
      </c>
    </row>
    <row r="47" spans="1:1" x14ac:dyDescent="0.25">
      <c r="A47" s="26" t="str">
        <f>TitreTableau8</f>
        <v>Tableau 8 : Caractéristiques dendrométriques des volumes récoltés par rapport aux grands types de forêt de l'UA U09452_3FF</v>
      </c>
    </row>
    <row r="48" spans="1:1" x14ac:dyDescent="0.25">
      <c r="A48" s="26"/>
    </row>
    <row r="49" spans="1:1" x14ac:dyDescent="0.25">
      <c r="A49" s="25" t="s">
        <v>1413</v>
      </c>
    </row>
    <row r="50" spans="1:1" x14ac:dyDescent="0.25">
      <c r="A50" s="26" t="str">
        <f>TitreGraphique6</f>
        <v>Graphique 6 : Ventilation des superficies récoltées par grands types de forêt de l'UA U09452_3FF - Moyenne 2013-2038</v>
      </c>
    </row>
    <row r="51" spans="1:1" x14ac:dyDescent="0.25">
      <c r="A51" s="26" t="str">
        <f>TitreGraphique7</f>
        <v>Graphique 7 : Ventilation des superficies régénérées artificiellement par grands types de forêt de l'UA U09452_3FF - Moyenne 2013-2038</v>
      </c>
    </row>
    <row r="52" spans="1:1" x14ac:dyDescent="0.25">
      <c r="A52" s="26" t="str">
        <f>TitreGraphique8</f>
        <v>Graphique 8 : Ventilation des superficies éduquées par grands types de forêt de l'UA U09452_3FF - Moyenne 2013-2038</v>
      </c>
    </row>
    <row r="53" spans="1:1" x14ac:dyDescent="0.25">
      <c r="A53" s="26" t="str">
        <f>TitreGraphique9</f>
        <v>Graphique 9 : Ventilation des superficies scarifiées par grands types de forêt de l'UA U09452_3FF - Moyenne 2013-2038</v>
      </c>
    </row>
    <row r="54" spans="1:1" x14ac:dyDescent="0.25">
      <c r="A54" s="26" t="str">
        <f>TitreGraphique10</f>
        <v>Graphique 10 : Volume annuel récolté en fonction des traitements sylvicoles  de l'UA U09452_3FF  Période: Moyenne 2013-2038</v>
      </c>
    </row>
    <row r="55" spans="1:1" x14ac:dyDescent="0.25">
      <c r="A55" s="26" t="str">
        <f>TitreGraphique11</f>
        <v>Graphique 11 : Budget sylvicole annuel de l'UA U09452_3FF pour la période : Moyenne 2013-2038</v>
      </c>
    </row>
    <row r="56" spans="1:1" x14ac:dyDescent="0.25">
      <c r="A56" s="26" t="str">
        <f>TitreGraphique12</f>
        <v>Graphique 12 : Budget sylvicole annuel ventilé par période de l'UA U09452_3FF</v>
      </c>
    </row>
    <row r="58" spans="1:1" x14ac:dyDescent="0.25">
      <c r="A58" s="25" t="s">
        <v>1505</v>
      </c>
    </row>
    <row r="59" spans="1:1" x14ac:dyDescent="0.25">
      <c r="A59" s="26" t="str">
        <f>TitreTableau9</f>
        <v>Tableau 9 : Validation de la conformité des résultats avec le cahier de détermination de l'UA U09452_3FF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U09452_3FF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D24" sqref="D24"/>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47</v>
      </c>
      <c r="B12" s="407">
        <v>14.206103924433201</v>
      </c>
      <c r="C12" s="407"/>
      <c r="D12" s="407">
        <v>967.950005940913</v>
      </c>
      <c r="E12" s="407">
        <v>4252.5075147479802</v>
      </c>
      <c r="F12" s="407">
        <v>404.49516779285699</v>
      </c>
      <c r="G12" s="407">
        <v>206.60463833480699</v>
      </c>
      <c r="H12" s="407">
        <v>152.901514475531</v>
      </c>
      <c r="I12" s="407">
        <v>139.34360463462301</v>
      </c>
      <c r="J12" s="407">
        <v>61.991450148851797</v>
      </c>
      <c r="K12" s="407">
        <v>6200</v>
      </c>
      <c r="L12" s="413"/>
      <c r="N12" s="102"/>
    </row>
    <row r="13" spans="1:14" x14ac:dyDescent="0.25">
      <c r="A13" s="412" t="s">
        <v>48</v>
      </c>
      <c r="B13" s="407"/>
      <c r="C13" s="407"/>
      <c r="D13" s="407">
        <v>3903.53616294534</v>
      </c>
      <c r="E13" s="407">
        <v>555.349536543711</v>
      </c>
      <c r="F13" s="407"/>
      <c r="G13" s="407">
        <v>43.018414862362803</v>
      </c>
      <c r="H13" s="407">
        <v>177.00347779606801</v>
      </c>
      <c r="I13" s="407"/>
      <c r="J13" s="407">
        <v>47.258258633083898</v>
      </c>
      <c r="K13" s="407">
        <v>4726.1658507805696</v>
      </c>
      <c r="L13" s="413"/>
    </row>
    <row r="14" spans="1:14" x14ac:dyDescent="0.25">
      <c r="A14" s="412" t="s">
        <v>49</v>
      </c>
      <c r="B14" s="407"/>
      <c r="C14" s="407"/>
      <c r="D14" s="407">
        <v>162538.34080578401</v>
      </c>
      <c r="E14" s="407">
        <v>106466.276942788</v>
      </c>
      <c r="F14" s="407"/>
      <c r="G14" s="407">
        <v>10523.9222157163</v>
      </c>
      <c r="H14" s="407">
        <v>5568.7248042644896</v>
      </c>
      <c r="I14" s="407"/>
      <c r="J14" s="407">
        <v>2879.7738864207699</v>
      </c>
      <c r="K14" s="407">
        <v>287977.03865497297</v>
      </c>
      <c r="L14" s="413"/>
    </row>
    <row r="15" spans="1:14" x14ac:dyDescent="0.25">
      <c r="A15" s="412" t="s">
        <v>54</v>
      </c>
      <c r="B15" s="407"/>
      <c r="C15" s="407"/>
      <c r="D15" s="407">
        <v>506.451338338933</v>
      </c>
      <c r="E15" s="407">
        <v>40.438509926405203</v>
      </c>
      <c r="F15" s="407"/>
      <c r="G15" s="407">
        <v>19.4392837034945</v>
      </c>
      <c r="H15" s="407">
        <v>11.909561157850799</v>
      </c>
      <c r="I15" s="407"/>
      <c r="J15" s="407">
        <v>5.8497844478108503</v>
      </c>
      <c r="K15" s="407">
        <v>584.08847757449496</v>
      </c>
      <c r="L15" s="413"/>
    </row>
    <row r="16" spans="1:14" x14ac:dyDescent="0.25">
      <c r="A16" s="412" t="s">
        <v>55</v>
      </c>
      <c r="B16" s="407">
        <v>226.50140088353001</v>
      </c>
      <c r="C16" s="407"/>
      <c r="D16" s="407">
        <v>665.81831740082896</v>
      </c>
      <c r="E16" s="407">
        <v>908.74278058407106</v>
      </c>
      <c r="F16" s="407">
        <v>46.532009849184398</v>
      </c>
      <c r="G16" s="407">
        <v>13.4837868665472</v>
      </c>
      <c r="H16" s="407">
        <v>118.92007495519</v>
      </c>
      <c r="I16" s="407"/>
      <c r="J16" s="407">
        <v>20.001629460648498</v>
      </c>
      <c r="K16" s="407">
        <v>2000</v>
      </c>
      <c r="L16" s="413"/>
    </row>
    <row r="17" spans="1:12" x14ac:dyDescent="0.25">
      <c r="A17" s="412" t="s">
        <v>57</v>
      </c>
      <c r="B17" s="407"/>
      <c r="C17" s="407">
        <v>0</v>
      </c>
      <c r="D17" s="407">
        <v>621.22710909444197</v>
      </c>
      <c r="E17" s="407">
        <v>49.688169096020701</v>
      </c>
      <c r="F17" s="407"/>
      <c r="G17" s="407">
        <v>24.9990788367985</v>
      </c>
      <c r="H17" s="407">
        <v>20.909229539098298</v>
      </c>
      <c r="I17" s="407"/>
      <c r="J17" s="407">
        <v>7.2397332311368396</v>
      </c>
      <c r="K17" s="407">
        <v>724.063319797497</v>
      </c>
      <c r="L17" s="413"/>
    </row>
    <row r="18" spans="1:12" x14ac:dyDescent="0.25">
      <c r="A18" s="412" t="s">
        <v>59</v>
      </c>
      <c r="B18" s="407"/>
      <c r="C18" s="407"/>
      <c r="D18" s="407">
        <v>36745.3860102135</v>
      </c>
      <c r="E18" s="407">
        <v>26413.506718121502</v>
      </c>
      <c r="F18" s="407"/>
      <c r="G18" s="407">
        <v>2503.0677672448201</v>
      </c>
      <c r="H18" s="407">
        <v>3824.79906424096</v>
      </c>
      <c r="I18" s="407"/>
      <c r="J18" s="407">
        <v>701.88413705348898</v>
      </c>
      <c r="K18" s="407">
        <v>70188.643696874205</v>
      </c>
      <c r="L18" s="413"/>
    </row>
    <row r="19" spans="1:12" x14ac:dyDescent="0.25">
      <c r="A19" s="412" t="s">
        <v>23</v>
      </c>
      <c r="B19" s="407">
        <v>240.70750480796301</v>
      </c>
      <c r="C19" s="407">
        <v>0</v>
      </c>
      <c r="D19" s="407">
        <v>205948.709749717</v>
      </c>
      <c r="E19" s="407">
        <v>138686.51017180801</v>
      </c>
      <c r="F19" s="407">
        <v>451.02717764204101</v>
      </c>
      <c r="G19" s="407">
        <v>13334.535185565101</v>
      </c>
      <c r="H19" s="407">
        <v>9875.1677264291902</v>
      </c>
      <c r="I19" s="407">
        <v>139.34360463462301</v>
      </c>
      <c r="J19" s="407">
        <v>3723.99887939579</v>
      </c>
      <c r="K19" s="407">
        <v>372400</v>
      </c>
      <c r="L19" s="413"/>
    </row>
    <row r="20" spans="1:12" x14ac:dyDescent="0.25">
      <c r="A20" s="412"/>
      <c r="B20" s="407"/>
      <c r="C20" s="407"/>
      <c r="D20" s="407"/>
      <c r="E20" s="407"/>
      <c r="F20" s="407"/>
      <c r="G20" s="407"/>
      <c r="H20" s="407"/>
      <c r="I20" s="407"/>
      <c r="J20" s="407"/>
      <c r="K20" s="407"/>
      <c r="L20" s="413"/>
    </row>
    <row r="21" spans="1:12" x14ac:dyDescent="0.25">
      <c r="A21" s="412"/>
      <c r="B21" s="407"/>
      <c r="C21" s="407"/>
      <c r="D21" s="407"/>
      <c r="E21" s="407"/>
      <c r="F21" s="407"/>
      <c r="G21" s="407"/>
      <c r="H21" s="407"/>
      <c r="I21" s="407"/>
      <c r="J21" s="407"/>
      <c r="K21" s="407"/>
      <c r="L21" s="413"/>
    </row>
    <row r="22" spans="1:12" x14ac:dyDescent="0.25">
      <c r="A22" s="412"/>
      <c r="B22" s="407"/>
      <c r="C22" s="407"/>
      <c r="D22" s="407"/>
      <c r="E22" s="407"/>
      <c r="F22" s="407"/>
      <c r="G22" s="407"/>
      <c r="H22" s="407"/>
      <c r="I22" s="407"/>
      <c r="J22" s="407"/>
      <c r="K22" s="407"/>
      <c r="L22" s="413"/>
    </row>
    <row r="23" spans="1:12" x14ac:dyDescent="0.25">
      <c r="A23" s="412"/>
      <c r="B23" s="407"/>
      <c r="C23" s="407"/>
      <c r="D23" s="407"/>
      <c r="E23" s="407"/>
      <c r="F23" s="407"/>
      <c r="G23" s="407"/>
      <c r="H23" s="407"/>
      <c r="I23" s="407"/>
      <c r="J23" s="407"/>
      <c r="K23" s="407"/>
      <c r="L23" s="413"/>
    </row>
    <row r="24" spans="1:12" x14ac:dyDescent="0.25">
      <c r="A24" s="412"/>
      <c r="B24" s="407"/>
      <c r="C24" s="407"/>
      <c r="D24" s="407"/>
      <c r="E24" s="407"/>
      <c r="F24" s="407"/>
      <c r="G24" s="407"/>
      <c r="H24" s="407"/>
      <c r="I24" s="407"/>
      <c r="J24" s="407"/>
      <c r="K24" s="407"/>
      <c r="L24" s="413"/>
    </row>
    <row r="25" spans="1:12" x14ac:dyDescent="0.25">
      <c r="A25" s="412"/>
      <c r="B25" s="407"/>
      <c r="C25" s="407"/>
      <c r="D25" s="407"/>
      <c r="E25" s="407"/>
      <c r="F25" s="407"/>
      <c r="G25" s="407"/>
      <c r="H25" s="407"/>
      <c r="I25" s="407"/>
      <c r="J25" s="407"/>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9" workbookViewId="0">
      <selection activeCell="G33" sqref="G33"/>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364200</v>
      </c>
      <c r="C11" s="396">
        <v>0</v>
      </c>
      <c r="D11" s="396">
        <v>0</v>
      </c>
      <c r="E11" s="396">
        <v>0</v>
      </c>
      <c r="F11" s="396">
        <v>2000</v>
      </c>
      <c r="G11" s="396">
        <v>6200</v>
      </c>
      <c r="H11" s="396">
        <v>0</v>
      </c>
      <c r="I11" s="396">
        <v>0</v>
      </c>
      <c r="J11" s="396">
        <v>0</v>
      </c>
      <c r="K11" s="397">
        <v>372400</v>
      </c>
    </row>
    <row r="12" spans="1:11" ht="15.75" thickTop="1" x14ac:dyDescent="0.25"/>
    <row r="13" spans="1:11" ht="15.75" thickBot="1" x14ac:dyDescent="0.3"/>
    <row r="14" spans="1:11" ht="16.5" thickTop="1" thickBot="1" x14ac:dyDescent="0.3">
      <c r="A14" s="508" t="s">
        <v>1480</v>
      </c>
      <c r="B14" s="509"/>
      <c r="C14" s="509"/>
      <c r="D14" s="509"/>
      <c r="E14" s="509"/>
      <c r="F14" s="509"/>
      <c r="G14" s="398">
        <v>7.5208165457963999E-3</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3460</v>
      </c>
    </row>
    <row r="22" spans="1:6" x14ac:dyDescent="0.25">
      <c r="A22" s="502" t="s">
        <v>1174</v>
      </c>
      <c r="B22" s="502"/>
      <c r="C22" s="502"/>
      <c r="D22" s="502"/>
      <c r="E22" s="503"/>
      <c r="F22" s="400">
        <v>0</v>
      </c>
    </row>
    <row r="23" spans="1:6" x14ac:dyDescent="0.25">
      <c r="A23" s="506" t="s">
        <v>1175</v>
      </c>
      <c r="B23" s="506"/>
      <c r="C23" s="506"/>
      <c r="D23" s="506"/>
      <c r="E23" s="507"/>
      <c r="F23" s="401">
        <v>3460</v>
      </c>
    </row>
    <row r="24" spans="1:6" x14ac:dyDescent="0.25">
      <c r="A24" s="502" t="s">
        <v>1168</v>
      </c>
      <c r="B24" s="502"/>
      <c r="C24" s="502"/>
      <c r="D24" s="502"/>
      <c r="E24" s="503"/>
      <c r="F24" s="400">
        <v>0</v>
      </c>
    </row>
    <row r="25" spans="1:6" x14ac:dyDescent="0.25">
      <c r="A25" s="502" t="s">
        <v>1171</v>
      </c>
      <c r="B25" s="502"/>
      <c r="C25" s="502"/>
      <c r="D25" s="502"/>
      <c r="E25" s="503"/>
      <c r="F25" s="400">
        <v>460</v>
      </c>
    </row>
    <row r="26" spans="1:6" x14ac:dyDescent="0.25">
      <c r="A26" s="502" t="s">
        <v>1176</v>
      </c>
      <c r="B26" s="502"/>
      <c r="C26" s="502"/>
      <c r="D26" s="502"/>
      <c r="E26" s="503"/>
      <c r="F26" s="400">
        <v>0</v>
      </c>
    </row>
    <row r="27" spans="1:6" x14ac:dyDescent="0.25">
      <c r="A27" s="506" t="s">
        <v>1177</v>
      </c>
      <c r="B27" s="506"/>
      <c r="C27" s="506"/>
      <c r="D27" s="506"/>
      <c r="E27" s="507"/>
      <c r="F27" s="401">
        <v>460</v>
      </c>
    </row>
    <row r="28" spans="1:6" x14ac:dyDescent="0.25">
      <c r="A28" s="502" t="s">
        <v>1178</v>
      </c>
      <c r="B28" s="502"/>
      <c r="C28" s="502"/>
      <c r="D28" s="502"/>
      <c r="E28" s="503"/>
      <c r="F28" s="400">
        <v>460</v>
      </c>
    </row>
    <row r="29" spans="1:6" x14ac:dyDescent="0.25">
      <c r="A29" s="502" t="s">
        <v>1179</v>
      </c>
      <c r="B29" s="502"/>
      <c r="C29" s="502"/>
      <c r="D29" s="502"/>
      <c r="E29" s="503"/>
      <c r="F29" s="400">
        <v>0</v>
      </c>
    </row>
    <row r="30" spans="1:6" x14ac:dyDescent="0.25">
      <c r="A30" s="506" t="s">
        <v>1180</v>
      </c>
      <c r="B30" s="506"/>
      <c r="C30" s="506"/>
      <c r="D30" s="506"/>
      <c r="E30" s="507"/>
      <c r="F30" s="401">
        <v>3920</v>
      </c>
    </row>
    <row r="31" spans="1:6" x14ac:dyDescent="0.25">
      <c r="A31" s="502" t="s">
        <v>1181</v>
      </c>
      <c r="B31" s="502"/>
      <c r="C31" s="502"/>
      <c r="D31" s="502"/>
      <c r="E31" s="503"/>
      <c r="F31" s="402">
        <v>0.88265306122449005</v>
      </c>
    </row>
    <row r="32" spans="1:6" x14ac:dyDescent="0.25">
      <c r="A32" s="502" t="s">
        <v>1182</v>
      </c>
      <c r="B32" s="502"/>
      <c r="C32" s="502"/>
      <c r="D32" s="502"/>
      <c r="E32" s="503"/>
      <c r="F32" s="402">
        <v>0.11734693877551</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10</v>
      </c>
    </row>
    <row r="36" spans="1:6" x14ac:dyDescent="0.25">
      <c r="A36" s="502" t="s">
        <v>1186</v>
      </c>
      <c r="B36" s="502"/>
      <c r="C36" s="502"/>
      <c r="D36" s="502"/>
      <c r="E36" s="503"/>
      <c r="F36" s="405">
        <v>250</v>
      </c>
    </row>
    <row r="37" spans="1:6" x14ac:dyDescent="0.25">
      <c r="A37" s="502" t="s">
        <v>1169</v>
      </c>
      <c r="B37" s="502"/>
      <c r="C37" s="502"/>
      <c r="D37" s="502"/>
      <c r="E37" s="503"/>
      <c r="F37" s="405">
        <v>0</v>
      </c>
    </row>
    <row r="38" spans="1:6" x14ac:dyDescent="0.25">
      <c r="A38" s="502" t="s">
        <v>1187</v>
      </c>
      <c r="B38" s="502"/>
      <c r="C38" s="502"/>
      <c r="D38" s="502"/>
      <c r="E38" s="503"/>
      <c r="F38" s="402">
        <v>7.3761717990466505E-2</v>
      </c>
    </row>
    <row r="39" spans="1:6" x14ac:dyDescent="0.25">
      <c r="A39" s="506" t="s">
        <v>1188</v>
      </c>
      <c r="B39" s="506"/>
      <c r="C39" s="506"/>
      <c r="D39" s="506"/>
      <c r="E39" s="507"/>
      <c r="F39" s="401">
        <v>260</v>
      </c>
    </row>
    <row r="40" spans="1:6" x14ac:dyDescent="0.25">
      <c r="A40" s="502" t="s">
        <v>1189</v>
      </c>
      <c r="B40" s="502"/>
      <c r="C40" s="502"/>
      <c r="D40" s="502"/>
      <c r="E40" s="503"/>
      <c r="F40" s="405">
        <v>0</v>
      </c>
    </row>
    <row r="41" spans="1:6" x14ac:dyDescent="0.25">
      <c r="A41" s="502" t="s">
        <v>1170</v>
      </c>
      <c r="B41" s="502"/>
      <c r="C41" s="502"/>
      <c r="D41" s="502"/>
      <c r="E41" s="503"/>
      <c r="F41" s="405">
        <v>0</v>
      </c>
    </row>
    <row r="42" spans="1:6" x14ac:dyDescent="0.25">
      <c r="A42" s="502" t="s">
        <v>1190</v>
      </c>
      <c r="B42" s="502"/>
      <c r="C42" s="502"/>
      <c r="D42" s="502"/>
      <c r="E42" s="503"/>
      <c r="F42" s="405">
        <v>30</v>
      </c>
    </row>
    <row r="43" spans="1:6" x14ac:dyDescent="0.25">
      <c r="A43" s="506" t="s">
        <v>1191</v>
      </c>
      <c r="B43" s="506"/>
      <c r="C43" s="506"/>
      <c r="D43" s="506"/>
      <c r="E43" s="507"/>
      <c r="F43" s="401">
        <v>30</v>
      </c>
    </row>
    <row r="44" spans="1:6" x14ac:dyDescent="0.25">
      <c r="A44" s="502" t="s">
        <v>1192</v>
      </c>
      <c r="B44" s="502"/>
      <c r="C44" s="502"/>
      <c r="D44" s="502"/>
      <c r="E44" s="503"/>
      <c r="F44" s="405">
        <v>0</v>
      </c>
    </row>
    <row r="45" spans="1:6" x14ac:dyDescent="0.25">
      <c r="A45" s="502" t="s">
        <v>1193</v>
      </c>
      <c r="B45" s="502"/>
      <c r="C45" s="502"/>
      <c r="D45" s="502"/>
      <c r="E45" s="503"/>
      <c r="F45" s="405">
        <v>300</v>
      </c>
    </row>
    <row r="46" spans="1:6" ht="15.75" thickBot="1" x14ac:dyDescent="0.3">
      <c r="A46" s="506" t="s">
        <v>1194</v>
      </c>
      <c r="B46" s="506"/>
      <c r="C46" s="506"/>
      <c r="D46" s="506"/>
      <c r="E46" s="507"/>
      <c r="F46" s="406">
        <v>300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U09452_3FF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673.45</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453.55</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1507.95</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1507.95</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1295.51</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1295.51</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1295.51</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1295.51</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993.86</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744.13</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1361.62</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214.4</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1161.1600000000001</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1161.1600000000001</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1016.08</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1312.8</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943.32</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834.65</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449.35</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445.94</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557.42999999999995</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892.86</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225.17</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450.34</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388.98</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1659.95</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662.18</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335.46</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PC3775_U09452_27_08_2014.rsps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 t="shared" ref="K6:K69" si="0">SUM(E6:I6)/5</f>
        <v>0</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 t="shared" si="0"/>
        <v>0</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 t="shared" si="0"/>
        <v>0</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 t="shared" si="0"/>
        <v>0</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 t="shared" si="0"/>
        <v>0</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 t="shared" si="0"/>
        <v>0</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 t="shared" si="0"/>
        <v>0</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 t="shared" si="0"/>
        <v>0</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118.44303210823846</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462.65186217937151</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130.53786706539478</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78.265329798259629</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0.89088002265930122</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158.15779423478472</v>
      </c>
      <c r="K23" s="436">
        <f t="shared" si="0"/>
        <v>158.15779423478472</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365.81079040127213</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1545.7271746643223</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466.71331217786627</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259.37516583000183</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2.9337600367355332</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528.11204062203956</v>
      </c>
      <c r="K24" s="436">
        <f t="shared" si="0"/>
        <v>528.11204062203967</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484.25381251339769</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2008.3790368436937</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597.25117944522685</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337.64050796539084</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3.8246399129104605</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686.26983533612395</v>
      </c>
      <c r="K27" s="436">
        <f t="shared" si="0"/>
        <v>686.26983533612395</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484.25381251339769</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2008.3790368436937</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597.25117944522685</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337.64050796539084</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3.8246399129104605</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686.26983533612395</v>
      </c>
      <c r="K31" s="436">
        <f t="shared" si="0"/>
        <v>686.26983533612395</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951.73694649186564</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1355.1103598683972</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545.35928227126328</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58.860703187309106</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0.57599999570846538</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582.32865836290887</v>
      </c>
      <c r="K32" s="436">
        <f t="shared" si="0"/>
        <v>582.32865836290864</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132.06922341203807</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356.29900110193478</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110.45789401506151</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38.162432951725826</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0.36864001190185525</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127.47143829853242</v>
      </c>
      <c r="K33" s="436">
        <f t="shared" si="0"/>
        <v>127.47143829853242</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0</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0</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0</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0</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0</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0</v>
      </c>
      <c r="K34" s="436">
        <f t="shared" si="0"/>
        <v>0</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1083.8061499116779</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1711.4093280667507</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655.81714145042588</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97.023133054752606</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0.94464000761032063</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709.80007849824347</v>
      </c>
      <c r="K35" s="436">
        <f t="shared" si="0"/>
        <v>709.80007849824347</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0</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0</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0</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0</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0</v>
      </c>
      <c r="K36" s="436">
        <f t="shared" si="0"/>
        <v>0</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0</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0</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0</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0</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0</v>
      </c>
      <c r="K38" s="436">
        <f t="shared" si="0"/>
        <v>0</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1568.0600024095272</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3719.7882665461862</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1253.0683088797548</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434.66361634588463</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4.7692798472785949</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1396.0698948057261</v>
      </c>
      <c r="K39" s="436">
        <f t="shared" si="0"/>
        <v>1396.0698948057263</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53196.603267459606</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41895.814304959247</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60361.713260555523</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63903.039522711384</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48950.95655944413</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53661.625383025981</v>
      </c>
      <c r="K40" s="436">
        <f t="shared" si="0"/>
        <v>53661.625383025981</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263427.3906458423</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247158.01123771229</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276395.64611986908</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266442.55958391831</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261046.70215429994</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262894.0619483284</v>
      </c>
      <c r="K41" s="436">
        <f t="shared" si="0"/>
        <v>262894.0619483284</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593.99095079477956</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564.13238211584462</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669.6428602102427</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674.69716338632907</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655.22610473740156</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631.53789224891955</v>
      </c>
      <c r="K42" s="436">
        <f t="shared" si="0"/>
        <v>631.53789224891955</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510.50472339887847</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527.11817837488582</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654.3054900447338</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536.64974121495857</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668.58843711079976</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579.43331402885121</v>
      </c>
      <c r="K43" s="436">
        <f t="shared" si="0"/>
        <v>579.43331402885121</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317728.48437479656</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290145.07082837558</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338081.30570077087</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331556.94630001578</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311321.46783088491</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317766.65500696877</v>
      </c>
      <c r="K44" s="436">
        <f t="shared" si="0"/>
        <v>317766.65500696877</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36">
        <f t="shared" si="0"/>
        <v>0</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36">
        <f t="shared" si="0"/>
        <v>0</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317728.48437479656</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290145.07082837558</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338081.30570077087</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331556.94630001578</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311321.46783088491</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317766.65500696877</v>
      </c>
      <c r="K48" s="436">
        <f t="shared" si="0"/>
        <v>317766.65500696877</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2310.3887216696976</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1478.3407843751841</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2492.7154419761018</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2960.1631615603028</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2029.3918984169097</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2254.2000015996391</v>
      </c>
      <c r="K49" s="436">
        <f t="shared" si="0"/>
        <v>2254.2000015996391</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888.62590461788545</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860.19500183855666</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766.90276200835501</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1149.5676770070618</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1179.052469105909</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968.86876291555348</v>
      </c>
      <c r="K50" s="436">
        <f t="shared" si="0"/>
        <v>968.86876291555348</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0</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0</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0</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0</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0</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0</v>
      </c>
      <c r="K51" s="436">
        <f t="shared" si="0"/>
        <v>0</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3199.0146163627655</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2338.5358066185013</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3259.6181984993823</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4109.7308208436461</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3208.4443584640371</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3223.0687601576665</v>
      </c>
      <c r="K52" s="436">
        <f t="shared" si="0"/>
        <v>3223.0687601576665</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0</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0</v>
      </c>
      <c r="K53" s="436">
        <f t="shared" si="0"/>
        <v>0</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0</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0</v>
      </c>
      <c r="K55" s="436">
        <f t="shared" si="0"/>
        <v>0</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320927.50043937465</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292483.60433425783</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341340.92152135156</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335666.67814776243</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314529.91275093192</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320989.7234387357</v>
      </c>
      <c r="K56" s="436">
        <f t="shared" si="0"/>
        <v>320989.7234387357</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0</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0</v>
      </c>
      <c r="K91" s="436">
        <f t="shared" si="2"/>
        <v>0</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0</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0</v>
      </c>
      <c r="K92" s="436">
        <f t="shared" si="2"/>
        <v>0</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0</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0</v>
      </c>
      <c r="K95" s="436">
        <f t="shared" si="2"/>
        <v>0</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0</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0</v>
      </c>
      <c r="K99" s="436">
        <f t="shared" si="2"/>
        <v>0</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0</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0</v>
      </c>
      <c r="K100" s="436">
        <f t="shared" si="2"/>
        <v>0</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0</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0</v>
      </c>
      <c r="K102" s="436">
        <f t="shared" si="2"/>
        <v>0</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0</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0</v>
      </c>
      <c r="K103" s="436">
        <f t="shared" si="2"/>
        <v>0</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0</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0</v>
      </c>
      <c r="K104" s="436">
        <f t="shared" si="2"/>
        <v>0</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0</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0</v>
      </c>
      <c r="K106" s="436">
        <f t="shared" si="2"/>
        <v>0</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0</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0</v>
      </c>
      <c r="K107" s="436">
        <f t="shared" si="2"/>
        <v>0</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0</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0</v>
      </c>
      <c r="K125" s="436">
        <f t="shared" si="2"/>
        <v>0</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0</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0</v>
      </c>
      <c r="K126" s="436">
        <f t="shared" si="2"/>
        <v>0</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36">
        <f t="shared" si="2"/>
        <v>0</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0</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0</v>
      </c>
      <c r="K129" s="436">
        <f t="shared" si="2"/>
        <v>0</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0</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0</v>
      </c>
      <c r="K133" s="436">
        <f t="shared" si="2"/>
        <v>0</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0</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0</v>
      </c>
      <c r="K134" s="436">
        <f t="shared" ref="K134:K197" si="4">SUM(E134:I134)/5</f>
        <v>0</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0</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0</v>
      </c>
      <c r="K135" s="436">
        <f t="shared" si="4"/>
        <v>0</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0</v>
      </c>
      <c r="K136" s="436">
        <f t="shared" si="4"/>
        <v>0</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0</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0</v>
      </c>
      <c r="K137" s="436">
        <f t="shared" si="4"/>
        <v>0</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36">
        <f t="shared" si="4"/>
        <v>0</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0</v>
      </c>
      <c r="K140" s="436">
        <f t="shared" si="4"/>
        <v>0</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0</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0</v>
      </c>
      <c r="K141" s="436">
        <f t="shared" si="4"/>
        <v>0</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66.902399429297432</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13.380479885859486</v>
      </c>
      <c r="K143" s="436">
        <f t="shared" si="4"/>
        <v>13.380479885859486</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40.538880159559234</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8.1077760319118468</v>
      </c>
      <c r="K144" s="436">
        <f t="shared" si="4"/>
        <v>8.1077760319118468</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1.1923199582433699</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0.23846399164867399</v>
      </c>
      <c r="K145" s="436">
        <f t="shared" si="4"/>
        <v>0.23846399164867399</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108.63359907331464</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21.726719814662928</v>
      </c>
      <c r="K146" s="436">
        <f t="shared" si="4"/>
        <v>21.726719814662928</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108.63359907331464</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21.726719814662928</v>
      </c>
      <c r="K150" s="436">
        <f t="shared" si="4"/>
        <v>21.726719814662928</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108.63359907331464</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21.726719814662928</v>
      </c>
      <c r="K158" s="436">
        <f t="shared" si="4"/>
        <v>21.726719814662928</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1062.9273854754665</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1064.6489963912945</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1312.4435939500313</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1238.9731943995582</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1509.2940430641038</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1237.6574426560908</v>
      </c>
      <c r="K193" s="436">
        <f t="shared" si="4"/>
        <v>1237.6574426560908</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6937.7555737675475</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7404.5939946814324</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7595.9376439485959</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10195.279096701599</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12811.844755198919</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8989.0822128596174</v>
      </c>
      <c r="K194" s="436">
        <f t="shared" si="4"/>
        <v>8989.0822128596192</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43.091651919483994</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39.185425993720592</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51.916253704159509</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52.498863320882677</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55.032225425396653</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48.344884072728682</v>
      </c>
      <c r="K195" s="436">
        <f t="shared" si="4"/>
        <v>48.344884072728682</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0</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0</v>
      </c>
      <c r="K196" s="436">
        <f t="shared" si="4"/>
        <v>0</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8043.774705339456</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8508.4282514577008</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8960.2973718527537</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11486.751454822945</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14376.170966027648</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10275.084549900101</v>
      </c>
      <c r="K197" s="436">
        <f t="shared" si="4"/>
        <v>10275.084549900099</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0</v>
      </c>
      <c r="K198" s="436">
        <f t="shared" ref="K198:K243" si="6">SUM(E198:I198)/5</f>
        <v>0</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8043.774705339456</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8508.4282514577008</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8960.2973718527537</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11486.751454822945</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14376.170966027648</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10275.084549900101</v>
      </c>
      <c r="K201" s="436">
        <f t="shared" si="6"/>
        <v>10275.084549900099</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2628.5905530499817</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2500.2772710377817</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2790.8897323623746</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2887.4374826485464</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3263.350300141868</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2814.1090678481105</v>
      </c>
      <c r="K202" s="436">
        <f t="shared" si="6"/>
        <v>2814.109067848111</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739.74000892164884</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705.50869597381575</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786.82927492440854</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818.98228783249658</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923.44156825181403</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794.90036718083672</v>
      </c>
      <c r="K203" s="436">
        <f t="shared" si="6"/>
        <v>794.90036718083661</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0</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0</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0</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0</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0</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0</v>
      </c>
      <c r="K204" s="436">
        <f t="shared" si="6"/>
        <v>0</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3368.3307674486305</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3205.7859626170653</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3577.7190037986234</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3706.4196703474081</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4186.7918022316862</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3609.0094412886829</v>
      </c>
      <c r="K205" s="436">
        <f t="shared" si="6"/>
        <v>3609.0094412886829</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0</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0</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0</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0</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0</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0</v>
      </c>
      <c r="K206" s="436">
        <f t="shared" si="6"/>
        <v>0</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0</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0</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0</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0</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0</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0</v>
      </c>
      <c r="K208" s="436">
        <f t="shared" si="6"/>
        <v>0</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11412.104924849418</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11714.214104957438</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12538.01652002954</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15193.170724635809</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18562.963264706181</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13884.093907835679</v>
      </c>
      <c r="K209" s="436">
        <f t="shared" si="6"/>
        <v>13884.093907835679</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15740.11349030571</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27146.432252859919</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7367.3394881744925</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7600.5690975243533</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16058.992762975662</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14782.689418368027</v>
      </c>
      <c r="K210" s="436">
        <f t="shared" si="6"/>
        <v>14782.689418368027</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20457.441790291021</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34619.133208532126</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7456.6039633700184</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11487.607091513419</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20603.077395896828</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18924.772689920683</v>
      </c>
      <c r="K211" s="436">
        <f t="shared" si="6"/>
        <v>18924.772689920683</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37.105200001063935</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61.247999685287461</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28.375679870524401</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21.661459489602887</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13.992959954624169</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32.476659800220567</v>
      </c>
      <c r="K212" s="436">
        <f t="shared" si="6"/>
        <v>32.476659800220567</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2.4825599348115914</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5.0111999672412857</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1.4987519804105756</v>
      </c>
      <c r="K213" s="436">
        <f t="shared" si="6"/>
        <v>1.4987519804105756</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36234.66031148257</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61829.29620377098</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14852.319014898734</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19109.837239057189</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36681.074500622082</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33741.437453966311</v>
      </c>
      <c r="K214" s="436">
        <f t="shared" si="6"/>
        <v>33741.437453966311</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36234.66031148257</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61829.29620377098</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14852.319014898734</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19109.837239057189</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36681.074500622082</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33741.437453966311</v>
      </c>
      <c r="K218" s="436">
        <f t="shared" si="6"/>
        <v>33741.437453966311</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398.75758594638717</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760.99006703797784</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567.47134582560557</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158.19055072004932</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526.44094387510313</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482.37009868102461</v>
      </c>
      <c r="K219" s="436">
        <f t="shared" si="6"/>
        <v>482.37009868102461</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37.105200001063935</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70.293119349274633</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26.38847988876342</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15.649939474425164</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164.39231861828324</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62.765811466362081</v>
      </c>
      <c r="K220" s="436">
        <f t="shared" si="6"/>
        <v>62.765811466362081</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36">
        <f t="shared" si="6"/>
        <v>0</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435.8627904519708</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831.283188933563</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593.85981588389427</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173.84049011466047</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690.83325801702983</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545.13590868022379</v>
      </c>
      <c r="K222" s="436">
        <f t="shared" si="6"/>
        <v>545.13590868022368</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36670.523051775948</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62660.578330431905</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15446.179182574004</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19283.677703737467</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37371.907806114941</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34286.573214926859</v>
      </c>
      <c r="K226" s="436">
        <f t="shared" si="6"/>
        <v>34286.573214926852</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PC3775_U09452_27_08_2014.rsps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118.44303210823846</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462.65186217937151</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130.53786706539478</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78.265329798259629</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0.89088002265930122</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158.15779423478472</v>
      </c>
      <c r="N60" s="437">
        <f t="shared" ref="N60:N76" si="14">AVERAGE(H60:L60)</f>
        <v>158.15779423478472</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365.81079040127213</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1545.7271746643223</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466.71331217786627</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259.37516583000183</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2.9337600367355332</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528.11204062203956</v>
      </c>
      <c r="N61" s="437">
        <f t="shared" si="14"/>
        <v>528.11204062203967</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484.25381251339769</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2008.3790368436937</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597.25117944522685</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337.64050796539084</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3.8246399129104605</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686.26983533612395</v>
      </c>
      <c r="N64" s="437">
        <f t="shared" si="14"/>
        <v>686.26983533612395</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484.25381251339769</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2008.3790368436937</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597.25117944522685</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337.64050796539084</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3.8246399129104605</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686.26983533612395</v>
      </c>
      <c r="N68" s="437">
        <f t="shared" si="14"/>
        <v>686.26983533612395</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951.73694649186564</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1355.1103598683972</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545.35928227126328</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58.860703187309106</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0.57599999570846538</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582.32865836290887</v>
      </c>
      <c r="N69" s="437">
        <f t="shared" si="14"/>
        <v>582.32865836290864</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132.06922341203807</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356.29900110193478</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110.45789401506151</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38.162432951725826</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0.36864001190185525</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127.47143829853242</v>
      </c>
      <c r="N70" s="437">
        <f t="shared" si="14"/>
        <v>127.47143829853242</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0</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0</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0</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0</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0</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0</v>
      </c>
      <c r="N71" s="437">
        <f t="shared" si="14"/>
        <v>0</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1083.8061499116779</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1711.4093280667507</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655.81714145042588</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97.023133054752606</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0.94464000761032063</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709.80007849824347</v>
      </c>
      <c r="N72" s="437">
        <f t="shared" si="14"/>
        <v>709.80007849824347</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0</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0</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0</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0</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0</v>
      </c>
      <c r="N73" s="437">
        <f t="shared" si="14"/>
        <v>0</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0</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0</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0</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0</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0</v>
      </c>
      <c r="N75" s="437">
        <f t="shared" si="14"/>
        <v>0</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1568.0600024095272</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3719.7882665461862</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1253.0683088797548</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434.66361634588463</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4.7692798472785949</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1396.0698948057261</v>
      </c>
      <c r="N76" s="437">
        <f t="shared" si="14"/>
        <v>1396.0698948057263</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22826.239435355375</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23850.213119236261</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20912.305887593648</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18992.583203402748</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23372.78127473337</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21990.824584064278</v>
      </c>
      <c r="N96" s="437">
        <f t="shared" ref="N96:N112" si="22">AVERAGE(H96:L96)</f>
        <v>21990.824584064285</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190028.56160382889</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204941.41091010973</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183590.03257222884</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156707.91178028949</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203265.67794522995</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187706.71896233739</v>
      </c>
      <c r="N97" s="437">
        <f t="shared" si="22"/>
        <v>187706.71896233739</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430.87940465898117</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501.87048980314739</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451.26782269823173</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444.70216653959199</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506.63458518121558</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467.07089377623362</v>
      </c>
      <c r="N98" s="437">
        <f t="shared" si="22"/>
        <v>467.07089377623362</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443.89411605055068</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475.04153809402777</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525.2142909723492</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434.83694828648652</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571.70835181146197</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490.13904904297522</v>
      </c>
      <c r="N99" s="437">
        <f t="shared" si="22"/>
        <v>490.13904904297516</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213729.56787642901</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229768.53135461669</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205478.81592671928</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176580.03118525282</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227716.79526935477</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210654.74832247448</v>
      </c>
      <c r="N100" s="437">
        <f t="shared" si="22"/>
        <v>210654.74832247448</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213729.56787642901</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229768.53135461669</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205478.81592671928</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176580.03118525282</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227716.79526935477</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210654.74832247448</v>
      </c>
      <c r="N104" s="437">
        <f t="shared" si="22"/>
        <v>210654.74832247448</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926.86896695316284</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727.12823399837816</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703.52124798260979</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940.09904192097997</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815.4170214977903</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822.60690247058426</v>
      </c>
      <c r="N105" s="437">
        <f t="shared" si="22"/>
        <v>822.60690247058426</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777.92961370434864</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808.5331951841539</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647.47108332179323</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977.14524616553933</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1043.3013479679516</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850.87609726875723</v>
      </c>
      <c r="N106" s="437">
        <f t="shared" si="22"/>
        <v>850.87609726875746</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37">
        <f t="shared" si="22"/>
        <v>0</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1704.7985605796252</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1535.661444814546</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1350.992304869204</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1917.2442700989311</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1858.7183600111209</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1673.4829880746856</v>
      </c>
      <c r="N108" s="437">
        <f t="shared" si="22"/>
        <v>1673.4829880746856</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215434.36915029804</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231304.19012959936</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206829.80716850894</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178497.27833470138</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229575.51474349201</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212328.23190531996</v>
      </c>
      <c r="N112" s="437">
        <f t="shared" si="22"/>
        <v>212328.23190531996</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0</v>
      </c>
      <c r="N133" s="437">
        <f t="shared" si="30"/>
        <v>0</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0</v>
      </c>
      <c r="N136" s="437">
        <f t="shared" si="30"/>
        <v>0</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0</v>
      </c>
      <c r="N140" s="437">
        <f t="shared" si="30"/>
        <v>0</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0</v>
      </c>
      <c r="N148" s="437">
        <f t="shared" si="30"/>
        <v>0</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30370.363832104274</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18045.601185722975</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39449.407372961869</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44910.456319308621</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25578.175284710778</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31670.8007989617</v>
      </c>
      <c r="N150" s="437">
        <f t="shared" ref="N150:N166" si="34">AVERAGE(H150:L150)</f>
        <v>31670.800798961707</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73398.829042013356</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42216.600327602486</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92805.613547640241</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109734.6478036289</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57781.024209070019</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75187.34298599101</v>
      </c>
      <c r="N151" s="437">
        <f t="shared" si="34"/>
        <v>75187.342985990996</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163.11154613579848</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62.261892312697356</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218.37503751201135</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229.99499684673691</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148.59151955618611</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164.46699847268604</v>
      </c>
      <c r="N152" s="437">
        <f t="shared" si="34"/>
        <v>164.46699847268604</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66.610607348327861</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52.076640280857966</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129.09119907238474</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101.81279292847228</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96.880085299337708</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89.294264985876111</v>
      </c>
      <c r="N153" s="437">
        <f t="shared" si="34"/>
        <v>89.294264985876111</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103998.91649836724</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60376.539473758814</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132602.4897740517</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154976.91511476281</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83604.672561530228</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107111.90668449416</v>
      </c>
      <c r="N154" s="437">
        <f t="shared" si="34"/>
        <v>107111.90668449416</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103998.91649836724</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60376.539473758814</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132602.4897740517</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154976.91511476281</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83604.672561530228</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107111.90668449416</v>
      </c>
      <c r="N158" s="437">
        <f t="shared" si="34"/>
        <v>107111.90668449416</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1383.5197547165365</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751.21255037680635</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1789.1941939934925</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2020.0641196393221</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1213.9748769191197</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1431.5930991290554</v>
      </c>
      <c r="N159" s="437">
        <f t="shared" si="34"/>
        <v>1431.5930991290552</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110.6962909135373</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51.661806654402724</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119.43167868656151</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172.4224308415229</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135.75112113795717</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117.99266564679631</v>
      </c>
      <c r="N160" s="437">
        <f t="shared" si="34"/>
        <v>117.99266564679633</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37">
        <f t="shared" si="34"/>
        <v>0</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1494.2160557831403</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802.87436180395559</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1908.625893630179</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2192.4865507447148</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1349.7259984529173</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1549.5857720829813</v>
      </c>
      <c r="N162" s="437">
        <f t="shared" si="34"/>
        <v>1549.5857720829813</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105493.13128907667</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61179.414204658337</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134511.11435284276</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157169.399813061</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84954.398007439959</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108661.49153341577</v>
      </c>
      <c r="N166" s="437">
        <f t="shared" si="34"/>
        <v>108661.49153341574</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0</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0</v>
      </c>
      <c r="N708" s="437">
        <f t="shared" ref="N708:N724" si="158">AVERAGE(H708:L708)</f>
        <v>0</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0</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0</v>
      </c>
      <c r="N709" s="437">
        <f t="shared" si="158"/>
        <v>0</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37">
        <f t="shared" si="158"/>
        <v>0</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0</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0</v>
      </c>
      <c r="N712" s="437">
        <f t="shared" si="158"/>
        <v>0</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0</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0</v>
      </c>
      <c r="N716" s="437">
        <f t="shared" si="158"/>
        <v>0</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0</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0</v>
      </c>
      <c r="N717" s="437">
        <f t="shared" si="158"/>
        <v>0</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0</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0</v>
      </c>
      <c r="N718" s="437">
        <f t="shared" si="158"/>
        <v>0</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0</v>
      </c>
      <c r="N719" s="437">
        <f t="shared" si="158"/>
        <v>0</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0</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0</v>
      </c>
      <c r="N720" s="437">
        <f t="shared" si="158"/>
        <v>0</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37">
        <f t="shared" si="158"/>
        <v>0</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0</v>
      </c>
      <c r="N723" s="437">
        <f t="shared" si="158"/>
        <v>0</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0</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0</v>
      </c>
      <c r="N724" s="437">
        <f t="shared" si="158"/>
        <v>0</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66.902399429297432</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13.380479885859486</v>
      </c>
      <c r="N745" s="437">
        <f t="shared" si="166"/>
        <v>13.380479885859486</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40.538880159559234</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8.1077760319118468</v>
      </c>
      <c r="N746" s="437">
        <f t="shared" si="166"/>
        <v>8.1077760319118468</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1.1923199582433699</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0.23846399164867399</v>
      </c>
      <c r="N747" s="437">
        <f t="shared" si="166"/>
        <v>0.23846399164867399</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108.63359907331464</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21.726719814662928</v>
      </c>
      <c r="N748" s="437">
        <f t="shared" si="166"/>
        <v>21.726719814662928</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108.63359907331464</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21.726719814662928</v>
      </c>
      <c r="N752" s="437">
        <f t="shared" si="166"/>
        <v>21.726719814662928</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108.63359907331464</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21.726719814662928</v>
      </c>
      <c r="N760" s="437">
        <f t="shared" si="166"/>
        <v>21.726719814662928</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1062.9273854754665</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1064.6489963912945</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1312.4435939500313</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1238.9731943995582</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1509.2940430641038</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1237.6574426560908</v>
      </c>
      <c r="N888" s="437">
        <f t="shared" ref="N888:N904" si="198">AVERAGE(H888:L888)</f>
        <v>1237.6574426560908</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6937.7555737675475</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7404.5939946814324</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7595.9376439485959</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10195.279096701599</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12811.844755198919</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8989.0822128596174</v>
      </c>
      <c r="N889" s="437">
        <f t="shared" si="198"/>
        <v>8989.0822128596192</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43.091651919483994</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39.185425993720592</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51.916253704159509</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52.498863320882677</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55.032225425396653</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48.344884072728682</v>
      </c>
      <c r="N890" s="437">
        <f t="shared" si="198"/>
        <v>48.344884072728682</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8043.774705339456</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8508.4282514577008</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8960.2973718527537</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11486.751454822945</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14376.170966027648</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10275.084549900101</v>
      </c>
      <c r="N892" s="437">
        <f t="shared" si="198"/>
        <v>10275.084549900099</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8043.774705339456</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8508.4282514577008</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8960.2973718527537</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11486.751454822945</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14376.170966027648</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10275.084549900101</v>
      </c>
      <c r="N896" s="437">
        <f t="shared" si="198"/>
        <v>10275.084549900099</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2628.5905530499817</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2500.2772710377817</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2790.8897323623746</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2887.4374826485464</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3263.350300141868</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2814.1090678481105</v>
      </c>
      <c r="N897" s="437">
        <f t="shared" si="198"/>
        <v>2814.109067848111</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739.74000892164884</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705.50869597381575</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786.82927492440854</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818.98228783249658</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923.44156825181403</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794.90036718083672</v>
      </c>
      <c r="N898" s="437">
        <f t="shared" si="198"/>
        <v>794.90036718083661</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3368.3307674486305</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3205.7859626170653</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3577.7190037986234</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3706.4196703474081</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4186.7918022316862</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3609.0094412886829</v>
      </c>
      <c r="N900" s="437">
        <f t="shared" si="198"/>
        <v>3609.0094412886829</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11412.104924849418</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11714.214104957438</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12538.01652002954</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15193.170724635809</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18562.963264706181</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13884.093907835679</v>
      </c>
      <c r="N904" s="437">
        <f t="shared" si="198"/>
        <v>13884.093907835679</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0</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0</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0</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0</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0</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0</v>
      </c>
      <c r="N996" s="437">
        <f t="shared" ref="N996:N1012" si="222">AVERAGE(H996:L996)</f>
        <v>0</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0</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0</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0</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0</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0</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0</v>
      </c>
      <c r="N997" s="437">
        <f t="shared" si="222"/>
        <v>0</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0</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0</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0</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0</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0</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0</v>
      </c>
      <c r="N1000" s="437">
        <f t="shared" si="222"/>
        <v>0</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0</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0</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0</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0</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0</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0</v>
      </c>
      <c r="N1004" s="437">
        <f t="shared" si="222"/>
        <v>0</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0</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0</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0</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0</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0</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0</v>
      </c>
      <c r="N1005" s="437">
        <f t="shared" si="222"/>
        <v>0</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0</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0</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0</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0</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0</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0</v>
      </c>
      <c r="N1006" s="437">
        <f t="shared" si="222"/>
        <v>0</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0</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0</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0</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0</v>
      </c>
      <c r="N1007" s="437">
        <f t="shared" si="222"/>
        <v>0</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0</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0</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0</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0</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0</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0</v>
      </c>
      <c r="N1008" s="437">
        <f t="shared" si="222"/>
        <v>0</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0</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0</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0</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0</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0</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0</v>
      </c>
      <c r="N1009" s="437">
        <f t="shared" si="222"/>
        <v>0</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0</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0</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0</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0</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0</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0</v>
      </c>
      <c r="N1011" s="437">
        <f t="shared" si="222"/>
        <v>0</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0</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0</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0</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0</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0</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0</v>
      </c>
      <c r="N1012" s="437">
        <f t="shared" si="222"/>
        <v>0</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1786.7865205730718</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6069.9838255069262</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333.04317991476086</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1637.9627051989519</v>
      </c>
      <c r="N1050" s="437">
        <f t="shared" ref="N1050:N1066" si="234">AVERAGE(H1050:L1050)</f>
        <v>1637.9627051989519</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1369.2555849910661</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4913.2512335152351</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304.49663373596138</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1317.4006904484527</v>
      </c>
      <c r="N1051" s="437">
        <f t="shared" si="234"/>
        <v>1317.4006904484525</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3156.0422226783921</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10983.235059022163</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637.53981365072229</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2955.3634190702555</v>
      </c>
      <c r="N1054" s="437">
        <f t="shared" si="234"/>
        <v>2955.3634190702555</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3156.0422226783921</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10983.235059022163</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637.53981365072229</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2955.3634190702555</v>
      </c>
      <c r="N1058" s="437">
        <f t="shared" si="234"/>
        <v>2955.3634190702555</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64.471674804368135</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194.69759986417282</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6.3436797119522099</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53.102590876098631</v>
      </c>
      <c r="N1059" s="437">
        <f t="shared" si="234"/>
        <v>53.102590876098631</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64.471674804368135</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194.69759986417282</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6.3436797119522099</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53.102590876098631</v>
      </c>
      <c r="N1062" s="437">
        <f t="shared" si="234"/>
        <v>53.102590876098631</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3220.5138535649153</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11177.932303913505</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643.88345696932038</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3008.465922889548</v>
      </c>
      <c r="N1066" s="437">
        <f t="shared" si="234"/>
        <v>3008.465922889548</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13953.326969732638</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21076.448427352989</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7367.3394881744925</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7600.5690975243533</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15725.949583060903</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13144.726713169075</v>
      </c>
      <c r="N1068" s="437">
        <f t="shared" ref="N1068:N1084" si="238">AVERAGE(H1068:L1068)</f>
        <v>13144.726713169075</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19088.186205299957</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29705.881975016888</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7456.6039633700184</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11487.607091513419</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20298.580762160866</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17607.371999472231</v>
      </c>
      <c r="N1069" s="437">
        <f t="shared" si="238"/>
        <v>17607.371999472231</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37.105200001063935</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61.247999685287461</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28.375679870524401</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21.661459489602887</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13.992959954624169</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32.476659800220567</v>
      </c>
      <c r="N1070" s="437">
        <f t="shared" si="238"/>
        <v>32.476659800220567</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2.4825599348115914</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5.0111999672412857</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1.4987519804105756</v>
      </c>
      <c r="N1071" s="437">
        <f t="shared" si="238"/>
        <v>1.4987519804105756</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33078.618088804178</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50846.061144748819</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14852.319014898734</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19109.837239057189</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36043.534686971354</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30786.074034896061</v>
      </c>
      <c r="N1072" s="437">
        <f t="shared" si="238"/>
        <v>30786.074034896057</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33078.618088804178</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50846.061144748819</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14852.319014898734</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19109.837239057189</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36043.534686971354</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30786.074034896061</v>
      </c>
      <c r="N1076" s="437">
        <f t="shared" si="238"/>
        <v>30786.074034896057</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334.28591114201902</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566.29246717380499</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567.47134582560557</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158.19055072004932</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520.09726416315084</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429.26750780492603</v>
      </c>
      <c r="N1077" s="437">
        <f t="shared" si="238"/>
        <v>429.26750780492591</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37.105200001063935</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70.293119349274633</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26.38847988876342</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15.649939474425164</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164.39231861828324</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62.765811466362081</v>
      </c>
      <c r="N1078" s="437">
        <f t="shared" si="238"/>
        <v>62.765811466362081</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371.39111564760265</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636.58558906939015</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593.85981588389427</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173.84049011466047</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684.48957830507766</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492.03331780412498</v>
      </c>
      <c r="N1080" s="437">
        <f t="shared" si="238"/>
        <v>492.03331780412498</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33450.009198211032</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51482.646026518407</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15446.179182574004</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19283.677703737467</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36728.02434914562</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31278.107292037304</v>
      </c>
      <c r="N1084" s="437">
        <f t="shared" si="238"/>
        <v>31278.107292037304</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PC3775_U09452_27_08_2014.rsps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1516382.9787370826</v>
      </c>
      <c r="E7" s="389">
        <f>_xll.Woodstock.Analyst.Xcel.UDFs.GetIndicatorValueAverage("ONBTGSEPMRECREGAFIN_FCSEPM", "5 Famille de courbes=FCTYF_EPX;", _xll.Woodstock.Analyst.Xcel.UDFs.GetModelFilename(), _xll.Woodstock.Analyst.Xcel.UDFs.GetScenarioIndex(), "2", "6")</f>
        <v>15419968.105258435</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168707.18726983157</v>
      </c>
      <c r="E8" s="389">
        <f>_xll.Woodstock.Analyst.Xcel.UDFs.GetIndicatorValueAverage("ONBTGSEPMRECREGAFIN_FCSEPM", "5 Famille de courbes=FCTYF_SAB;", _xll.Woodstock.Analyst.Xcel.UDFs.GetModelFilename(), _xll.Woodstock.Analyst.Xcel.UDFs.GetScenarioIndex(), "2", "6")</f>
        <v>1430687.2927061706</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108.63359907331464</v>
      </c>
      <c r="E9" s="389">
        <f>_xll.Woodstock.Analyst.Xcel.UDFs.GetIndicatorValueAverage("ONBTGSEPMRECREGAFIN_FCSEPM", "5 Famille de courbes=FCTYF_PIG;", _xll.Woodstock.Analyst.Xcel.UDFs.GetModelFilename(), _xll.Woodstock.Analyst.Xcel.UDFs.GetScenarioIndex(), "2", "6")</f>
        <v>1333.0800184249879</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1521654.2976267138</v>
      </c>
      <c r="E10" s="389">
        <f>_xll.Woodstock.Analyst.Xcel.UDFs.GetIndicatorValue("ONBTGSEPMRECREGAFIN_FCSEPM", "5 Famille de courbes=FCTYF_EPX;", _xll.Woodstock.Analyst.Xcel.UDFs.GetModelFilename(), _xll.Woodstock.Analyst.Xcel.UDFs.GetScenarioIndex(), "2")</f>
        <v>15497416.257551588</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181173.30155741287</v>
      </c>
      <c r="E11" s="389">
        <f>_xll.Woodstock.Analyst.Xcel.UDFs.GetIndicatorValue("ONBTGSEPMRECREGAFIN_FCSEPM", "5 Famille de courbes=FCTYF_SAB;", _xll.Woodstock.Analyst.Xcel.UDFs.GetModelFilename(), _xll.Woodstock.Analyst.Xcel.UDFs.GetScenarioIndex(), "2")</f>
        <v>1530860.3076780587</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1379980.1641113549</v>
      </c>
      <c r="E13" s="389">
        <f>_xll.Woodstock.Analyst.Xcel.UDFs.GetIndicatorValue("ONBTGSEPMRECREGAFIN_FCSEPM", "5 Famille de courbes=FCTYF_EPX;", _xll.Woodstock.Analyst.Xcel.UDFs.GetModelFilename(), _xll.Woodstock.Analyst.Xcel.UDFs.GetScenarioIndex(), "3")</f>
        <v>14279540.748866752</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309146.48101885489</v>
      </c>
      <c r="E14" s="389">
        <f>_xll.Woodstock.Analyst.Xcel.UDFs.GetIndicatorValue("ONBTGSEPMRECREGAFIN_FCSEPM", "5 Famille de courbes=FCTYF_SAB;", _xll.Woodstock.Analyst.Xcel.UDFs.GetModelFilename(), _xll.Woodstock.Analyst.Xcel.UDFs.GetScenarioIndex(), "3")</f>
        <v>2611726.0991283059</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1617651.1651894359</v>
      </c>
      <c r="E16" s="389">
        <f>_xll.Woodstock.Analyst.Xcel.UDFs.GetIndicatorValue("ONBTGSEPMRECREGAFIN_FCSEPM", "5 Famille de courbes=FCTYF_EPX;", _xll.Woodstock.Analyst.Xcel.UDFs.GetModelFilename(), _xll.Woodstock.Analyst.Xcel.UDFs.GetScenarioIndex(), "4")</f>
        <v>16202816.763378106</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74261.595074493671</v>
      </c>
      <c r="E17" s="389">
        <f>_xll.Woodstock.Analyst.Xcel.UDFs.GetIndicatorValue("ONBTGSEPMRECREGAFIN_FCSEPM", "5 Famille de courbes=FCTYF_SAB;", _xll.Woodstock.Analyst.Xcel.UDFs.GetModelFilename(), _xll.Woodstock.Analyst.Xcel.UDFs.GetScenarioIndex(), "4")</f>
        <v>716311.29950093478</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1589726.3959181574</v>
      </c>
      <c r="E19" s="389">
        <f>_xll.Woodstock.Analyst.Xcel.UDFs.GetIndicatorValue("ONBTGSEPMRECREGAFIN_FCSEPM", "5 Famille de courbes=FCTYF_EPX;", _xll.Woodstock.Analyst.Xcel.UDFs.GetModelFilename(), _xll.Woodstock.Analyst.Xcel.UDFs.GetScenarioIndex(), "5")</f>
        <v>16013410.435561076</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95549.186195285947</v>
      </c>
      <c r="E20" s="389">
        <f>_xll.Woodstock.Analyst.Xcel.UDFs.GetIndicatorValue("ONBTGSEPMRECREGAFIN_FCSEPM", "5 Famille de courbes=FCTYF_SAB;", _xll.Woodstock.Analyst.Xcel.UDFs.GetModelFilename(), _xll.Woodstock.Analyst.Xcel.UDFs.GetScenarioIndex(), "5")</f>
        <v>839345.76911053061</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1472902.8708397506</v>
      </c>
      <c r="E22" s="389">
        <f>_xll.Woodstock.Analyst.Xcel.UDFs.GetIndicatorValue("ONBTGSEPMRECREGAFIN_FCSEPM", "5 Famille de courbes=FCTYF_EPX;", _xll.Woodstock.Analyst.Xcel.UDFs.GetModelFilename(), _xll.Woodstock.Analyst.Xcel.UDFs.GetScenarioIndex(), "6")</f>
        <v>15106656.320934653</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183405.37250311038</v>
      </c>
      <c r="E23" s="389">
        <f>_xll.Woodstock.Analyst.Xcel.UDFs.GetIndicatorValue("ONBTGSEPMRECREGAFIN_FCSEPM", "5 Famille de courbes=FCTYF_SAB;", _xll.Woodstock.Analyst.Xcel.UDFs.GetModelFilename(), _xll.Woodstock.Analyst.Xcel.UDFs.GetScenarioIndex(), "6")</f>
        <v>1455192.9881130233</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543.16799536657322</v>
      </c>
      <c r="E24" s="389">
        <f>_xll.Woodstock.Analyst.Xcel.UDFs.GetIndicatorValue("ONBTGSEPMRECREGAFIN_FCSEPM", "5 Famille de courbes=FCTYF_PIG;", _xll.Woodstock.Analyst.Xcel.UDFs.GetModelFilename(), _xll.Woodstock.Analyst.Xcel.UDFs.GetScenarioIndex(), "6")</f>
        <v>6665.400092124939</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E22" sqref="E22"/>
    </sheetView>
  </sheetViews>
  <sheetFormatPr baseColWidth="10" defaultRowHeight="15" x14ac:dyDescent="0.25"/>
  <cols>
    <col min="1" max="1" width="13.7109375" customWidth="1"/>
    <col min="2" max="12" width="12.7109375" style="4" customWidth="1"/>
    <col min="13" max="13" width="3.140625" style="465" customWidth="1"/>
    <col min="14" max="14" width="3.7109375" style="4" customWidth="1"/>
    <col min="15" max="15" width="4.570312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U09452_3FF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U09452_3FF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sBOP</v>
      </c>
      <c r="B7" s="345">
        <f t="shared" ref="B7:L7" si="0">IF(ISERROR(HLOOKUP(B$6,IntrantRepartitionProduit,ROW($A7)-ROW($A$5),FALSE)),0,HLOOKUP(B$6,IntrantRepartitionProduit,ROW($A7)-ROW($A$5),FALSE))</f>
        <v>14.206103924433201</v>
      </c>
      <c r="C7" s="345">
        <f t="shared" si="0"/>
        <v>0</v>
      </c>
      <c r="D7" s="345">
        <f t="shared" si="0"/>
        <v>967.950005940913</v>
      </c>
      <c r="E7" s="345">
        <f t="shared" si="0"/>
        <v>4252.5075147479802</v>
      </c>
      <c r="F7" s="345">
        <f t="shared" si="0"/>
        <v>404.49516779285699</v>
      </c>
      <c r="G7" s="345">
        <f t="shared" si="0"/>
        <v>206.60463833480699</v>
      </c>
      <c r="H7" s="345">
        <f t="shared" si="0"/>
        <v>152.901514475531</v>
      </c>
      <c r="I7" s="345">
        <f t="shared" si="0"/>
        <v>139.34360463462301</v>
      </c>
      <c r="J7" s="345">
        <f t="shared" si="0"/>
        <v>61.991450148851797</v>
      </c>
      <c r="K7" s="345">
        <f t="shared" si="0"/>
        <v>0</v>
      </c>
      <c r="L7" s="345">
        <f t="shared" si="0"/>
        <v>6200</v>
      </c>
      <c r="M7" s="471"/>
      <c r="N7" s="256"/>
      <c r="P7" s="9" t="str">
        <f>IF(A7&lt;&gt;"",A7," ")</f>
        <v>sBOP</v>
      </c>
      <c r="Q7" s="13">
        <f t="shared" ref="Q7:Q30" si="1">IF(ISERROR(B7/$L7),0,B7/$L7)</f>
        <v>2.2913070845860003E-3</v>
      </c>
      <c r="R7" s="13">
        <f t="shared" ref="R7:R30" si="2">IF(ISERROR(C7/$L7),0,C7/$L7)</f>
        <v>0</v>
      </c>
      <c r="S7" s="13">
        <f t="shared" ref="S7:S30" si="3">IF(ISERROR(D7/$L7),0,D7/$L7)</f>
        <v>0.15612096870014724</v>
      </c>
      <c r="T7" s="13">
        <f t="shared" ref="T7:T30" si="4">IF(ISERROR(E7/$L7),0,E7/$L7)</f>
        <v>0.68588830883031937</v>
      </c>
      <c r="U7" s="13">
        <f t="shared" ref="U7:U30" si="5">IF(ISERROR(F7/$L7),0,F7/$L7)</f>
        <v>6.5241156095622088E-2</v>
      </c>
      <c r="V7" s="13">
        <f t="shared" ref="V7:V30" si="6">IF(ISERROR(G7/$L7),0,G7/$L7)</f>
        <v>3.332332876367855E-2</v>
      </c>
      <c r="W7" s="13">
        <f t="shared" ref="W7:W30" si="7">IF(ISERROR(H7/$L7),0,H7/$L7)</f>
        <v>2.4661534592827581E-2</v>
      </c>
      <c r="X7" s="13">
        <f t="shared" ref="X7:X30" si="8">IF(ISERROR(I7/$L7),0,I7/$L7)</f>
        <v>2.2474774941068226E-2</v>
      </c>
      <c r="Y7" s="13">
        <f t="shared" ref="Y7:Y30" si="9">IF(ISERROR(J7/$L7),0,J7/$L7)</f>
        <v>9.9986209917502893E-3</v>
      </c>
      <c r="Z7" s="13">
        <f t="shared" ref="Z7:Z30" si="10">IF(ISERROR(K7/$L7),0,K7/$L7)</f>
        <v>0</v>
      </c>
      <c r="AA7" s="13">
        <f t="shared" ref="AA7:AA30" si="11">IF(ISERROR(L7/$L7),0,L7/$L7)</f>
        <v>1</v>
      </c>
      <c r="AB7" s="79"/>
    </row>
    <row r="8" spans="1:28" x14ac:dyDescent="0.25">
      <c r="A8" s="369" t="str">
        <f>IF(ISBLANK(Intrants_RepProduits!A13),"sXXX",Intrants_RepProduits!A13)</f>
        <v>sEPB</v>
      </c>
      <c r="B8" s="345">
        <f t="shared" ref="B8:B30" si="12">IF(ISERROR(HLOOKUP($B$6,IntrantRepartitionProduit,ROW($A8)-ROW($A$5),FALSE)),0,HLOOKUP($B$6,IntrantRepartitionProduit,ROW($A8)-ROW($A$5),FALSE))</f>
        <v>0</v>
      </c>
      <c r="C8" s="345">
        <f t="shared" ref="C8:L17" si="13">IF(ISERROR(HLOOKUP(C$6,IntrantRepartitionProduit,ROW($A8)-ROW($A$5),FALSE)),0,HLOOKUP(C$6,IntrantRepartitionProduit,ROW($A8)-ROW($A$5),FALSE))</f>
        <v>0</v>
      </c>
      <c r="D8" s="345">
        <f t="shared" si="13"/>
        <v>3903.53616294534</v>
      </c>
      <c r="E8" s="345">
        <f t="shared" si="13"/>
        <v>555.349536543711</v>
      </c>
      <c r="F8" s="345">
        <f t="shared" si="13"/>
        <v>0</v>
      </c>
      <c r="G8" s="345">
        <f t="shared" si="13"/>
        <v>43.018414862362803</v>
      </c>
      <c r="H8" s="345">
        <f t="shared" si="13"/>
        <v>177.00347779606801</v>
      </c>
      <c r="I8" s="345">
        <f t="shared" si="13"/>
        <v>0</v>
      </c>
      <c r="J8" s="345">
        <f t="shared" si="13"/>
        <v>47.258258633083898</v>
      </c>
      <c r="K8" s="345">
        <f t="shared" si="13"/>
        <v>0</v>
      </c>
      <c r="L8" s="345">
        <f t="shared" si="13"/>
        <v>4726.1658507805696</v>
      </c>
      <c r="M8" s="471"/>
      <c r="N8" s="256"/>
      <c r="P8" s="9" t="str">
        <f t="shared" ref="P8:P30" si="14">IF(A8&lt;&gt;"",A8,"")</f>
        <v>sEPB</v>
      </c>
      <c r="Q8" s="13">
        <f t="shared" si="1"/>
        <v>0</v>
      </c>
      <c r="R8" s="13">
        <f t="shared" si="2"/>
        <v>0</v>
      </c>
      <c r="S8" s="13">
        <f t="shared" si="3"/>
        <v>0.82594142613523291</v>
      </c>
      <c r="T8" s="13">
        <f t="shared" si="4"/>
        <v>0.11750530008420884</v>
      </c>
      <c r="U8" s="13">
        <f t="shared" si="5"/>
        <v>0</v>
      </c>
      <c r="V8" s="13">
        <f t="shared" si="6"/>
        <v>9.1021805456230273E-3</v>
      </c>
      <c r="W8" s="13">
        <f t="shared" si="7"/>
        <v>3.7451812607641403E-2</v>
      </c>
      <c r="X8" s="13">
        <f t="shared" si="8"/>
        <v>0</v>
      </c>
      <c r="Y8" s="13">
        <f t="shared" si="9"/>
        <v>9.9992806272930015E-3</v>
      </c>
      <c r="Z8" s="13">
        <f t="shared" si="10"/>
        <v>0</v>
      </c>
      <c r="AA8" s="13">
        <f t="shared" si="11"/>
        <v>1</v>
      </c>
      <c r="AB8" s="79"/>
    </row>
    <row r="9" spans="1:28" x14ac:dyDescent="0.25">
      <c r="A9" s="369" t="str">
        <f>IF(ISBLANK(Intrants_RepProduits!A14),"sXXX",Intrants_RepProduits!A14)</f>
        <v>sEPN</v>
      </c>
      <c r="B9" s="345">
        <f t="shared" si="12"/>
        <v>0</v>
      </c>
      <c r="C9" s="345">
        <f t="shared" si="13"/>
        <v>0</v>
      </c>
      <c r="D9" s="345">
        <f t="shared" si="13"/>
        <v>162538.34080578401</v>
      </c>
      <c r="E9" s="345">
        <f t="shared" si="13"/>
        <v>106466.276942788</v>
      </c>
      <c r="F9" s="345">
        <f t="shared" si="13"/>
        <v>0</v>
      </c>
      <c r="G9" s="345">
        <f t="shared" si="13"/>
        <v>10523.9222157163</v>
      </c>
      <c r="H9" s="345">
        <f t="shared" si="13"/>
        <v>5568.7248042644896</v>
      </c>
      <c r="I9" s="345">
        <f t="shared" si="13"/>
        <v>0</v>
      </c>
      <c r="J9" s="345">
        <f t="shared" si="13"/>
        <v>2879.7738864207699</v>
      </c>
      <c r="K9" s="345">
        <f t="shared" si="13"/>
        <v>0</v>
      </c>
      <c r="L9" s="345">
        <f t="shared" si="13"/>
        <v>287977.03865497297</v>
      </c>
      <c r="M9" s="471"/>
      <c r="N9" s="256"/>
      <c r="P9" s="9" t="str">
        <f t="shared" si="14"/>
        <v>sEPN</v>
      </c>
      <c r="Q9" s="13">
        <f t="shared" si="1"/>
        <v>0</v>
      </c>
      <c r="R9" s="13">
        <f t="shared" si="2"/>
        <v>0</v>
      </c>
      <c r="S9" s="13">
        <f t="shared" si="3"/>
        <v>0.56441423790221756</v>
      </c>
      <c r="T9" s="13">
        <f t="shared" si="4"/>
        <v>0.36970404807289475</v>
      </c>
      <c r="U9" s="13">
        <f t="shared" si="5"/>
        <v>0</v>
      </c>
      <c r="V9" s="13">
        <f t="shared" si="6"/>
        <v>3.6544310146633167E-2</v>
      </c>
      <c r="W9" s="13">
        <f t="shared" si="7"/>
        <v>1.9337391724957669E-2</v>
      </c>
      <c r="X9" s="13">
        <f t="shared" si="8"/>
        <v>0</v>
      </c>
      <c r="Y9" s="13">
        <f t="shared" si="9"/>
        <v>1.0000012153298946E-2</v>
      </c>
      <c r="Z9" s="13">
        <f t="shared" si="10"/>
        <v>0</v>
      </c>
      <c r="AA9" s="13">
        <f t="shared" si="11"/>
        <v>1</v>
      </c>
      <c r="AB9" s="79"/>
    </row>
    <row r="10" spans="1:28" x14ac:dyDescent="0.25">
      <c r="A10" s="369" t="str">
        <f>IF(ISBLANK(Intrants_RepProduits!A15),"sXXX",Intrants_RepProduits!A15)</f>
        <v>sMEL</v>
      </c>
      <c r="B10" s="345">
        <f t="shared" si="12"/>
        <v>0</v>
      </c>
      <c r="C10" s="345">
        <f t="shared" si="13"/>
        <v>0</v>
      </c>
      <c r="D10" s="345">
        <f t="shared" si="13"/>
        <v>506.451338338933</v>
      </c>
      <c r="E10" s="345">
        <f t="shared" si="13"/>
        <v>40.438509926405203</v>
      </c>
      <c r="F10" s="345">
        <f t="shared" si="13"/>
        <v>0</v>
      </c>
      <c r="G10" s="345">
        <f t="shared" si="13"/>
        <v>19.4392837034945</v>
      </c>
      <c r="H10" s="345">
        <f t="shared" si="13"/>
        <v>11.909561157850799</v>
      </c>
      <c r="I10" s="345">
        <f t="shared" si="13"/>
        <v>0</v>
      </c>
      <c r="J10" s="345">
        <f t="shared" si="13"/>
        <v>5.8497844478108503</v>
      </c>
      <c r="K10" s="345">
        <f t="shared" si="13"/>
        <v>0</v>
      </c>
      <c r="L10" s="345">
        <f t="shared" si="13"/>
        <v>584.08847757449496</v>
      </c>
      <c r="M10" s="471"/>
      <c r="N10" s="256"/>
      <c r="P10" s="9" t="str">
        <f t="shared" si="14"/>
        <v>sMEL</v>
      </c>
      <c r="Q10" s="13">
        <f t="shared" si="1"/>
        <v>0</v>
      </c>
      <c r="R10" s="13">
        <f t="shared" si="2"/>
        <v>0</v>
      </c>
      <c r="S10" s="13">
        <f t="shared" si="3"/>
        <v>0.8670798308537766</v>
      </c>
      <c r="T10" s="13">
        <f t="shared" si="4"/>
        <v>6.9233534779407885E-2</v>
      </c>
      <c r="U10" s="13">
        <f t="shared" si="5"/>
        <v>0</v>
      </c>
      <c r="V10" s="13">
        <f t="shared" si="6"/>
        <v>3.3281402475561078E-2</v>
      </c>
      <c r="W10" s="13">
        <f t="shared" si="7"/>
        <v>2.0389995035181716E-2</v>
      </c>
      <c r="X10" s="13">
        <f t="shared" si="8"/>
        <v>0</v>
      </c>
      <c r="Y10" s="13">
        <f t="shared" si="9"/>
        <v>1.0015236856071631E-2</v>
      </c>
      <c r="Z10" s="13">
        <f t="shared" si="10"/>
        <v>0</v>
      </c>
      <c r="AA10" s="13">
        <f t="shared" si="11"/>
        <v>1</v>
      </c>
      <c r="AB10" s="79"/>
    </row>
    <row r="11" spans="1:28" x14ac:dyDescent="0.25">
      <c r="A11" s="369" t="str">
        <f>IF(ISBLANK(Intrants_RepProduits!A16),"sXXX",Intrants_RepProduits!A16)</f>
        <v>sPEU</v>
      </c>
      <c r="B11" s="345">
        <f t="shared" si="12"/>
        <v>226.50140088353001</v>
      </c>
      <c r="C11" s="345">
        <f t="shared" si="13"/>
        <v>0</v>
      </c>
      <c r="D11" s="345">
        <f t="shared" si="13"/>
        <v>665.81831740082896</v>
      </c>
      <c r="E11" s="345">
        <f t="shared" si="13"/>
        <v>908.74278058407106</v>
      </c>
      <c r="F11" s="345">
        <f t="shared" si="13"/>
        <v>46.532009849184398</v>
      </c>
      <c r="G11" s="345">
        <f t="shared" si="13"/>
        <v>13.4837868665472</v>
      </c>
      <c r="H11" s="345">
        <f t="shared" si="13"/>
        <v>118.92007495519</v>
      </c>
      <c r="I11" s="345">
        <f t="shared" si="13"/>
        <v>0</v>
      </c>
      <c r="J11" s="345">
        <f t="shared" si="13"/>
        <v>20.001629460648498</v>
      </c>
      <c r="K11" s="345">
        <f t="shared" si="13"/>
        <v>0</v>
      </c>
      <c r="L11" s="345">
        <f t="shared" si="13"/>
        <v>2000</v>
      </c>
      <c r="M11" s="471"/>
      <c r="N11" s="256"/>
      <c r="P11" s="9" t="str">
        <f t="shared" si="14"/>
        <v>sPEU</v>
      </c>
      <c r="Q11" s="13">
        <f t="shared" si="1"/>
        <v>0.11325070044176501</v>
      </c>
      <c r="R11" s="13">
        <f t="shared" si="2"/>
        <v>0</v>
      </c>
      <c r="S11" s="13">
        <f t="shared" si="3"/>
        <v>0.33290915870041449</v>
      </c>
      <c r="T11" s="13">
        <f t="shared" si="4"/>
        <v>0.45437139029203555</v>
      </c>
      <c r="U11" s="13">
        <f t="shared" si="5"/>
        <v>2.3266004924592198E-2</v>
      </c>
      <c r="V11" s="13">
        <f t="shared" si="6"/>
        <v>6.7418934332735998E-3</v>
      </c>
      <c r="W11" s="13">
        <f t="shared" si="7"/>
        <v>5.9460037477594999E-2</v>
      </c>
      <c r="X11" s="13">
        <f t="shared" si="8"/>
        <v>0</v>
      </c>
      <c r="Y11" s="13">
        <f t="shared" si="9"/>
        <v>1.0000814730324249E-2</v>
      </c>
      <c r="Z11" s="13">
        <f t="shared" si="10"/>
        <v>0</v>
      </c>
      <c r="AA11" s="13">
        <f t="shared" si="11"/>
        <v>1</v>
      </c>
      <c r="AB11" s="79"/>
    </row>
    <row r="12" spans="1:28" x14ac:dyDescent="0.25">
      <c r="A12" s="369" t="str">
        <f>IF(ISBLANK(Intrants_RepProduits!A17),"sXXX",Intrants_RepProduits!A17)</f>
        <v>sPIG</v>
      </c>
      <c r="B12" s="345">
        <f t="shared" si="12"/>
        <v>0</v>
      </c>
      <c r="C12" s="345">
        <f t="shared" si="13"/>
        <v>0</v>
      </c>
      <c r="D12" s="345">
        <f t="shared" si="13"/>
        <v>621.22710909444197</v>
      </c>
      <c r="E12" s="345">
        <f t="shared" si="13"/>
        <v>49.688169096020701</v>
      </c>
      <c r="F12" s="345">
        <f t="shared" si="13"/>
        <v>0</v>
      </c>
      <c r="G12" s="345">
        <f t="shared" si="13"/>
        <v>24.9990788367985</v>
      </c>
      <c r="H12" s="345">
        <f t="shared" si="13"/>
        <v>20.909229539098298</v>
      </c>
      <c r="I12" s="345">
        <f t="shared" si="13"/>
        <v>0</v>
      </c>
      <c r="J12" s="345">
        <f t="shared" si="13"/>
        <v>7.2397332311368396</v>
      </c>
      <c r="K12" s="345">
        <f t="shared" si="13"/>
        <v>0</v>
      </c>
      <c r="L12" s="345">
        <f t="shared" si="13"/>
        <v>724.063319797497</v>
      </c>
      <c r="M12" s="471"/>
      <c r="N12" s="256"/>
      <c r="P12" s="9" t="str">
        <f t="shared" si="14"/>
        <v>sPIG</v>
      </c>
      <c r="Q12" s="13">
        <f t="shared" si="1"/>
        <v>0</v>
      </c>
      <c r="R12" s="13">
        <f t="shared" si="2"/>
        <v>0</v>
      </c>
      <c r="S12" s="13">
        <f t="shared" si="3"/>
        <v>0.85797345633829947</v>
      </c>
      <c r="T12" s="13">
        <f t="shared" si="4"/>
        <v>6.8624066069135056E-2</v>
      </c>
      <c r="U12" s="13">
        <f t="shared" si="5"/>
        <v>0</v>
      </c>
      <c r="V12" s="13">
        <f t="shared" si="6"/>
        <v>3.4526094822466824E-2</v>
      </c>
      <c r="W12" s="13">
        <f t="shared" si="7"/>
        <v>2.8877625709511294E-2</v>
      </c>
      <c r="X12" s="13">
        <f t="shared" si="8"/>
        <v>0</v>
      </c>
      <c r="Y12" s="13">
        <f t="shared" si="9"/>
        <v>9.9987570605863836E-3</v>
      </c>
      <c r="Z12" s="13">
        <f t="shared" si="10"/>
        <v>0</v>
      </c>
      <c r="AA12" s="13">
        <f t="shared" si="11"/>
        <v>1</v>
      </c>
      <c r="AB12" s="79"/>
    </row>
    <row r="13" spans="1:28" x14ac:dyDescent="0.25">
      <c r="A13" s="369" t="str">
        <f>IF(ISBLANK(Intrants_RepProduits!A18),"sXXX",Intrants_RepProduits!A18)</f>
        <v>sSAB</v>
      </c>
      <c r="B13" s="345">
        <f t="shared" si="12"/>
        <v>0</v>
      </c>
      <c r="C13" s="345">
        <f t="shared" si="13"/>
        <v>0</v>
      </c>
      <c r="D13" s="345">
        <f t="shared" si="13"/>
        <v>36745.3860102135</v>
      </c>
      <c r="E13" s="345">
        <f t="shared" si="13"/>
        <v>26413.506718121502</v>
      </c>
      <c r="F13" s="345">
        <f t="shared" si="13"/>
        <v>0</v>
      </c>
      <c r="G13" s="345">
        <f t="shared" si="13"/>
        <v>2503.0677672448201</v>
      </c>
      <c r="H13" s="345">
        <f t="shared" si="13"/>
        <v>3824.79906424096</v>
      </c>
      <c r="I13" s="345">
        <f t="shared" si="13"/>
        <v>0</v>
      </c>
      <c r="J13" s="345">
        <f t="shared" si="13"/>
        <v>701.88413705348898</v>
      </c>
      <c r="K13" s="345">
        <f t="shared" si="13"/>
        <v>0</v>
      </c>
      <c r="L13" s="345">
        <f t="shared" si="13"/>
        <v>70188.643696874205</v>
      </c>
      <c r="M13" s="471"/>
      <c r="N13" s="256"/>
      <c r="P13" s="9" t="str">
        <f t="shared" si="14"/>
        <v>sSAB</v>
      </c>
      <c r="Q13" s="13">
        <f t="shared" si="1"/>
        <v>0</v>
      </c>
      <c r="R13" s="13">
        <f t="shared" si="2"/>
        <v>0</v>
      </c>
      <c r="S13" s="13">
        <f t="shared" si="3"/>
        <v>0.52352323787458976</v>
      </c>
      <c r="T13" s="13">
        <f t="shared" si="4"/>
        <v>0.37632165727826716</v>
      </c>
      <c r="U13" s="13">
        <f t="shared" si="5"/>
        <v>0</v>
      </c>
      <c r="V13" s="13">
        <f t="shared" si="6"/>
        <v>3.5662005068154527E-2</v>
      </c>
      <c r="W13" s="13">
        <f t="shared" si="7"/>
        <v>5.4493132546615863E-2</v>
      </c>
      <c r="X13" s="13">
        <f t="shared" si="8"/>
        <v>0</v>
      </c>
      <c r="Y13" s="13">
        <f t="shared" si="9"/>
        <v>9.9999672323736154E-3</v>
      </c>
      <c r="Z13" s="13">
        <f t="shared" si="10"/>
        <v>0</v>
      </c>
      <c r="AA13" s="13">
        <f t="shared" si="11"/>
        <v>1</v>
      </c>
      <c r="AB13" s="79"/>
    </row>
    <row r="14" spans="1:28" x14ac:dyDescent="0.25">
      <c r="A14" s="369" t="str">
        <f>IF(ISBLANK(Intrants_RepProduits!A19),"sXXX",Intrants_RepProduits!A19)</f>
        <v>Total</v>
      </c>
      <c r="B14" s="345">
        <f t="shared" si="12"/>
        <v>240.70750480796301</v>
      </c>
      <c r="C14" s="345">
        <f t="shared" si="13"/>
        <v>0</v>
      </c>
      <c r="D14" s="345">
        <f t="shared" si="13"/>
        <v>205948.709749717</v>
      </c>
      <c r="E14" s="345">
        <f t="shared" si="13"/>
        <v>138686.51017180801</v>
      </c>
      <c r="F14" s="345">
        <f t="shared" si="13"/>
        <v>451.02717764204101</v>
      </c>
      <c r="G14" s="345">
        <f t="shared" si="13"/>
        <v>13334.535185565101</v>
      </c>
      <c r="H14" s="345">
        <f t="shared" si="13"/>
        <v>9875.1677264291902</v>
      </c>
      <c r="I14" s="345">
        <f t="shared" si="13"/>
        <v>139.34360463462301</v>
      </c>
      <c r="J14" s="345">
        <f t="shared" si="13"/>
        <v>3723.99887939579</v>
      </c>
      <c r="K14" s="345">
        <f t="shared" si="13"/>
        <v>0</v>
      </c>
      <c r="L14" s="345">
        <f t="shared" si="13"/>
        <v>372400</v>
      </c>
      <c r="M14" s="471"/>
      <c r="N14" s="256"/>
      <c r="P14" s="9" t="str">
        <f t="shared" si="14"/>
        <v>Total</v>
      </c>
      <c r="Q14" s="13">
        <f t="shared" si="1"/>
        <v>6.4636816543491677E-4</v>
      </c>
      <c r="R14" s="13">
        <f t="shared" si="2"/>
        <v>0</v>
      </c>
      <c r="S14" s="13">
        <f t="shared" si="3"/>
        <v>0.55303090695412727</v>
      </c>
      <c r="T14" s="13">
        <f t="shared" si="4"/>
        <v>0.3724127555633942</v>
      </c>
      <c r="U14" s="13">
        <f t="shared" si="5"/>
        <v>1.2111363524222368E-3</v>
      </c>
      <c r="V14" s="13">
        <f t="shared" si="6"/>
        <v>3.5807022517629163E-2</v>
      </c>
      <c r="W14" s="13">
        <f t="shared" si="7"/>
        <v>2.6517636214901157E-2</v>
      </c>
      <c r="X14" s="13">
        <f t="shared" si="8"/>
        <v>3.7417724123153329E-4</v>
      </c>
      <c r="Y14" s="13">
        <f t="shared" si="9"/>
        <v>9.9999969908587272E-3</v>
      </c>
      <c r="Z14" s="13">
        <f t="shared" si="10"/>
        <v>0</v>
      </c>
      <c r="AA14" s="13">
        <f t="shared" si="11"/>
        <v>1</v>
      </c>
      <c r="AB14" s="79"/>
    </row>
    <row r="15" spans="1:28" x14ac:dyDescent="0.25">
      <c r="A15" s="369" t="str">
        <f>IF(ISBLANK(Intrants_RepProduits!A20),"sXXX",Intrants_RepProduits!A20)</f>
        <v>sXXX</v>
      </c>
      <c r="B15" s="345">
        <f t="shared" si="12"/>
        <v>0</v>
      </c>
      <c r="C15" s="345">
        <f t="shared" si="13"/>
        <v>0</v>
      </c>
      <c r="D15" s="345">
        <f t="shared" si="13"/>
        <v>0</v>
      </c>
      <c r="E15" s="345">
        <f t="shared" si="13"/>
        <v>0</v>
      </c>
      <c r="F15" s="345">
        <f t="shared" si="13"/>
        <v>0</v>
      </c>
      <c r="G15" s="345">
        <f t="shared" si="13"/>
        <v>0</v>
      </c>
      <c r="H15" s="345">
        <f t="shared" si="13"/>
        <v>0</v>
      </c>
      <c r="I15" s="345">
        <f t="shared" si="13"/>
        <v>0</v>
      </c>
      <c r="J15" s="345">
        <f t="shared" si="13"/>
        <v>0</v>
      </c>
      <c r="K15" s="345">
        <f t="shared" si="13"/>
        <v>0</v>
      </c>
      <c r="L15" s="345">
        <f t="shared" si="13"/>
        <v>0</v>
      </c>
      <c r="M15" s="471"/>
      <c r="N15" s="256"/>
      <c r="P15" s="9" t="str">
        <f t="shared" si="14"/>
        <v>sXXX</v>
      </c>
      <c r="Q15" s="13">
        <f t="shared" si="1"/>
        <v>0</v>
      </c>
      <c r="R15" s="13">
        <f t="shared" si="2"/>
        <v>0</v>
      </c>
      <c r="S15" s="13">
        <f t="shared" si="3"/>
        <v>0</v>
      </c>
      <c r="T15" s="13">
        <f t="shared" si="4"/>
        <v>0</v>
      </c>
      <c r="U15" s="13">
        <f t="shared" si="5"/>
        <v>0</v>
      </c>
      <c r="V15" s="13">
        <f t="shared" si="6"/>
        <v>0</v>
      </c>
      <c r="W15" s="13">
        <f t="shared" si="7"/>
        <v>0</v>
      </c>
      <c r="X15" s="13">
        <f t="shared" si="8"/>
        <v>0</v>
      </c>
      <c r="Y15" s="13">
        <f t="shared" si="9"/>
        <v>0</v>
      </c>
      <c r="Z15" s="13">
        <f t="shared" si="10"/>
        <v>0</v>
      </c>
      <c r="AA15" s="13">
        <f t="shared" si="11"/>
        <v>0</v>
      </c>
      <c r="AB15" s="79"/>
    </row>
    <row r="16" spans="1:28" x14ac:dyDescent="0.25">
      <c r="A16" s="369" t="str">
        <f>IF(ISBLANK(Intrants_RepProduits!A21),"sXXX",Intrants_RepProduits!A21)</f>
        <v>sXXX</v>
      </c>
      <c r="B16" s="345">
        <f t="shared" si="12"/>
        <v>0</v>
      </c>
      <c r="C16" s="345">
        <f t="shared" si="13"/>
        <v>0</v>
      </c>
      <c r="D16" s="345">
        <f t="shared" si="13"/>
        <v>0</v>
      </c>
      <c r="E16" s="345">
        <f t="shared" si="13"/>
        <v>0</v>
      </c>
      <c r="F16" s="345">
        <f t="shared" si="13"/>
        <v>0</v>
      </c>
      <c r="G16" s="345">
        <f t="shared" si="13"/>
        <v>0</v>
      </c>
      <c r="H16" s="345">
        <f t="shared" si="13"/>
        <v>0</v>
      </c>
      <c r="I16" s="345">
        <f t="shared" si="13"/>
        <v>0</v>
      </c>
      <c r="J16" s="345">
        <f t="shared" si="13"/>
        <v>0</v>
      </c>
      <c r="K16" s="345">
        <f t="shared" si="13"/>
        <v>0</v>
      </c>
      <c r="L16" s="345">
        <f t="shared" si="13"/>
        <v>0</v>
      </c>
      <c r="M16" s="471"/>
      <c r="N16" s="256"/>
      <c r="P16" s="9" t="str">
        <f t="shared" si="14"/>
        <v>sXXX</v>
      </c>
      <c r="Q16" s="13">
        <f t="shared" si="1"/>
        <v>0</v>
      </c>
      <c r="R16" s="13">
        <f t="shared" si="2"/>
        <v>0</v>
      </c>
      <c r="S16" s="13">
        <f t="shared" si="3"/>
        <v>0</v>
      </c>
      <c r="T16" s="13">
        <f t="shared" si="4"/>
        <v>0</v>
      </c>
      <c r="U16" s="13">
        <f t="shared" si="5"/>
        <v>0</v>
      </c>
      <c r="V16" s="13">
        <f t="shared" si="6"/>
        <v>0</v>
      </c>
      <c r="W16" s="13">
        <f t="shared" si="7"/>
        <v>0</v>
      </c>
      <c r="X16" s="13">
        <f t="shared" si="8"/>
        <v>0</v>
      </c>
      <c r="Y16" s="13">
        <f t="shared" si="9"/>
        <v>0</v>
      </c>
      <c r="Z16" s="13">
        <f t="shared" si="10"/>
        <v>0</v>
      </c>
      <c r="AA16" s="13">
        <f t="shared" si="11"/>
        <v>0</v>
      </c>
      <c r="AB16" s="79"/>
    </row>
    <row r="17" spans="1:28" x14ac:dyDescent="0.25">
      <c r="A17" s="369" t="str">
        <f>IF(ISBLANK(Intrants_RepProduits!A22),"sXXX",Intrants_RepProduits!A22)</f>
        <v>sXXX</v>
      </c>
      <c r="B17" s="345">
        <f t="shared" si="12"/>
        <v>0</v>
      </c>
      <c r="C17" s="345">
        <f t="shared" si="13"/>
        <v>0</v>
      </c>
      <c r="D17" s="345">
        <f t="shared" si="13"/>
        <v>0</v>
      </c>
      <c r="E17" s="345">
        <f t="shared" si="13"/>
        <v>0</v>
      </c>
      <c r="F17" s="345">
        <f t="shared" si="13"/>
        <v>0</v>
      </c>
      <c r="G17" s="345">
        <f t="shared" si="13"/>
        <v>0</v>
      </c>
      <c r="H17" s="345">
        <f t="shared" si="13"/>
        <v>0</v>
      </c>
      <c r="I17" s="345">
        <f t="shared" si="13"/>
        <v>0</v>
      </c>
      <c r="J17" s="345">
        <f t="shared" si="13"/>
        <v>0</v>
      </c>
      <c r="K17" s="345">
        <f t="shared" si="13"/>
        <v>0</v>
      </c>
      <c r="L17" s="345">
        <f t="shared" si="13"/>
        <v>0</v>
      </c>
      <c r="M17" s="471"/>
      <c r="N17" s="256"/>
      <c r="P17" s="9" t="str">
        <f t="shared" si="14"/>
        <v>sXXX</v>
      </c>
      <c r="Q17" s="13">
        <f t="shared" si="1"/>
        <v>0</v>
      </c>
      <c r="R17" s="13">
        <f t="shared" si="2"/>
        <v>0</v>
      </c>
      <c r="S17" s="13">
        <f t="shared" si="3"/>
        <v>0</v>
      </c>
      <c r="T17" s="13">
        <f t="shared" si="4"/>
        <v>0</v>
      </c>
      <c r="U17" s="13">
        <f t="shared" si="5"/>
        <v>0</v>
      </c>
      <c r="V17" s="13">
        <f t="shared" si="6"/>
        <v>0</v>
      </c>
      <c r="W17" s="13">
        <f t="shared" si="7"/>
        <v>0</v>
      </c>
      <c r="X17" s="13">
        <f t="shared" si="8"/>
        <v>0</v>
      </c>
      <c r="Y17" s="13">
        <f t="shared" si="9"/>
        <v>0</v>
      </c>
      <c r="Z17" s="13">
        <f t="shared" si="10"/>
        <v>0</v>
      </c>
      <c r="AA17" s="13">
        <f t="shared" si="11"/>
        <v>0</v>
      </c>
      <c r="AB17" s="79"/>
    </row>
    <row r="18" spans="1:28" x14ac:dyDescent="0.25">
      <c r="A18" s="369" t="str">
        <f>IF(ISBLANK(Intrants_RepProduits!A23),"sXXX",Intrants_RepProduits!A23)</f>
        <v>sXXX</v>
      </c>
      <c r="B18" s="345">
        <f t="shared" si="12"/>
        <v>0</v>
      </c>
      <c r="C18" s="345">
        <f t="shared" ref="C18:L30" si="15">IF(ISERROR(HLOOKUP(C$6,IntrantRepartitionProduit,ROW($A18)-ROW($A$5),FALSE)),0,HLOOKUP(C$6,IntrantRepartitionProduit,ROW($A18)-ROW($A$5),FALSE))</f>
        <v>0</v>
      </c>
      <c r="D18" s="345">
        <f t="shared" si="15"/>
        <v>0</v>
      </c>
      <c r="E18" s="345">
        <f t="shared" si="15"/>
        <v>0</v>
      </c>
      <c r="F18" s="345">
        <f t="shared" si="15"/>
        <v>0</v>
      </c>
      <c r="G18" s="345">
        <f t="shared" si="15"/>
        <v>0</v>
      </c>
      <c r="H18" s="345">
        <f t="shared" si="15"/>
        <v>0</v>
      </c>
      <c r="I18" s="345">
        <f t="shared" si="15"/>
        <v>0</v>
      </c>
      <c r="J18" s="345">
        <f t="shared" si="15"/>
        <v>0</v>
      </c>
      <c r="K18" s="345">
        <f t="shared" si="15"/>
        <v>0</v>
      </c>
      <c r="L18" s="345">
        <f t="shared" si="15"/>
        <v>0</v>
      </c>
      <c r="M18" s="471"/>
      <c r="N18" s="256"/>
      <c r="P18" s="9" t="str">
        <f t="shared" si="14"/>
        <v>sXXX</v>
      </c>
      <c r="Q18" s="13">
        <f t="shared" si="1"/>
        <v>0</v>
      </c>
      <c r="R18" s="13">
        <f t="shared" si="2"/>
        <v>0</v>
      </c>
      <c r="S18" s="13">
        <f t="shared" si="3"/>
        <v>0</v>
      </c>
      <c r="T18" s="13">
        <f t="shared" si="4"/>
        <v>0</v>
      </c>
      <c r="U18" s="13">
        <f t="shared" si="5"/>
        <v>0</v>
      </c>
      <c r="V18" s="13">
        <f t="shared" si="6"/>
        <v>0</v>
      </c>
      <c r="W18" s="13">
        <f t="shared" si="7"/>
        <v>0</v>
      </c>
      <c r="X18" s="13">
        <f t="shared" si="8"/>
        <v>0</v>
      </c>
      <c r="Y18" s="13">
        <f t="shared" si="9"/>
        <v>0</v>
      </c>
      <c r="Z18" s="13">
        <f t="shared" si="10"/>
        <v>0</v>
      </c>
      <c r="AA18" s="13">
        <f t="shared" si="11"/>
        <v>0</v>
      </c>
      <c r="AB18" s="79"/>
    </row>
    <row r="19" spans="1:28" x14ac:dyDescent="0.25">
      <c r="A19" s="369" t="str">
        <f>IF(ISBLANK(Intrants_RepProduits!A24),"sXXX",Intrants_RepProduits!A24)</f>
        <v>sXXX</v>
      </c>
      <c r="B19" s="345">
        <f t="shared" si="12"/>
        <v>0</v>
      </c>
      <c r="C19" s="345">
        <f t="shared" si="15"/>
        <v>0</v>
      </c>
      <c r="D19" s="345">
        <f t="shared" si="15"/>
        <v>0</v>
      </c>
      <c r="E19" s="345">
        <f t="shared" si="15"/>
        <v>0</v>
      </c>
      <c r="F19" s="345">
        <f t="shared" si="15"/>
        <v>0</v>
      </c>
      <c r="G19" s="345">
        <f t="shared" si="15"/>
        <v>0</v>
      </c>
      <c r="H19" s="345">
        <f t="shared" si="15"/>
        <v>0</v>
      </c>
      <c r="I19" s="345">
        <f t="shared" si="15"/>
        <v>0</v>
      </c>
      <c r="J19" s="345">
        <f t="shared" si="15"/>
        <v>0</v>
      </c>
      <c r="K19" s="345">
        <f t="shared" si="15"/>
        <v>0</v>
      </c>
      <c r="L19" s="345">
        <f t="shared" si="15"/>
        <v>0</v>
      </c>
      <c r="M19" s="471"/>
      <c r="N19" s="256"/>
      <c r="P19" s="9" t="str">
        <f t="shared" si="14"/>
        <v>sXXX</v>
      </c>
      <c r="Q19" s="13">
        <f t="shared" si="1"/>
        <v>0</v>
      </c>
      <c r="R19" s="13">
        <f t="shared" si="2"/>
        <v>0</v>
      </c>
      <c r="S19" s="13">
        <f t="shared" si="3"/>
        <v>0</v>
      </c>
      <c r="T19" s="13">
        <f t="shared" si="4"/>
        <v>0</v>
      </c>
      <c r="U19" s="13">
        <f t="shared" si="5"/>
        <v>0</v>
      </c>
      <c r="V19" s="13">
        <f t="shared" si="6"/>
        <v>0</v>
      </c>
      <c r="W19" s="13">
        <f t="shared" si="7"/>
        <v>0</v>
      </c>
      <c r="X19" s="13">
        <f t="shared" si="8"/>
        <v>0</v>
      </c>
      <c r="Y19" s="13">
        <f t="shared" si="9"/>
        <v>0</v>
      </c>
      <c r="Z19" s="13">
        <f t="shared" si="10"/>
        <v>0</v>
      </c>
      <c r="AA19" s="13">
        <f t="shared" si="11"/>
        <v>0</v>
      </c>
      <c r="AB19" s="79"/>
    </row>
    <row r="20" spans="1:28" x14ac:dyDescent="0.25">
      <c r="A20" s="369" t="str">
        <f>IF(ISBLANK(Intrants_RepProduits!A25),"sXXX",Intrants_RepProduits!A25)</f>
        <v>sXXX</v>
      </c>
      <c r="B20" s="345">
        <f t="shared" si="12"/>
        <v>0</v>
      </c>
      <c r="C20" s="345">
        <f t="shared" si="15"/>
        <v>0</v>
      </c>
      <c r="D20" s="345">
        <f t="shared" si="15"/>
        <v>0</v>
      </c>
      <c r="E20" s="345">
        <f t="shared" si="15"/>
        <v>0</v>
      </c>
      <c r="F20" s="345">
        <f t="shared" si="15"/>
        <v>0</v>
      </c>
      <c r="G20" s="345">
        <f t="shared" si="15"/>
        <v>0</v>
      </c>
      <c r="H20" s="345">
        <f t="shared" si="15"/>
        <v>0</v>
      </c>
      <c r="I20" s="345">
        <f t="shared" si="15"/>
        <v>0</v>
      </c>
      <c r="J20" s="345">
        <f t="shared" si="15"/>
        <v>0</v>
      </c>
      <c r="K20" s="345">
        <f t="shared" si="15"/>
        <v>0</v>
      </c>
      <c r="L20" s="345">
        <f t="shared" si="15"/>
        <v>0</v>
      </c>
      <c r="M20" s="471"/>
      <c r="N20" s="256"/>
      <c r="P20" s="9" t="str">
        <f t="shared" si="14"/>
        <v>sXXX</v>
      </c>
      <c r="Q20" s="13">
        <f t="shared" si="1"/>
        <v>0</v>
      </c>
      <c r="R20" s="13">
        <f t="shared" si="2"/>
        <v>0</v>
      </c>
      <c r="S20" s="13">
        <f t="shared" si="3"/>
        <v>0</v>
      </c>
      <c r="T20" s="13">
        <f t="shared" si="4"/>
        <v>0</v>
      </c>
      <c r="U20" s="13">
        <f t="shared" si="5"/>
        <v>0</v>
      </c>
      <c r="V20" s="13">
        <f t="shared" si="6"/>
        <v>0</v>
      </c>
      <c r="W20" s="13">
        <f t="shared" si="7"/>
        <v>0</v>
      </c>
      <c r="X20" s="13">
        <f t="shared" si="8"/>
        <v>0</v>
      </c>
      <c r="Y20" s="13">
        <f t="shared" si="9"/>
        <v>0</v>
      </c>
      <c r="Z20" s="13">
        <f t="shared" si="10"/>
        <v>0</v>
      </c>
      <c r="AA20" s="13">
        <f t="shared" si="11"/>
        <v>0</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166441.87696872937</v>
      </c>
      <c r="E36" s="371">
        <f t="shared" si="16"/>
        <v>107021.62647933171</v>
      </c>
      <c r="F36" s="371">
        <f t="shared" si="16"/>
        <v>0</v>
      </c>
      <c r="G36" s="371">
        <f t="shared" si="16"/>
        <v>10566.940630578663</v>
      </c>
      <c r="H36" s="371">
        <f t="shared" si="16"/>
        <v>5745.7282820605578</v>
      </c>
      <c r="I36" s="371">
        <f t="shared" si="16"/>
        <v>0</v>
      </c>
      <c r="J36" s="371">
        <f t="shared" si="16"/>
        <v>2927.032145053854</v>
      </c>
      <c r="K36" s="371">
        <f t="shared" si="16"/>
        <v>0</v>
      </c>
      <c r="L36" s="371">
        <f t="shared" si="16"/>
        <v>292703.20450575353</v>
      </c>
      <c r="M36" s="470"/>
      <c r="N36" s="257"/>
      <c r="P36" s="35" t="s">
        <v>72</v>
      </c>
      <c r="Q36" s="36">
        <f t="shared" ref="Q36:AA42" si="17">IF(ISERROR(B36/$L36),0,B36/$L36)</f>
        <v>0</v>
      </c>
      <c r="R36" s="36">
        <f t="shared" si="17"/>
        <v>0</v>
      </c>
      <c r="S36" s="36">
        <f t="shared" si="17"/>
        <v>0.5686370166318343</v>
      </c>
      <c r="T36" s="36">
        <f t="shared" si="17"/>
        <v>0.3656318920732145</v>
      </c>
      <c r="U36" s="36">
        <f t="shared" si="17"/>
        <v>0</v>
      </c>
      <c r="V36" s="36">
        <f t="shared" si="17"/>
        <v>3.6101212654714734E-2</v>
      </c>
      <c r="W36" s="36">
        <f t="shared" si="17"/>
        <v>1.9629878298608162E-2</v>
      </c>
      <c r="X36" s="36">
        <f t="shared" si="17"/>
        <v>0</v>
      </c>
      <c r="Y36" s="36">
        <f t="shared" si="17"/>
        <v>1.000000034163042E-2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3903.53616294534</v>
      </c>
      <c r="E37" s="345">
        <f>IF(ISERROR(VLOOKUP($A37,MatriceVolRepProd,5,FALSE)),0,VLOOKUP($A37,MatriceVolRepProd,5,FALSE))</f>
        <v>555.349536543711</v>
      </c>
      <c r="F37" s="345">
        <f>IF(ISERROR(VLOOKUP($A37,MatriceVolRepProd,6,FALSE)),0,VLOOKUP($A37,MatriceVolRepProd,6,FALSE))</f>
        <v>0</v>
      </c>
      <c r="G37" s="345">
        <f>IF(ISERROR(VLOOKUP($A37,MatriceVolRepProd,7,FALSE)),0,VLOOKUP($A37,MatriceVolRepProd,7,FALSE))</f>
        <v>43.018414862362803</v>
      </c>
      <c r="H37" s="345">
        <f>IF(ISERROR(VLOOKUP($A37,MatriceVolRepProd,8,FALSE)),0,VLOOKUP($A37,MatriceVolRepProd,8,FALSE))</f>
        <v>177.00347779606801</v>
      </c>
      <c r="I37" s="345">
        <f>IF(ISERROR(VLOOKUP($A37,MatriceVolRepProd,9,FALSE)),0,VLOOKUP($A37,MatriceVolRepProd,9,FALSE))</f>
        <v>0</v>
      </c>
      <c r="J37" s="345">
        <f>IF(ISERROR(VLOOKUP($A37,MatriceVolRepProd,10,FALSE)),0,VLOOKUP($A37,MatriceVolRepProd,10,FALSE))</f>
        <v>47.258258633083898</v>
      </c>
      <c r="K37" s="345">
        <f>IF(ISERROR(VLOOKUP($A37,MatriceVolRepProd,11,FALSE)),0,VLOOKUP($A37,MatriceVolRepProd,11,FALSE))</f>
        <v>0</v>
      </c>
      <c r="L37" s="345">
        <f>IF(ISERROR(VLOOKUP($A37,MatriceVolRepProd,12,FALSE)),0,VLOOKUP($A37,MatriceVolRepProd,12,FALSE))</f>
        <v>4726.1658507805696</v>
      </c>
      <c r="M37" s="471"/>
      <c r="N37" s="258"/>
      <c r="P37" s="5" t="s">
        <v>48</v>
      </c>
      <c r="Q37" s="14">
        <f t="shared" si="17"/>
        <v>0</v>
      </c>
      <c r="R37" s="14">
        <f t="shared" si="17"/>
        <v>0</v>
      </c>
      <c r="S37" s="14">
        <f t="shared" si="17"/>
        <v>0.82594142613523291</v>
      </c>
      <c r="T37" s="14">
        <f t="shared" si="17"/>
        <v>0.11750530008420884</v>
      </c>
      <c r="U37" s="14">
        <f t="shared" si="17"/>
        <v>0</v>
      </c>
      <c r="V37" s="14">
        <f t="shared" si="17"/>
        <v>9.1021805456230273E-3</v>
      </c>
      <c r="W37" s="14">
        <f t="shared" si="17"/>
        <v>3.7451812607641403E-2</v>
      </c>
      <c r="X37" s="14">
        <f t="shared" si="17"/>
        <v>0</v>
      </c>
      <c r="Y37" s="14">
        <f t="shared" si="17"/>
        <v>9.9992806272930015E-3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162538.34080578401</v>
      </c>
      <c r="E38" s="345">
        <f>IF(ISERROR(VLOOKUP($A38,MatriceVolRepProd,5,FALSE)),0,VLOOKUP($A38,MatriceVolRepProd,5,FALSE))</f>
        <v>106466.276942788</v>
      </c>
      <c r="F38" s="345">
        <f>IF(ISERROR(VLOOKUP($A38,MatriceVolRepProd,6,FALSE)),0,VLOOKUP($A38,MatriceVolRepProd,6,FALSE))</f>
        <v>0</v>
      </c>
      <c r="G38" s="345">
        <f>IF(ISERROR(VLOOKUP($A38,MatriceVolRepProd,7,FALSE)),0,VLOOKUP($A38,MatriceVolRepProd,7,FALSE))</f>
        <v>10523.9222157163</v>
      </c>
      <c r="H38" s="345">
        <f>IF(ISERROR(VLOOKUP($A38,MatriceVolRepProd,8,FALSE)),0,VLOOKUP($A38,MatriceVolRepProd,8,FALSE))</f>
        <v>5568.7248042644896</v>
      </c>
      <c r="I38" s="345">
        <f>IF(ISERROR(VLOOKUP($A38,MatriceVolRepProd,9,FALSE)),0,VLOOKUP($A38,MatriceVolRepProd,9,FALSE))</f>
        <v>0</v>
      </c>
      <c r="J38" s="345">
        <f>IF(ISERROR(VLOOKUP($A38,MatriceVolRepProd,10,FALSE)),0,VLOOKUP($A38,MatriceVolRepProd,10,FALSE))</f>
        <v>2879.7738864207699</v>
      </c>
      <c r="K38" s="345">
        <f>IF(ISERROR(VLOOKUP($A38,MatriceVolRepProd,11,FALSE)),0,VLOOKUP($A38,MatriceVolRepProd,11,FALSE))</f>
        <v>0</v>
      </c>
      <c r="L38" s="345">
        <f>IF(ISERROR(VLOOKUP($A38,MatriceVolRepProd,12,FALSE)),0,VLOOKUP($A38,MatriceVolRepProd,12,FALSE))</f>
        <v>287977.03865497297</v>
      </c>
      <c r="M38" s="471"/>
      <c r="N38" s="258"/>
      <c r="P38" s="5" t="s">
        <v>49</v>
      </c>
      <c r="Q38" s="14">
        <f t="shared" si="17"/>
        <v>0</v>
      </c>
      <c r="R38" s="14">
        <f t="shared" si="17"/>
        <v>0</v>
      </c>
      <c r="S38" s="14">
        <f t="shared" si="17"/>
        <v>0.56441423790221756</v>
      </c>
      <c r="T38" s="14">
        <f t="shared" si="17"/>
        <v>0.36970404807289475</v>
      </c>
      <c r="U38" s="14">
        <f t="shared" si="17"/>
        <v>0</v>
      </c>
      <c r="V38" s="14">
        <f t="shared" si="17"/>
        <v>3.6544310146633167E-2</v>
      </c>
      <c r="W38" s="14">
        <f t="shared" si="17"/>
        <v>1.9337391724957669E-2</v>
      </c>
      <c r="X38" s="14">
        <f t="shared" si="17"/>
        <v>0</v>
      </c>
      <c r="Y38" s="14">
        <f t="shared" si="17"/>
        <v>1.0000012153298946E-2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0</v>
      </c>
      <c r="E39" s="345">
        <f>IF(ISERROR(VLOOKUP($A39,MatriceVolRepProd,5,FALSE)),0,VLOOKUP($A39,MatriceVolRepProd,5,FALSE))</f>
        <v>0</v>
      </c>
      <c r="F39" s="345">
        <f>IF(ISERROR(VLOOKUP($A39,MatriceVolRepProd,6,FALSE)),0,VLOOKUP($A39,MatriceVolRepProd,6,FALSE))</f>
        <v>0</v>
      </c>
      <c r="G39" s="345">
        <f>IF(ISERROR(VLOOKUP($A39,MatriceVolRepProd,7,FALSE)),0,VLOOKUP($A39,MatriceVolRepProd,7,FALSE))</f>
        <v>0</v>
      </c>
      <c r="H39" s="345">
        <f>IF(ISERROR(VLOOKUP($A39,MatriceVolRepProd,8,FALSE)),0,VLOOKUP($A39,MatriceVolRepProd,8,FALSE))</f>
        <v>0</v>
      </c>
      <c r="I39" s="345">
        <f>IF(ISERROR(VLOOKUP($A39,MatriceVolRepProd,9,FALSE)),0,VLOOKUP($A39,MatriceVolRepProd,9,FALSE))</f>
        <v>0</v>
      </c>
      <c r="J39" s="345">
        <f>IF(ISERROR(VLOOKUP($A39,MatriceVolRepProd,10,FALSE)),0,VLOOKUP($A39,MatriceVolRepProd,10,FALSE))</f>
        <v>0</v>
      </c>
      <c r="K39" s="345">
        <f>IF(ISERROR(VLOOKUP($A39,MatriceVolRepProd,11,FALSE)),0,VLOOKUP($A39,MatriceVolRepProd,11,FALSE))</f>
        <v>0</v>
      </c>
      <c r="L39" s="345">
        <f>IF(ISERROR(VLOOKUP($A39,MatriceVolRepProd,12,FALSE)),0,VLOOKUP($A39,MatriceVolRepProd,12,FALSE))</f>
        <v>0</v>
      </c>
      <c r="M39" s="471"/>
      <c r="N39" s="258"/>
      <c r="P39" s="6" t="s">
        <v>50</v>
      </c>
      <c r="Q39" s="14">
        <f t="shared" si="17"/>
        <v>0</v>
      </c>
      <c r="R39" s="14">
        <f t="shared" si="17"/>
        <v>0</v>
      </c>
      <c r="S39" s="14">
        <f t="shared" si="17"/>
        <v>0</v>
      </c>
      <c r="T39" s="14">
        <f t="shared" si="17"/>
        <v>0</v>
      </c>
      <c r="U39" s="14">
        <f t="shared" si="17"/>
        <v>0</v>
      </c>
      <c r="V39" s="14">
        <f t="shared" si="17"/>
        <v>0</v>
      </c>
      <c r="W39" s="14">
        <f t="shared" si="17"/>
        <v>0</v>
      </c>
      <c r="X39" s="14">
        <f t="shared" si="17"/>
        <v>0</v>
      </c>
      <c r="Y39" s="14">
        <f t="shared" si="17"/>
        <v>0</v>
      </c>
      <c r="Z39" s="14">
        <f t="shared" si="17"/>
        <v>0</v>
      </c>
      <c r="AA39" s="14">
        <f t="shared" si="17"/>
        <v>0</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0</v>
      </c>
      <c r="E45" s="371">
        <f t="shared" si="19"/>
        <v>0</v>
      </c>
      <c r="F45" s="371">
        <f t="shared" si="19"/>
        <v>0</v>
      </c>
      <c r="G45" s="371">
        <f t="shared" si="19"/>
        <v>0</v>
      </c>
      <c r="H45" s="371">
        <f t="shared" si="19"/>
        <v>0</v>
      </c>
      <c r="I45" s="371">
        <f t="shared" si="19"/>
        <v>0</v>
      </c>
      <c r="J45" s="371">
        <f t="shared" si="19"/>
        <v>0</v>
      </c>
      <c r="K45" s="371">
        <f t="shared" si="19"/>
        <v>0</v>
      </c>
      <c r="L45" s="371">
        <f t="shared" si="19"/>
        <v>0</v>
      </c>
      <c r="M45" s="470"/>
      <c r="N45" s="257"/>
      <c r="P45" s="35" t="s">
        <v>80</v>
      </c>
      <c r="Q45" s="36">
        <f t="shared" ref="Q45:AA48" si="20">IF(ISERROR(B45/$L45),0,B45/$L45)</f>
        <v>0</v>
      </c>
      <c r="R45" s="36">
        <f t="shared" si="20"/>
        <v>0</v>
      </c>
      <c r="S45" s="36">
        <f t="shared" si="20"/>
        <v>0</v>
      </c>
      <c r="T45" s="36">
        <f t="shared" si="20"/>
        <v>0</v>
      </c>
      <c r="U45" s="36">
        <f t="shared" si="20"/>
        <v>0</v>
      </c>
      <c r="V45" s="36">
        <f t="shared" si="20"/>
        <v>0</v>
      </c>
      <c r="W45" s="36">
        <f t="shared" si="20"/>
        <v>0</v>
      </c>
      <c r="X45" s="36">
        <f t="shared" si="20"/>
        <v>0</v>
      </c>
      <c r="Y45" s="36">
        <f t="shared" si="20"/>
        <v>0</v>
      </c>
      <c r="Z45" s="36">
        <f t="shared" si="20"/>
        <v>0</v>
      </c>
      <c r="AA45" s="36">
        <f t="shared" si="20"/>
        <v>0</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v>
      </c>
      <c r="E46" s="345">
        <f>IF(ISERROR(VLOOKUP($A46,MatriceVolRepProd,5,FALSE)),0,VLOOKUP($A46,MatriceVolRepProd,5,FALSE))</f>
        <v>0</v>
      </c>
      <c r="F46" s="345">
        <f>IF(ISERROR(VLOOKUP($A46,MatriceVolRepProd,6,FALSE)),0,VLOOKUP($A46,MatriceVolRepProd,6,FALSE))</f>
        <v>0</v>
      </c>
      <c r="G46" s="345">
        <f>IF(ISERROR(VLOOKUP($A46,MatriceVolRepProd,7,FALSE)),0,VLOOKUP($A46,MatriceVolRepProd,7,FALSE))</f>
        <v>0</v>
      </c>
      <c r="H46" s="345">
        <f>IF(ISERROR(VLOOKUP($A46,MatriceVolRepProd,8,FALSE)),0,VLOOKUP($A46,MatriceVolRepProd,8,FALSE))</f>
        <v>0</v>
      </c>
      <c r="I46" s="345">
        <f>IF(ISERROR(VLOOKUP($A46,MatriceVolRepProd,9,FALSE)),0,VLOOKUP($A46,MatriceVolRepProd,9,FALSE))</f>
        <v>0</v>
      </c>
      <c r="J46" s="345">
        <f>IF(ISERROR(VLOOKUP($A46,MatriceVolRepProd,10,FALSE)),0,VLOOKUP($A46,MatriceVolRepProd,10,FALSE))</f>
        <v>0</v>
      </c>
      <c r="K46" s="345">
        <f>IF(ISERROR(VLOOKUP($A46,MatriceVolRepProd,11,FALSE)),0,VLOOKUP($A46,MatriceVolRepProd,11,FALSE))</f>
        <v>0</v>
      </c>
      <c r="L46" s="345">
        <f>IF(ISERROR(VLOOKUP($A46,MatriceVolRepProd,12,FALSE)),0,VLOOKUP($A46,MatriceVolRepProd,12,FALSE))</f>
        <v>0</v>
      </c>
      <c r="M46" s="471"/>
      <c r="N46" s="258"/>
      <c r="P46" s="8" t="s">
        <v>45</v>
      </c>
      <c r="Q46" s="14">
        <f t="shared" si="20"/>
        <v>0</v>
      </c>
      <c r="R46" s="14">
        <f t="shared" si="20"/>
        <v>0</v>
      </c>
      <c r="S46" s="14">
        <f t="shared" si="20"/>
        <v>0</v>
      </c>
      <c r="T46" s="14">
        <f t="shared" si="20"/>
        <v>0</v>
      </c>
      <c r="U46" s="14">
        <f t="shared" si="20"/>
        <v>0</v>
      </c>
      <c r="V46" s="14">
        <f t="shared" si="20"/>
        <v>0</v>
      </c>
      <c r="W46" s="14">
        <f t="shared" si="20"/>
        <v>0</v>
      </c>
      <c r="X46" s="14">
        <f t="shared" si="20"/>
        <v>0</v>
      </c>
      <c r="Y46" s="14">
        <f t="shared" si="20"/>
        <v>0</v>
      </c>
      <c r="Z46" s="14">
        <f t="shared" si="20"/>
        <v>0</v>
      </c>
      <c r="AA46" s="14">
        <f t="shared" si="20"/>
        <v>0</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4"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workbookViewId="0">
      <selection activeCell="E22" sqref="E22"/>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U09452_3FF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U09452_3FF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t="e">
        <f>_xll.Woodstock.Analyst.Xcel.UDFs.GetIndicatorValueAverage("OVOLPRUREC", _xll.Woodstock.Analyst.Xcel.UDFs.GetDynamicFilter(), _xll.Woodstock.Analyst.Xcel.UDFs.GetModelFilename(), _xll.Woodstock.Analyst.Xcel.UDFs.GetScenarioIndex(), "2", "6")</f>
        <v>#VALUE!</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70169.366899759771</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36735.294158972261</v>
      </c>
      <c r="H8" s="424">
        <f>IF(ISERROR(VLOOKUP($B8,DataRemsoftAjuste,7+VLOOKUP($B$4,Periode,2,FALSE),FALSE)*VLOOKUP($C8,MatricePourcRepProd,5,FALSE)),0,VLOOKUP($B8,DataRemsoftAjuste,7+VLOOKUP($B$4,Periode,2,FALSE),FALSE)*VLOOKUP($C8,MatricePourcRepProd,5,FALSE))</f>
        <v>26406.252441884353</v>
      </c>
      <c r="I8" s="424">
        <f>IF(ISERROR(VLOOKUP($B8,DataRemsoftAjuste,7+VLOOKUP($B$4,Periode,2,FALSE),FALSE)*VLOOKUP($C8,MatricePourcRepProd,6,FALSE)),0,VLOOKUP($B8,DataRemsoftAjuste,7+VLOOKUP($B$4,Periode,2,FALSE),FALSE)*VLOOKUP($C8,MatricePourcRepProd,6,FALSE))</f>
        <v>0</v>
      </c>
      <c r="J8" s="424">
        <f>SUM(E8:I8)</f>
        <v>63141.546600856615</v>
      </c>
      <c r="K8" s="424">
        <f>IF(ISERROR(VLOOKUP($B8,DataRemsoftAjuste,7+VLOOKUP($B$4,Periode,2,FALSE),FALSE)*VLOOKUP($C8,MatricePourcRepProd,7,FALSE)),0,VLOOKUP($B8,DataRemsoftAjuste,7+VLOOKUP($B$4,Periode,2,FALSE),FALSE)*VLOOKUP($C8,MatricePourcRepProd,7,FALSE))</f>
        <v>2502.3803180084251</v>
      </c>
      <c r="L8" s="424">
        <f>IF(ISERROR(VLOOKUP($B8,DataRemsoftAjuste,7+VLOOKUP($B$4,Periode,2,FALSE),FALSE)*VLOOKUP($C8,MatricePourcRepProd,8,FALSE)),0,VLOOKUP($B8,DataRemsoftAjuste,7+VLOOKUP($B$4,Periode,2,FALSE),FALSE)*VLOOKUP($C8,MatricePourcRepProd,8,FALSE))</f>
        <v>3823.7486111807252</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701.69136971399871</v>
      </c>
      <c r="O8" s="424">
        <f>SUM(K8:N8)</f>
        <v>7027.8202989031488</v>
      </c>
      <c r="Q8" s="18" t="s">
        <v>2</v>
      </c>
      <c r="R8" s="18" t="s">
        <v>62</v>
      </c>
      <c r="S8" s="19">
        <f>_xll.Woodstock.Analyst.Xcel.UDFs.GetIndicatorValue("OVOLSABREC","Toutes les strates",_xll.Woodstock.Analyst.Xcel.UDFs.GetModelFilename(),_xll.Woodstock.Analyst.Xcel.UDFs.GetScenarioIndex(),"2")/5</f>
        <v>70118.087499999994</v>
      </c>
      <c r="T8" s="19">
        <f>_xll.Woodstock.Analyst.Xcel.UDFs.GetIndicatorValue("OVOLSABREC", "Toutes les strates", _xll.Woodstock.Analyst.Xcel.UDFs.GetModelFilename(), _xll.Woodstock.Analyst.Xcel.UDFs.GetScenarioIndex(),"3")/5</f>
        <v>70569.55</v>
      </c>
      <c r="U8" s="19">
        <f>_xll.Woodstock.Analyst.Xcel.UDFs.GetIndicatorValue("OVOLSABREC", "Toutes les strates", _xll.Woodstock.Analyst.Xcel.UDFs.GetModelFilename(), _xll.Woodstock.Analyst.Xcel.UDFs.GetScenarioIndex(),"4")/5</f>
        <v>69172.037500000006</v>
      </c>
      <c r="V8" s="19">
        <f>_xll.Woodstock.Analyst.Xcel.UDFs.GetIndicatorValue("OVOLSABREC", "Toutes les strates", _xll.Woodstock.Analyst.Xcel.UDFs.GetModelFilename(), _xll.Woodstock.Analyst.Xcel.UDFs.GetScenarioIndex(),"5")/5</f>
        <v>72820.850000000006</v>
      </c>
      <c r="W8" s="19">
        <f>_xll.Woodstock.Analyst.Xcel.UDFs.GetIndicatorValue("OVOLSABREC", "Toutes les strates", _xll.Woodstock.Analyst.Xcel.UDFs.GetModelFilename(), _xll.Woodstock.Analyst.Xcel.UDFs.GetScenarioIndex(),"6")/5</f>
        <v>66520.137499999997</v>
      </c>
      <c r="X8" s="19">
        <f>_xll.Woodstock.Analyst.Xcel.UDFs.GetIndicatorValueAverage("OVOLSABREC", "Toutes les strates", _xll.Woodstock.Analyst.Xcel.UDFs.GetModelFilename(), _xll.Woodstock.Analyst.Xcel.UDFs.GetScenarioIndex(),"2", "6")/5</f>
        <v>69840.132499999992</v>
      </c>
      <c r="Y8" s="69">
        <f t="shared" ref="Y8:AD12" si="1">S8*$AE$12</f>
        <v>70448.63221152901</v>
      </c>
      <c r="Z8" s="69">
        <f t="shared" si="1"/>
        <v>70902.222957565798</v>
      </c>
      <c r="AA8" s="69">
        <f t="shared" si="1"/>
        <v>69498.122423256253</v>
      </c>
      <c r="AB8" s="69">
        <f t="shared" si="1"/>
        <v>73164.135844134697</v>
      </c>
      <c r="AC8" s="69">
        <f t="shared" si="1"/>
        <v>66833.721062312761</v>
      </c>
      <c r="AD8" s="69">
        <f t="shared" si="1"/>
        <v>70169.366899759698</v>
      </c>
      <c r="AE8" s="71"/>
    </row>
    <row r="9" spans="1:31" x14ac:dyDescent="0.25">
      <c r="A9" s="537"/>
      <c r="B9" s="422" t="s">
        <v>3</v>
      </c>
      <c r="C9" s="425" t="s">
        <v>72</v>
      </c>
      <c r="D9" s="424">
        <f t="shared" si="0"/>
        <v>292722.86957882554</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166453.05925721253</v>
      </c>
      <c r="H9" s="424">
        <f>IF(ISERROR(VLOOKUP($B9,DataRemsoftAjuste,7+VLOOKUP($B$4,Periode,2,FALSE),FALSE)*VLOOKUP($C9,MatricePourcRepProd,5,FALSE)),0,VLOOKUP($B9,DataRemsoftAjuste,7+VLOOKUP($B$4,Periode,2,FALSE),FALSE)*VLOOKUP($C9,MatricePourcRepProd,5,FALSE))</f>
        <v>107028.81665720655</v>
      </c>
      <c r="I9" s="424">
        <f>IF(ISERROR(VLOOKUP($B9,DataRemsoftAjuste,7+VLOOKUP($B$4,Periode,2,FALSE),FALSE)*VLOOKUP($C9,MatricePourcRepProd,6,FALSE)),0,VLOOKUP($B9,DataRemsoftAjuste,7+VLOOKUP($B$4,Periode,2,FALSE),FALSE)*VLOOKUP($C9,MatricePourcRepProd,6,FALSE))</f>
        <v>0</v>
      </c>
      <c r="J9" s="424">
        <f>SUM(E9:I9)</f>
        <v>273481.87591441907</v>
      </c>
      <c r="K9" s="424">
        <f>IF(ISERROR(VLOOKUP($B9,DataRemsoftAjuste,7+VLOOKUP($B$4,Periode,2,FALSE),FALSE)*VLOOKUP($C9,MatricePourcRepProd,7,FALSE)),0,VLOOKUP($B9,DataRemsoftAjuste,7+VLOOKUP($B$4,Periode,2,FALSE),FALSE)*VLOOKUP($C9,MatricePourcRepProd,7,FALSE))</f>
        <v>10567.650563563484</v>
      </c>
      <c r="L9" s="424">
        <f>IF(ISERROR(VLOOKUP($B9,DataRemsoftAjuste,7+VLOOKUP($B$4,Periode,2,FALSE),FALSE)*VLOOKUP($C9,MatricePourcRepProd,8,FALSE)),0,VLOOKUP($B9,DataRemsoftAjuste,7+VLOOKUP($B$4,Periode,2,FALSE),FALSE)*VLOOKUP($C9,MatricePourcRepProd,8,FALSE))</f>
        <v>5746.1143050516821</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2927.2287957912858</v>
      </c>
      <c r="O9" s="424">
        <f>SUM(K9:N9)</f>
        <v>19240.993664406451</v>
      </c>
      <c r="Q9" s="18" t="s">
        <v>3</v>
      </c>
      <c r="R9" s="18" t="s">
        <v>62</v>
      </c>
      <c r="S9" s="19">
        <f>_xll.Woodstock.Analyst.Xcel.UDFs.GetIndicatorValue("OVOLGEPXREC", "Toutes les strates", _xll.Woodstock.Analyst.Xcel.UDFs.GetModelFilename(), _xll.Woodstock.Analyst.Xcel.UDFs.GetScenarioIndex(),"2")/5</f>
        <v>291188.40000000002</v>
      </c>
      <c r="T9" s="19">
        <f>_xll.Woodstock.Analyst.Xcel.UDFs.GetIndicatorValue("OVOLGEPXREC", "Toutes les strates", _xll.Woodstock.Analyst.Xcel.UDFs.GetModelFilename(), _xll.Woodstock.Analyst.Xcel.UDFs.GetScenarioIndex(),"3")/5</f>
        <v>290727.47499999998</v>
      </c>
      <c r="U9" s="19">
        <f>_xll.Woodstock.Analyst.Xcel.UDFs.GetIndicatorValue("OVOLGEPXREC", "Toutes les strates", _xll.Woodstock.Analyst.Xcel.UDFs.GetModelFilename(), _xll.Woodstock.Analyst.Xcel.UDFs.GetScenarioIndex(),"4")/5</f>
        <v>291914.90000000002</v>
      </c>
      <c r="V9" s="19">
        <f>_xll.Woodstock.Analyst.Xcel.UDFs.GetIndicatorValue("OVOLGEPXREC", "Toutes les strates", _xll.Woodstock.Analyst.Xcel.UDFs.GetModelFilename(), _xll.Woodstock.Analyst.Xcel.UDFs.GetScenarioIndex(),"5")/5</f>
        <v>288384.82500000001</v>
      </c>
      <c r="W9" s="19">
        <f>_xll.Woodstock.Analyst.Xcel.UDFs.GetIndicatorValue("OVOLGEPXREC", "Toutes les strates", _xll.Woodstock.Analyst.Xcel.UDFs.GetModelFilename(), _xll.Woodstock.Analyst.Xcel.UDFs.GetScenarioIndex(),"6")/5</f>
        <v>294531.47499999998</v>
      </c>
      <c r="X9" s="19">
        <f>_xll.Woodstock.Analyst.Xcel.UDFs.GetIndicatorValueAverage("OVOLGEPXREC", "Toutes les strates", _xll.Woodstock.Analyst.Xcel.UDFs.GetModelFilename(), _xll.Woodstock.Analyst.Xcel.UDFs.GetScenarioIndex(),"2", "6")/5</f>
        <v>291349.41499999998</v>
      </c>
      <c r="Y9" s="69">
        <f t="shared" si="1"/>
        <v>292561.09553563618</v>
      </c>
      <c r="Z9" s="69">
        <f t="shared" si="1"/>
        <v>292097.99768228841</v>
      </c>
      <c r="AA9" s="69">
        <f t="shared" si="1"/>
        <v>293291.02034001244</v>
      </c>
      <c r="AB9" s="69">
        <f t="shared" si="1"/>
        <v>289744.30416133581</v>
      </c>
      <c r="AC9" s="69">
        <f t="shared" si="1"/>
        <v>295919.93017485185</v>
      </c>
      <c r="AD9" s="69">
        <f t="shared" si="1"/>
        <v>292722.8695788249</v>
      </c>
      <c r="AE9" s="71"/>
    </row>
    <row r="10" spans="1:31" x14ac:dyDescent="0.25">
      <c r="A10" s="537"/>
      <c r="B10" s="422" t="s">
        <v>4</v>
      </c>
      <c r="C10" s="425" t="s">
        <v>57</v>
      </c>
      <c r="D10" s="424">
        <f t="shared" si="0"/>
        <v>723.85327679218847</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621.04689777119825</v>
      </c>
      <c r="H10" s="424">
        <f>IF(ISERROR(VLOOKUP($B10,DataRemsoftAjuste,7+VLOOKUP($B$4,Periode,2,FALSE),FALSE)*VLOOKUP($C10,MatricePourcRepProd,5,FALSE)),0,VLOOKUP($B10,DataRemsoftAjuste,7+VLOOKUP($B$4,Periode,2,FALSE),FALSE)*VLOOKUP($C10,MatricePourcRepProd,5,FALSE))</f>
        <v>49.673755090947097</v>
      </c>
      <c r="I10" s="424">
        <f>IF(ISERROR(VLOOKUP($B10,DataRemsoftAjuste,7+VLOOKUP($B$4,Periode,2,FALSE),FALSE)*VLOOKUP($C10,MatricePourcRepProd,6,FALSE)),0,VLOOKUP($B10,DataRemsoftAjuste,7+VLOOKUP($B$4,Periode,2,FALSE),FALSE)*VLOOKUP($C10,MatricePourcRepProd,6,FALSE))</f>
        <v>0</v>
      </c>
      <c r="J10" s="424">
        <f>SUM(E10:I10)</f>
        <v>670.72065286214536</v>
      </c>
      <c r="K10" s="424">
        <f>IF(ISERROR(VLOOKUP($B10,DataRemsoftAjuste,7+VLOOKUP($B$4,Periode,2,FALSE),FALSE)*VLOOKUP($C10,MatricePourcRepProd,7,FALSE)),0,VLOOKUP($B10,DataRemsoftAjuste,7+VLOOKUP($B$4,Periode,2,FALSE),FALSE)*VLOOKUP($C10,MatricePourcRepProd,7,FALSE))</f>
        <v>24.991826872080448</v>
      </c>
      <c r="L10" s="424">
        <f>IF(ISERROR(VLOOKUP($B10,DataRemsoftAjuste,7+VLOOKUP($B$4,Periode,2,FALSE),FALSE)*VLOOKUP($C10,MatricePourcRepProd,8,FALSE)),0,VLOOKUP($B10,DataRemsoftAjuste,7+VLOOKUP($B$4,Periode,2,FALSE),FALSE)*VLOOKUP($C10,MatricePourcRepProd,8,FALSE))</f>
        <v>20.903163995808118</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7.2376330621544911</v>
      </c>
      <c r="O10" s="424">
        <f>SUM(K10:N10)</f>
        <v>53.13262393004306</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674.18275999999992</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664.5492600000232</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749.93197999993015</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748.85023999994178</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764.77056000000005</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720.45696000000237</v>
      </c>
      <c r="Y10" s="69">
        <f t="shared" si="1"/>
        <v>677.36093490276005</v>
      </c>
      <c r="Z10" s="69">
        <f t="shared" si="1"/>
        <v>667.68202147820148</v>
      </c>
      <c r="AA10" s="69">
        <f t="shared" si="1"/>
        <v>753.46724541907702</v>
      </c>
      <c r="AB10" s="69">
        <f t="shared" si="1"/>
        <v>752.3804059725835</v>
      </c>
      <c r="AC10" s="69">
        <f t="shared" si="1"/>
        <v>768.3757761882066</v>
      </c>
      <c r="AD10" s="69">
        <f t="shared" si="1"/>
        <v>723.85327679218915</v>
      </c>
      <c r="AE10" s="71"/>
    </row>
    <row r="11" spans="1:31" x14ac:dyDescent="0.25">
      <c r="A11" s="537"/>
      <c r="B11" s="422" t="s">
        <v>5</v>
      </c>
      <c r="C11" s="425" t="s">
        <v>54</v>
      </c>
      <c r="D11" s="424">
        <f t="shared" si="0"/>
        <v>583.91024462319615</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506.29679614166872</v>
      </c>
      <c r="H11" s="424">
        <f>IF(ISERROR(VLOOKUP($B11,DataRemsoftAjuste,7+VLOOKUP($B$4,Periode,2,FALSE),FALSE)*VLOOKUP($C11,MatricePourcRepProd,5,FALSE)),0,VLOOKUP($B11,DataRemsoftAjuste,7+VLOOKUP($B$4,Periode,2,FALSE),FALSE)*VLOOKUP($C11,MatricePourcRepProd,5,FALSE))</f>
        <v>40.426170229172655</v>
      </c>
      <c r="I11" s="424">
        <f>IF(ISERROR(VLOOKUP($B11,DataRemsoftAjuste,7+VLOOKUP($B$4,Periode,2,FALSE),FALSE)*VLOOKUP($C11,MatricePourcRepProd,6,FALSE)),0,VLOOKUP($B11,DataRemsoftAjuste,7+VLOOKUP($B$4,Periode,2,FALSE),FALSE)*VLOOKUP($C11,MatricePourcRepProd,6,FALSE))</f>
        <v>0</v>
      </c>
      <c r="J11" s="424">
        <f>SUM(E11:I11)</f>
        <v>546.72296637084139</v>
      </c>
      <c r="K11" s="424">
        <f>IF(ISERROR(VLOOKUP($B11,DataRemsoftAjuste,7+VLOOKUP($B$4,Periode,2,FALSE),FALSE)*VLOOKUP($C11,MatricePourcRepProd,7,FALSE)),0,VLOOKUP($B11,DataRemsoftAjuste,7+VLOOKUP($B$4,Periode,2,FALSE),FALSE)*VLOOKUP($C11,MatricePourcRepProd,7,FALSE))</f>
        <v>19.433351860907933</v>
      </c>
      <c r="L11" s="424">
        <f>IF(ISERROR(VLOOKUP($B11,DataRemsoftAjuste,7+VLOOKUP($B$4,Periode,2,FALSE),FALSE)*VLOOKUP($C11,MatricePourcRepProd,8,FALSE)),0,VLOOKUP($B11,DataRemsoftAjuste,7+VLOOKUP($B$4,Periode,2,FALSE),FALSE)*VLOOKUP($C11,MatricePourcRepProd,8,FALSE))</f>
        <v>11.905926988858722</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5.8479994025880417</v>
      </c>
      <c r="O11" s="424">
        <f>SUM(K11:N11)</f>
        <v>37.187278252354702</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510.50474000000003</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529.60074000000009</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654.30552</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536.64976000000001</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674.79193999999995</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581.17053999999996</v>
      </c>
      <c r="Y11" s="69">
        <f t="shared" si="1"/>
        <v>512.9113179320849</v>
      </c>
      <c r="Z11" s="69">
        <f t="shared" si="1"/>
        <v>532.09733866762429</v>
      </c>
      <c r="AA11" s="69">
        <f t="shared" si="1"/>
        <v>657.38999131220237</v>
      </c>
      <c r="AB11" s="69">
        <f t="shared" si="1"/>
        <v>539.17958855688016</v>
      </c>
      <c r="AC11" s="69">
        <f t="shared" si="1"/>
        <v>677.97298664719222</v>
      </c>
      <c r="AD11" s="69">
        <f t="shared" si="1"/>
        <v>583.91024462319672</v>
      </c>
      <c r="AE11" s="71"/>
    </row>
    <row r="12" spans="1:31" x14ac:dyDescent="0.25">
      <c r="A12" s="537"/>
      <c r="B12" s="426" t="s">
        <v>6</v>
      </c>
      <c r="C12" s="426"/>
      <c r="D12" s="427">
        <f t="shared" si="0"/>
        <v>364200.00000000064</v>
      </c>
      <c r="E12" s="427">
        <f t="shared" ref="E12:O12" si="2">SUM(E8:E11)</f>
        <v>0</v>
      </c>
      <c r="F12" s="427">
        <f t="shared" si="2"/>
        <v>0</v>
      </c>
      <c r="G12" s="427">
        <f t="shared" si="2"/>
        <v>204315.69711009762</v>
      </c>
      <c r="H12" s="427">
        <f t="shared" si="2"/>
        <v>133525.16902441104</v>
      </c>
      <c r="I12" s="427">
        <f t="shared" si="2"/>
        <v>0</v>
      </c>
      <c r="J12" s="427">
        <f t="shared" si="2"/>
        <v>337840.86613450863</v>
      </c>
      <c r="K12" s="427">
        <f t="shared" si="2"/>
        <v>13114.456060304898</v>
      </c>
      <c r="L12" s="427">
        <f t="shared" si="2"/>
        <v>9602.6720072170738</v>
      </c>
      <c r="M12" s="427">
        <f t="shared" si="2"/>
        <v>0</v>
      </c>
      <c r="N12" s="427">
        <f t="shared" si="2"/>
        <v>3642.0057979700273</v>
      </c>
      <c r="O12" s="427">
        <f t="shared" si="2"/>
        <v>26359.133865491996</v>
      </c>
      <c r="Q12" s="18" t="s">
        <v>6</v>
      </c>
      <c r="R12" s="18" t="s">
        <v>62</v>
      </c>
      <c r="S12" s="19">
        <f>_xll.Woodstock.Analyst.Xcel.UDFs.GetIndicatorValue("OVOLGSEPMREC", "Toutes les strates", _xll.Woodstock.Analyst.Xcel.UDFs.GetModelFilename(), _xll.Woodstock.Analyst.Xcel.UDFs.GetScenarioIndex(),"2")/5</f>
        <v>362491.17499999999</v>
      </c>
      <c r="T12" s="19">
        <f>_xll.Woodstock.Analyst.Xcel.UDFs.GetIndicatorValue("OVOLGSEPMREC", "Toutes les strates", _xll.Woodstock.Analyst.Xcel.UDFs.GetModelFilename(), _xll.Woodstock.Analyst.Xcel.UDFs.GetScenarioIndex(),"3")/5</f>
        <v>362491.17499999999</v>
      </c>
      <c r="U12" s="19">
        <f>_xll.Woodstock.Analyst.Xcel.UDFs.GetIndicatorValue("OVOLGSEPMREC", "Toutes les strates", _xll.Woodstock.Analyst.Xcel.UDFs.GetModelFilename(), _xll.Woodstock.Analyst.Xcel.UDFs.GetScenarioIndex(),"4")/5</f>
        <v>362491.17499999999</v>
      </c>
      <c r="V12" s="19">
        <f>_xll.Woodstock.Analyst.Xcel.UDFs.GetIndicatorValue("OVOLGSEPMREC", "Toutes les strates", _xll.Woodstock.Analyst.Xcel.UDFs.GetModelFilename(), _xll.Woodstock.Analyst.Xcel.UDFs.GetScenarioIndex(),"5")/5</f>
        <v>362491.17499999999</v>
      </c>
      <c r="W12" s="19">
        <f>_xll.Woodstock.Analyst.Xcel.UDFs.GetIndicatorValue("OVOLGSEPMREC", "Toutes les strates", _xll.Woodstock.Analyst.Xcel.UDFs.GetModelFilename(), _xll.Woodstock.Analyst.Xcel.UDFs.GetScenarioIndex(),"6")/5</f>
        <v>362491.17499999999</v>
      </c>
      <c r="X12" s="19">
        <f>_xll.Woodstock.Analyst.Xcel.UDFs.GetIndicatorValueAverage("OVOLGSEPMREC", "Toutes les strates", _xll.Woodstock.Analyst.Xcel.UDFs.GetModelFilename(), _xll.Woodstock.Analyst.Xcel.UDFs.GetScenarioIndex(),"2", "6")/5</f>
        <v>362491.17499999999</v>
      </c>
      <c r="Y12" s="69">
        <f t="shared" si="1"/>
        <v>364200.00000000006</v>
      </c>
      <c r="Z12" s="69">
        <f t="shared" si="1"/>
        <v>364200.00000000006</v>
      </c>
      <c r="AA12" s="69">
        <f t="shared" si="1"/>
        <v>364200.00000000006</v>
      </c>
      <c r="AB12" s="69">
        <f t="shared" si="1"/>
        <v>364200.00000000006</v>
      </c>
      <c r="AC12" s="69">
        <f t="shared" si="1"/>
        <v>364200.00000000006</v>
      </c>
      <c r="AD12" s="69">
        <f t="shared" si="1"/>
        <v>364200.00000000006</v>
      </c>
      <c r="AE12" s="71">
        <f>IF(ISERROR(Intrants_CahierDetermination!B11/X12),0,Intrants_CahierDetermination!B11/X12)</f>
        <v>1.0047141147643113</v>
      </c>
    </row>
    <row r="13" spans="1:31" x14ac:dyDescent="0.25">
      <c r="A13" s="537"/>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0</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0</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0</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0</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0</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0</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0</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0</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0</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0</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0</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0</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37"/>
      <c r="B16" s="426" t="s">
        <v>10</v>
      </c>
      <c r="C16" s="426"/>
      <c r="D16" s="427">
        <f t="shared" si="0"/>
        <v>0</v>
      </c>
      <c r="E16" s="427">
        <f t="shared" ref="E16:O16" si="6">SUM(E13:E15)</f>
        <v>0</v>
      </c>
      <c r="F16" s="427">
        <f t="shared" si="6"/>
        <v>0</v>
      </c>
      <c r="G16" s="427">
        <f t="shared" si="6"/>
        <v>0</v>
      </c>
      <c r="H16" s="427">
        <f t="shared" si="6"/>
        <v>0</v>
      </c>
      <c r="I16" s="427">
        <f t="shared" si="6"/>
        <v>0</v>
      </c>
      <c r="J16" s="427">
        <f t="shared" si="6"/>
        <v>0</v>
      </c>
      <c r="K16" s="427">
        <f t="shared" si="6"/>
        <v>0</v>
      </c>
      <c r="L16" s="427">
        <f t="shared" si="6"/>
        <v>0</v>
      </c>
      <c r="M16" s="427">
        <f t="shared" si="6"/>
        <v>0</v>
      </c>
      <c r="N16" s="427">
        <f t="shared" si="6"/>
        <v>0</v>
      </c>
      <c r="O16" s="427">
        <f t="shared" si="6"/>
        <v>0</v>
      </c>
      <c r="Q16" s="20" t="s">
        <v>10</v>
      </c>
      <c r="R16" s="21" t="s">
        <v>62</v>
      </c>
      <c r="S16" s="21">
        <f t="shared" ref="S16:AD16" si="7">S15+S14+S13</f>
        <v>0</v>
      </c>
      <c r="T16" s="21">
        <f t="shared" si="7"/>
        <v>0</v>
      </c>
      <c r="U16" s="21">
        <f t="shared" si="7"/>
        <v>0</v>
      </c>
      <c r="V16" s="21">
        <f t="shared" si="7"/>
        <v>0</v>
      </c>
      <c r="W16" s="21">
        <f t="shared" si="7"/>
        <v>0</v>
      </c>
      <c r="X16" s="21">
        <f t="shared" si="7"/>
        <v>0</v>
      </c>
      <c r="Y16" s="70">
        <f t="shared" si="7"/>
        <v>0</v>
      </c>
      <c r="Z16" s="70">
        <f t="shared" si="7"/>
        <v>0</v>
      </c>
      <c r="AA16" s="70">
        <f t="shared" si="7"/>
        <v>0</v>
      </c>
      <c r="AB16" s="70">
        <f t="shared" si="7"/>
        <v>0</v>
      </c>
      <c r="AC16" s="70">
        <f t="shared" si="7"/>
        <v>0</v>
      </c>
      <c r="AD16" s="70">
        <f t="shared" si="7"/>
        <v>0</v>
      </c>
      <c r="AE16" s="71">
        <f>IF(ISERROR(Intrants_CahierDetermination!C11/X16),0,Intrants_CahierDetermination!C12/X16)</f>
        <v>0</v>
      </c>
    </row>
    <row r="17" spans="1:31" x14ac:dyDescent="0.25">
      <c r="A17" s="537"/>
      <c r="B17" s="428" t="s">
        <v>11</v>
      </c>
      <c r="C17" s="428"/>
      <c r="D17" s="429">
        <f t="shared" si="0"/>
        <v>364200.00000000064</v>
      </c>
      <c r="E17" s="429">
        <f t="shared" ref="E17:O17" si="8">SUM(E12+E16)</f>
        <v>0</v>
      </c>
      <c r="F17" s="429">
        <f t="shared" si="8"/>
        <v>0</v>
      </c>
      <c r="G17" s="429">
        <f t="shared" si="8"/>
        <v>204315.69711009762</v>
      </c>
      <c r="H17" s="429">
        <f t="shared" si="8"/>
        <v>133525.16902441104</v>
      </c>
      <c r="I17" s="429">
        <f t="shared" si="8"/>
        <v>0</v>
      </c>
      <c r="J17" s="429">
        <f t="shared" si="8"/>
        <v>337840.86613450863</v>
      </c>
      <c r="K17" s="429">
        <f t="shared" si="8"/>
        <v>13114.456060304898</v>
      </c>
      <c r="L17" s="429">
        <f t="shared" si="8"/>
        <v>9602.6720072170738</v>
      </c>
      <c r="M17" s="429">
        <f t="shared" si="8"/>
        <v>0</v>
      </c>
      <c r="N17" s="429">
        <f t="shared" si="8"/>
        <v>3642.0057979700273</v>
      </c>
      <c r="O17" s="429">
        <f t="shared" si="8"/>
        <v>26359.133865491996</v>
      </c>
      <c r="Q17" s="20" t="s">
        <v>11</v>
      </c>
      <c r="R17" s="21" t="s">
        <v>62</v>
      </c>
      <c r="S17" s="21">
        <f t="shared" ref="S17:AD17" si="9">S16+S12</f>
        <v>362491.17499999999</v>
      </c>
      <c r="T17" s="21">
        <f t="shared" si="9"/>
        <v>362491.17499999999</v>
      </c>
      <c r="U17" s="21">
        <f t="shared" si="9"/>
        <v>362491.17499999999</v>
      </c>
      <c r="V17" s="21">
        <f t="shared" si="9"/>
        <v>362491.17499999999</v>
      </c>
      <c r="W17" s="21">
        <f t="shared" si="9"/>
        <v>362491.17499999999</v>
      </c>
      <c r="X17" s="21">
        <f t="shared" si="9"/>
        <v>362491.17499999999</v>
      </c>
      <c r="Y17" s="70">
        <f t="shared" si="9"/>
        <v>364200.00000000006</v>
      </c>
      <c r="Z17" s="70">
        <f t="shared" si="9"/>
        <v>364200.00000000006</v>
      </c>
      <c r="AA17" s="70">
        <f t="shared" si="9"/>
        <v>364200.00000000006</v>
      </c>
      <c r="AB17" s="70">
        <f t="shared" si="9"/>
        <v>364200.00000000006</v>
      </c>
      <c r="AC17" s="70">
        <f t="shared" si="9"/>
        <v>364200.00000000006</v>
      </c>
      <c r="AD17" s="70">
        <f t="shared" si="9"/>
        <v>364200.00000000006</v>
      </c>
      <c r="AE17" s="70"/>
    </row>
    <row r="18" spans="1:31" x14ac:dyDescent="0.25">
      <c r="A18" s="537" t="s">
        <v>12</v>
      </c>
      <c r="B18" s="422" t="s">
        <v>13</v>
      </c>
      <c r="C18" s="425" t="s">
        <v>47</v>
      </c>
      <c r="D18" s="424">
        <f t="shared" si="0"/>
        <v>6199.9999999999955</v>
      </c>
      <c r="E18" s="424">
        <f>IF(ISERROR(VLOOKUP($B18,DataRemsoftAjuste,7+VLOOKUP($B$4,Periode,2,FALSE),FALSE)*VLOOKUP($C18,MatricePourcRepProd,2,FALSE)),0,VLOOKUP($B18,DataRemsoftAjuste,7+VLOOKUP($B$4,Periode,2,FALSE),FALSE)*VLOOKUP($C18,MatricePourcRepProd,2,FALSE))</f>
        <v>14.206103924433201</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967.95000594091277</v>
      </c>
      <c r="H18" s="424">
        <f>IF(ISERROR(VLOOKUP($B18,DataRemsoftAjuste,7+VLOOKUP($B$4,Periode,2,FALSE),FALSE)*VLOOKUP($C18,MatricePourcRepProd,5,FALSE)),0,VLOOKUP($B18,DataRemsoftAjuste,7+VLOOKUP($B$4,Periode,2,FALSE),FALSE)*VLOOKUP($C18,MatricePourcRepProd,5,FALSE))</f>
        <v>4252.5075147479793</v>
      </c>
      <c r="I18" s="424">
        <f>IF(ISERROR(VLOOKUP($B18,DataRemsoftAjuste,7+VLOOKUP($B$4,Periode,2,FALSE),FALSE)*VLOOKUP($C18,MatricePourcRepProd,6,FALSE)),0,VLOOKUP($B18,DataRemsoftAjuste,7+VLOOKUP($B$4,Periode,2,FALSE),FALSE)*VLOOKUP($C18,MatricePourcRepProd,6,FALSE))</f>
        <v>404.49516779285688</v>
      </c>
      <c r="J18" s="424">
        <f>SUM(E18:I18)</f>
        <v>5639.1587924061823</v>
      </c>
      <c r="K18" s="424">
        <f>IF(ISERROR(VLOOKUP($B18,DataRemsoftAjuste,7+VLOOKUP($B$4,Periode,2,FALSE),FALSE)*VLOOKUP($C18,MatricePourcRepProd,7,FALSE)),0,VLOOKUP($B18,DataRemsoftAjuste,7+VLOOKUP($B$4,Periode,2,FALSE),FALSE)*VLOOKUP($C18,MatricePourcRepProd,7,FALSE))</f>
        <v>206.60463833480699</v>
      </c>
      <c r="L18" s="424">
        <f>IF(ISERROR(VLOOKUP($B18,DataRemsoftAjuste,7+VLOOKUP($B$4,Periode,2,FALSE),FALSE)*VLOOKUP($C18,MatricePourcRepProd,8,FALSE)),0,VLOOKUP($B18,DataRemsoftAjuste,7+VLOOKUP($B$4,Periode,2,FALSE),FALSE)*VLOOKUP($C18,MatricePourcRepProd,8,FALSE))</f>
        <v>152.90151447553097</v>
      </c>
      <c r="M18" s="424">
        <f>IF(ISERROR(VLOOKUP($B18,DataRemsoftAjuste,7+VLOOKUP($B$4,Periode,2,FALSE),FALSE)*VLOOKUP($C18,MatricePourcRepProd,9,FALSE)),0,VLOOKUP($B18,DataRemsoftAjuste,7+VLOOKUP($B$4,Periode,2,FALSE),FALSE)*VLOOKUP($C18,MatricePourcRepProd,9,FALSE))</f>
        <v>139.34360463462298</v>
      </c>
      <c r="N18" s="424">
        <f>IF(ISERROR(VLOOKUP($B18,DataRemsoftAjuste,7+VLOOKUP($B$4,Periode,2,FALSE),FALSE)*VLOOKUP($C18,MatricePourcRepProd,10,FALSE)),0,VLOOKUP($B18,DataRemsoftAjuste,7+VLOOKUP($B$4,Periode,2,FALSE),FALSE)*VLOOKUP($C18,MatricePourcRepProd,10,FALSE))</f>
        <v>61.991450148851783</v>
      </c>
      <c r="O18" s="424">
        <f>SUM(K18:N18)</f>
        <v>560.84120759381278</v>
      </c>
      <c r="Q18" s="18" t="s">
        <v>13</v>
      </c>
      <c r="R18" s="18" t="s">
        <v>62</v>
      </c>
      <c r="S18" s="19">
        <f>_xll.Woodstock.Analyst.Xcel.UDFs.GetIndicatorValue("OVOLBOPREC", "Toutes les strates", _xll.Woodstock.Analyst.Xcel.UDFs.GetModelFilename(), _xll.Woodstock.Analyst.Xcel.UDFs.GetScenarioIndex(),"2")/5</f>
        <v>6289.4742200000001</v>
      </c>
      <c r="T18" s="19">
        <f>_xll.Woodstock.Analyst.Xcel.UDFs.GetIndicatorValue("OVOLBOPREC", "Toutes les strates", _xll.Woodstock.Analyst.Xcel.UDFs.GetModelFilename(), _xll.Woodstock.Analyst.Xcel.UDFs.GetScenarioIndex(),"3")/5</f>
        <v>6094.7183599999998</v>
      </c>
      <c r="U18" s="19">
        <f>_xll.Woodstock.Analyst.Xcel.UDFs.GetIndicatorValue("OVOLBOPREC", "Toutes les strates", _xll.Woodstock.Analyst.Xcel.UDFs.GetModelFilename(), _xll.Woodstock.Analyst.Xcel.UDFs.GetScenarioIndex(),"4")/5</f>
        <v>6396.4359400000003</v>
      </c>
      <c r="V18" s="19">
        <f>_xll.Woodstock.Analyst.Xcel.UDFs.GetIndicatorValue("OVOLBOPREC", "Toutes les strates", _xll.Woodstock.Analyst.Xcel.UDFs.GetModelFilename(), _xll.Woodstock.Analyst.Xcel.UDFs.GetScenarioIndex(),"5")/5</f>
        <v>6064.6519600000001</v>
      </c>
      <c r="W18" s="19">
        <f>_xll.Woodstock.Analyst.Xcel.UDFs.GetIndicatorValue("OVOLBOPREC", "Toutes les strates", _xll.Woodstock.Analyst.Xcel.UDFs.GetModelFilename(), _xll.Woodstock.Analyst.Xcel.UDFs.GetScenarioIndex(),"6")/5</f>
        <v>5819.7593800000004</v>
      </c>
      <c r="X18" s="19">
        <f>_xll.Woodstock.Analyst.Xcel.UDFs.GetIndicatorValueAverage("OVOLBOPREC", "Toutes les strates", _xll.Woodstock.Analyst.Xcel.UDFs.GetModelFilename(), _xll.Woodstock.Analyst.Xcel.UDFs.GetScenarioIndex(),"2", "6")/5</f>
        <v>6133.0079719999994</v>
      </c>
      <c r="Y18" s="69">
        <f t="shared" ref="Y18:AD18" si="10">S18*$AE$18</f>
        <v>6358.1753589802775</v>
      </c>
      <c r="Z18" s="69">
        <f t="shared" si="10"/>
        <v>6161.2921431891464</v>
      </c>
      <c r="AA18" s="69">
        <f t="shared" si="10"/>
        <v>6466.3054424609518</v>
      </c>
      <c r="AB18" s="69">
        <f t="shared" si="10"/>
        <v>6130.897322107704</v>
      </c>
      <c r="AC18" s="69">
        <f t="shared" si="10"/>
        <v>5883.3297332619222</v>
      </c>
      <c r="AD18" s="69">
        <f t="shared" si="10"/>
        <v>6199.9999999999991</v>
      </c>
      <c r="AE18" s="71">
        <f>IF(ISERROR(Intrants_CahierDetermination!G11/X18),0,Intrants_CahierDetermination!G11/X18)</f>
        <v>1.0109231927148716</v>
      </c>
    </row>
    <row r="19" spans="1:31" x14ac:dyDescent="0.25">
      <c r="A19" s="537"/>
      <c r="B19" s="422" t="s">
        <v>14</v>
      </c>
      <c r="C19" s="425" t="s">
        <v>55</v>
      </c>
      <c r="D19" s="424">
        <f t="shared" si="0"/>
        <v>2000</v>
      </c>
      <c r="E19" s="424">
        <f>IF(ISERROR(VLOOKUP($B19,DataRemsoftAjuste,7+VLOOKUP($B$4,Periode,2,FALSE),FALSE)*VLOOKUP($C19,MatricePourcRepProd,2,FALSE)),0,VLOOKUP($B19,DataRemsoftAjuste,7+VLOOKUP($B$4,Periode,2,FALSE),FALSE)*VLOOKUP($C19,MatricePourcRepProd,2,FALSE))</f>
        <v>226.50140088352998</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665.81831740082885</v>
      </c>
      <c r="H19" s="424">
        <f>IF(ISERROR(VLOOKUP($B19,DataRemsoftAjuste,7+VLOOKUP($B$4,Periode,2,FALSE),FALSE)*VLOOKUP($C19,MatricePourcRepProd,5,FALSE)),0,VLOOKUP($B19,DataRemsoftAjuste,7+VLOOKUP($B$4,Periode,2,FALSE),FALSE)*VLOOKUP($C19,MatricePourcRepProd,5,FALSE))</f>
        <v>908.74278058407094</v>
      </c>
      <c r="I19" s="424">
        <f>IF(ISERROR(VLOOKUP($B19,DataRemsoftAjuste,7+VLOOKUP($B$4,Periode,2,FALSE),FALSE)*VLOOKUP($C19,MatricePourcRepProd,6,FALSE)),0,VLOOKUP($B19,DataRemsoftAjuste,7+VLOOKUP($B$4,Periode,2,FALSE),FALSE)*VLOOKUP($C19,MatricePourcRepProd,6,FALSE))</f>
        <v>46.532009849184391</v>
      </c>
      <c r="J19" s="424">
        <f>SUM(E19:I19)</f>
        <v>1847.5945087176142</v>
      </c>
      <c r="K19" s="424">
        <f>IF(ISERROR(VLOOKUP($B19,DataRemsoftAjuste,7+VLOOKUP($B$4,Periode,2,FALSE),FALSE)*VLOOKUP($C19,MatricePourcRepProd,7,FALSE)),0,VLOOKUP($B19,DataRemsoftAjuste,7+VLOOKUP($B$4,Periode,2,FALSE),FALSE)*VLOOKUP($C19,MatricePourcRepProd,7,FALSE))</f>
        <v>13.483786866547199</v>
      </c>
      <c r="L19" s="424">
        <f>IF(ISERROR(VLOOKUP($B19,DataRemsoftAjuste,7+VLOOKUP($B$4,Periode,2,FALSE),FALSE)*VLOOKUP($C19,MatricePourcRepProd,8,FALSE)),0,VLOOKUP($B19,DataRemsoftAjuste,7+VLOOKUP($B$4,Periode,2,FALSE),FALSE)*VLOOKUP($C19,MatricePourcRepProd,8,FALSE))</f>
        <v>118.92007495518999</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20.001629460648495</v>
      </c>
      <c r="O19" s="424">
        <f>SUM(K19:N19)</f>
        <v>152.4054912823857</v>
      </c>
      <c r="Q19" s="18" t="s">
        <v>14</v>
      </c>
      <c r="R19" s="18" t="s">
        <v>62</v>
      </c>
      <c r="S19" s="19">
        <f>_xll.Woodstock.Analyst.Xcel.UDFs.GetIndicatorValue("OVOLGPEUREC", "Toutes les strates", _xll.Woodstock.Analyst.Xcel.UDFs.GetModelFilename(), _xll.Woodstock.Analyst.Xcel.UDFs.GetScenarioIndex(),"2")/5</f>
        <v>1797.54042</v>
      </c>
      <c r="T19" s="19">
        <f>_xll.Woodstock.Analyst.Xcel.UDFs.GetIndicatorValue("OVOLGPEUREC", "Toutes les strates", _xll.Woodstock.Analyst.Xcel.UDFs.GetModelFilename(), _xll.Woodstock.Analyst.Xcel.UDFs.GetScenarioIndex(),"3")/5</f>
        <v>1992.2958999999998</v>
      </c>
      <c r="U19" s="19">
        <f>_xll.Woodstock.Analyst.Xcel.UDFs.GetIndicatorValue("OVOLGPEUREC", "Toutes les strates", _xll.Woodstock.Analyst.Xcel.UDFs.GetModelFilename(), _xll.Woodstock.Analyst.Xcel.UDFs.GetScenarioIndex(),"4")/5</f>
        <v>1690.5785199999998</v>
      </c>
      <c r="V19" s="19">
        <f>_xll.Woodstock.Analyst.Xcel.UDFs.GetIndicatorValue("OVOLGPEUREC", "Toutes les strates", _xll.Woodstock.Analyst.Xcel.UDFs.GetModelFilename(), _xll.Woodstock.Analyst.Xcel.UDFs.GetScenarioIndex(),"5")/5</f>
        <v>2022.3623</v>
      </c>
      <c r="W19" s="19">
        <f>_xll.Woodstock.Analyst.Xcel.UDFs.GetIndicatorValue("OVOLGPEUREC", "Toutes les strates", _xll.Woodstock.Analyst.Xcel.UDFs.GetModelFilename(), _xll.Woodstock.Analyst.Xcel.UDFs.GetScenarioIndex(),"6")/5</f>
        <v>2267.2550799999999</v>
      </c>
      <c r="X19" s="19">
        <f>_xll.Woodstock.Analyst.Xcel.UDFs.GetIndicatorValueAverage("OVOLGPEUREC", "Toutes les strates", _xll.Woodstock.Analyst.Xcel.UDFs.GetModelFilename(), _xll.Woodstock.Analyst.Xcel.UDFs.GetScenarioIndex(),"2", "6")/5</f>
        <v>1954.0064439999999</v>
      </c>
      <c r="Y19" s="69">
        <f t="shared" ref="Y19:AD19" si="11">S19*$AE$19</f>
        <v>1839.8510665300548</v>
      </c>
      <c r="Z19" s="69">
        <f t="shared" si="11"/>
        <v>2039.1907162001148</v>
      </c>
      <c r="AA19" s="69">
        <f t="shared" si="11"/>
        <v>1730.3714889898283</v>
      </c>
      <c r="AB19" s="69">
        <f t="shared" si="11"/>
        <v>2069.9648214670883</v>
      </c>
      <c r="AC19" s="69">
        <f t="shared" si="11"/>
        <v>2320.621906812913</v>
      </c>
      <c r="AD19" s="69">
        <f t="shared" si="11"/>
        <v>1999.9999999999998</v>
      </c>
      <c r="AE19" s="71">
        <f>IF(ISERROR(Intrants_CahierDetermination!F11/X19),0,Intrants_CahierDetermination!F11/X19)</f>
        <v>1.0235380779532373</v>
      </c>
    </row>
    <row r="20" spans="1:31" x14ac:dyDescent="0.25">
      <c r="A20" s="537"/>
      <c r="B20" s="422" t="s">
        <v>15</v>
      </c>
      <c r="C20" s="425" t="s">
        <v>51</v>
      </c>
      <c r="D20" s="424">
        <f t="shared" si="0"/>
        <v>0</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0</v>
      </c>
      <c r="H20" s="424">
        <f>IF(ISERROR(VLOOKUP($B20,DataRemsoftAjuste,7+VLOOKUP($B$4,Periode,2,FALSE),FALSE)*VLOOKUP($C20,MatricePourcRepProd,5,FALSE)),0,VLOOKUP($B20,DataRemsoftAjuste,7+VLOOKUP($B$4,Periode,2,FALSE),FALSE)*VLOOKUP($C20,MatricePourcRepProd,5,FALSE))</f>
        <v>0</v>
      </c>
      <c r="I20" s="424">
        <f>IF(ISERROR(VLOOKUP($B20,DataRemsoftAjuste,7+VLOOKUP($B$4,Periode,2,FALSE),FALSE)*VLOOKUP($C20,MatricePourcRepProd,6,FALSE)),0,VLOOKUP($B20,DataRemsoftAjuste,7+VLOOKUP($B$4,Periode,2,FALSE),FALSE)*VLOOKUP($C20,MatricePourcRepProd,6,FALSE))</f>
        <v>0</v>
      </c>
      <c r="J20" s="424">
        <f>SUM(E20:I20)</f>
        <v>0</v>
      </c>
      <c r="K20" s="424">
        <f>IF(ISERROR(VLOOKUP($B20,DataRemsoftAjuste,7+VLOOKUP($B$4,Periode,2,FALSE),FALSE)*VLOOKUP($C20,MatricePourcRepProd,7,FALSE)),0,VLOOKUP($B20,DataRemsoftAjuste,7+VLOOKUP($B$4,Periode,2,FALSE),FALSE)*VLOOKUP($C20,MatricePourcRepProd,7,FALSE))</f>
        <v>0</v>
      </c>
      <c r="L20" s="424">
        <f>IF(ISERROR(VLOOKUP($B20,DataRemsoftAjuste,7+VLOOKUP($B$4,Periode,2,FALSE),FALSE)*VLOOKUP($C20,MatricePourcRepProd,8,FALSE)),0,VLOOKUP($B20,DataRemsoftAjuste,7+VLOOKUP($B$4,Periode,2,FALSE),FALSE)*VLOOKUP($C20,MatricePourcRepProd,8,FALSE))</f>
        <v>0</v>
      </c>
      <c r="M20" s="424">
        <f>IF(ISERROR(VLOOKUP($B20,DataRemsoftAjuste,7+VLOOKUP($B$4,Periode,2,FALSE),FALSE)*VLOOKUP($C20,MatricePourcRepProd,9,FALSE)),0,VLOOKUP($B20,DataRemsoftAjuste,7+VLOOKUP($B$4,Periode,2,FALSE),FALSE)*VLOOKUP($C20,MatricePourcRepProd,9,FALSE))</f>
        <v>0</v>
      </c>
      <c r="N20" s="424">
        <f>IF(ISERROR(VLOOKUP($B20,DataRemsoftAjuste,7+VLOOKUP($B$4,Periode,2,FALSE),FALSE)*VLOOKUP($C20,MatricePourcRepProd,10,FALSE)),0,VLOOKUP($B20,DataRemsoftAjuste,7+VLOOKUP($B$4,Periode,2,FALSE),FALSE)*VLOOKUP($C20,MatricePourcRepProd,10,FALSE))</f>
        <v>0</v>
      </c>
      <c r="O20" s="424">
        <f>SUM(K20:N20)</f>
        <v>0</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0</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0</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0</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0</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0</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0</v>
      </c>
      <c r="Y20" s="69">
        <f t="shared" ref="Y20:AD20" si="12">S20*$AE$20</f>
        <v>0</v>
      </c>
      <c r="Z20" s="69">
        <f t="shared" si="12"/>
        <v>0</v>
      </c>
      <c r="AA20" s="69">
        <f t="shared" si="12"/>
        <v>0</v>
      </c>
      <c r="AB20" s="69">
        <f t="shared" si="12"/>
        <v>0</v>
      </c>
      <c r="AC20" s="69">
        <f t="shared" si="12"/>
        <v>0</v>
      </c>
      <c r="AD20" s="69">
        <f t="shared" si="12"/>
        <v>0</v>
      </c>
      <c r="AE20" s="71">
        <f>IF(ISERROR((Intrants_CahierDetermination!I11*(X20/(X20+X24))/X20)),0,(Intrants_CahierDetermination!I11*(X20/(X20+X24))/X20))</f>
        <v>0</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-5.8000000080937753E-4</v>
      </c>
      <c r="T21" s="21">
        <f t="shared" si="13"/>
        <v>-2.0000000040454324E-4</v>
      </c>
      <c r="U21" s="21">
        <f t="shared" si="13"/>
        <v>-4.0000000080908649E-4</v>
      </c>
      <c r="V21" s="21">
        <f t="shared" si="13"/>
        <v>-2.0000000040454324E-4</v>
      </c>
      <c r="W21" s="21">
        <f t="shared" si="13"/>
        <v>-4.0000000080908649E-4</v>
      </c>
      <c r="X21" s="21">
        <f t="shared" si="13"/>
        <v>-3.5599999955593375E-4</v>
      </c>
      <c r="Y21" s="70">
        <f t="shared" ref="Y21:AD21" si="14">S21</f>
        <v>-5.8000000080937753E-4</v>
      </c>
      <c r="Z21" s="70">
        <f t="shared" si="14"/>
        <v>-2.0000000040454324E-4</v>
      </c>
      <c r="AA21" s="70">
        <f t="shared" si="14"/>
        <v>-4.0000000080908649E-4</v>
      </c>
      <c r="AB21" s="70">
        <f t="shared" si="14"/>
        <v>-2.0000000040454324E-4</v>
      </c>
      <c r="AC21" s="70">
        <f t="shared" si="14"/>
        <v>-4.0000000080908649E-4</v>
      </c>
      <c r="AD21" s="70">
        <f t="shared" si="14"/>
        <v>-3.5599999955593375E-4</v>
      </c>
      <c r="AE21" s="70"/>
    </row>
    <row r="22" spans="1:31" x14ac:dyDescent="0.25">
      <c r="A22" s="537"/>
      <c r="B22" s="426" t="s">
        <v>17</v>
      </c>
      <c r="C22" s="426"/>
      <c r="D22" s="427">
        <f t="shared" si="0"/>
        <v>8199.9999999999945</v>
      </c>
      <c r="E22" s="427">
        <f t="shared" ref="E22:O22" si="15">SUM(E18:E21)</f>
        <v>240.70750480796318</v>
      </c>
      <c r="F22" s="427">
        <f t="shared" si="15"/>
        <v>0</v>
      </c>
      <c r="G22" s="427">
        <f t="shared" si="15"/>
        <v>1633.7683233417415</v>
      </c>
      <c r="H22" s="427">
        <f t="shared" si="15"/>
        <v>5161.25029533205</v>
      </c>
      <c r="I22" s="427">
        <f t="shared" si="15"/>
        <v>451.02717764204124</v>
      </c>
      <c r="J22" s="427">
        <f t="shared" si="15"/>
        <v>7486.7533011237965</v>
      </c>
      <c r="K22" s="427">
        <f t="shared" si="15"/>
        <v>220.0884252013542</v>
      </c>
      <c r="L22" s="427">
        <f t="shared" si="15"/>
        <v>271.82158943072096</v>
      </c>
      <c r="M22" s="427">
        <f t="shared" si="15"/>
        <v>139.34360463462298</v>
      </c>
      <c r="N22" s="427">
        <f t="shared" si="15"/>
        <v>81.993079609500285</v>
      </c>
      <c r="O22" s="427">
        <f t="shared" si="15"/>
        <v>713.24669887619848</v>
      </c>
      <c r="Q22" s="18" t="s">
        <v>17</v>
      </c>
      <c r="R22" s="18" t="s">
        <v>62</v>
      </c>
      <c r="S22" s="19">
        <f>_xll.Woodstock.Analyst.Xcel.UDFs.GetIndicatorValue("OVOLGFIREC", "Toutes les strates", _xll.Woodstock.Analyst.Xcel.UDFs.GetModelFilename(), _xll.Woodstock.Analyst.Xcel.UDFs.GetScenarioIndex(),"2")/5</f>
        <v>8087.0140599999995</v>
      </c>
      <c r="T22" s="19">
        <f>_xll.Woodstock.Analyst.Xcel.UDFs.GetIndicatorValue("OVOLGFIREC", "Toutes les strates", _xll.Woodstock.Analyst.Xcel.UDFs.GetModelFilename(), _xll.Woodstock.Analyst.Xcel.UDFs.GetScenarioIndex(),"3")/5</f>
        <v>8087.0140599999995</v>
      </c>
      <c r="U22" s="19">
        <f>_xll.Woodstock.Analyst.Xcel.UDFs.GetIndicatorValue("OVOLGFIREC", "Toutes les strates", _xll.Woodstock.Analyst.Xcel.UDFs.GetModelFilename(), _xll.Woodstock.Analyst.Xcel.UDFs.GetScenarioIndex(),"4")/5</f>
        <v>8087.0140599999995</v>
      </c>
      <c r="V22" s="19">
        <f>_xll.Woodstock.Analyst.Xcel.UDFs.GetIndicatorValue("OVOLGFIREC", "Toutes les strates", _xll.Woodstock.Analyst.Xcel.UDFs.GetModelFilename(), _xll.Woodstock.Analyst.Xcel.UDFs.GetScenarioIndex(),"5")/5</f>
        <v>8087.0140599999995</v>
      </c>
      <c r="W22" s="19">
        <f>_xll.Woodstock.Analyst.Xcel.UDFs.GetIndicatorValue("OVOLGFIREC", "Toutes les strates", _xll.Woodstock.Analyst.Xcel.UDFs.GetModelFilename(), _xll.Woodstock.Analyst.Xcel.UDFs.GetScenarioIndex(),"6")/5</f>
        <v>8087.0140599999995</v>
      </c>
      <c r="X22" s="19">
        <f>_xll.Woodstock.Analyst.Xcel.UDFs.GetIndicatorValueAverage("OVOLGFIREC", "Toutes les strates", _xll.Woodstock.Analyst.Xcel.UDFs.GetModelFilename(), _xll.Woodstock.Analyst.Xcel.UDFs.GetScenarioIndex(),"2", "6")/5</f>
        <v>8087.0140599999995</v>
      </c>
      <c r="Y22" s="70">
        <f t="shared" ref="Y22:AD22" si="16">SUM(Y18:Y21)</f>
        <v>8198.0258455103321</v>
      </c>
      <c r="Z22" s="70">
        <f t="shared" si="16"/>
        <v>8200.4826593892612</v>
      </c>
      <c r="AA22" s="70">
        <f t="shared" si="16"/>
        <v>8196.6765314507793</v>
      </c>
      <c r="AB22" s="70">
        <f t="shared" si="16"/>
        <v>8200.8619435747914</v>
      </c>
      <c r="AC22" s="70">
        <f t="shared" si="16"/>
        <v>8203.9512400748354</v>
      </c>
      <c r="AD22" s="70">
        <f t="shared" si="16"/>
        <v>8199.9996439999995</v>
      </c>
      <c r="AE22" s="70"/>
    </row>
    <row r="23" spans="1:31" x14ac:dyDescent="0.25">
      <c r="A23" s="537"/>
      <c r="B23" s="422" t="s">
        <v>18</v>
      </c>
      <c r="C23" s="425" t="s">
        <v>46</v>
      </c>
      <c r="D23" s="424">
        <f t="shared" si="0"/>
        <v>0</v>
      </c>
      <c r="E23" s="424">
        <f>IF(ISERROR(VLOOKUP($B23,DataRemsoftAjuste,7+VLOOKUP($B$4,Periode,2,FALSE),FALSE)*VLOOKUP($C23,MatricePourcRepProd,2,FALSE)),0,VLOOKUP($B23,DataRemsoftAjuste,7+VLOOKUP($B$4,Periode,2,FALSE),FALSE)*VLOOKUP($C23,MatricePourcRepProd,2,FALSE))</f>
        <v>0</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0</v>
      </c>
      <c r="H23" s="424">
        <f>IF(ISERROR(VLOOKUP($B23,DataRemsoftAjuste,7+VLOOKUP($B$4,Periode,2,FALSE),FALSE)*VLOOKUP($C23,MatricePourcRepProd,5,FALSE)),0,VLOOKUP($B23,DataRemsoftAjuste,7+VLOOKUP($B$4,Periode,2,FALSE),FALSE)*VLOOKUP($C23,MatricePourcRepProd,5,FALSE))</f>
        <v>0</v>
      </c>
      <c r="I23" s="424">
        <f>IF(ISERROR(VLOOKUP($B23,DataRemsoftAjuste,7+VLOOKUP($B$4,Periode,2,FALSE),FALSE)*VLOOKUP($C23,MatricePourcRepProd,6,FALSE)),0,VLOOKUP($B23,DataRemsoftAjuste,7+VLOOKUP($B$4,Periode,2,FALSE),FALSE)*VLOOKUP($C23,MatricePourcRepProd,6,FALSE))</f>
        <v>0</v>
      </c>
      <c r="J23" s="424">
        <f>SUM(E23:I23)</f>
        <v>0</v>
      </c>
      <c r="K23" s="424">
        <f>IF(ISERROR(VLOOKUP($B23,DataRemsoftAjuste,7+VLOOKUP($B$4,Periode,2,FALSE),FALSE)*VLOOKUP($C23,MatricePourcRepProd,7,FALSE)),0,VLOOKUP($B23,DataRemsoftAjuste,7+VLOOKUP($B$4,Periode,2,FALSE),FALSE)*VLOOKUP($C23,MatricePourcRepProd,7,FALSE))</f>
        <v>0</v>
      </c>
      <c r="L23" s="424">
        <f>IF(ISERROR(VLOOKUP($B23,DataRemsoftAjuste,7+VLOOKUP($B$4,Periode,2,FALSE),FALSE)*VLOOKUP($C23,MatricePourcRepProd,8,FALSE)),0,VLOOKUP($B23,DataRemsoftAjuste,7+VLOOKUP($B$4,Periode,2,FALSE),FALSE)*VLOOKUP($C23,MatricePourcRepProd,8,FALSE))</f>
        <v>0</v>
      </c>
      <c r="M23" s="424">
        <f>IF(ISERROR(VLOOKUP($B23,DataRemsoftAjuste,7+VLOOKUP($B$4,Periode,2,FALSE),FALSE)*VLOOKUP($C23,MatricePourcRepProd,9,FALSE)),0,VLOOKUP($B23,DataRemsoftAjuste,7+VLOOKUP($B$4,Periode,2,FALSE),FALSE)*VLOOKUP($C23,MatricePourcRepProd,9,FALSE))</f>
        <v>0</v>
      </c>
      <c r="N23" s="424">
        <f>IF(ISERROR(VLOOKUP($B23,DataRemsoftAjuste,7+VLOOKUP($B$4,Periode,2,FALSE),FALSE)*VLOOKUP($C23,MatricePourcRepProd,10,FALSE)),0,VLOOKUP($B23,DataRemsoftAjuste,7+VLOOKUP($B$4,Periode,2,FALSE),FALSE)*VLOOKUP($C23,MatricePourcRepProd,10,FALSE))</f>
        <v>0</v>
      </c>
      <c r="O23" s="424">
        <f>SUM(K23:N23)</f>
        <v>0</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0</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0</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0</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0</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0</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0</v>
      </c>
      <c r="Y23" s="69">
        <f t="shared" ref="Y23:AD23" si="17">S23*$AE$23</f>
        <v>0</v>
      </c>
      <c r="Z23" s="69">
        <f t="shared" si="17"/>
        <v>0</v>
      </c>
      <c r="AA23" s="69">
        <f t="shared" si="17"/>
        <v>0</v>
      </c>
      <c r="AB23" s="69">
        <f t="shared" si="17"/>
        <v>0</v>
      </c>
      <c r="AC23" s="69">
        <f t="shared" si="17"/>
        <v>0</v>
      </c>
      <c r="AD23" s="69">
        <f t="shared" si="17"/>
        <v>0</v>
      </c>
      <c r="AE23" s="71">
        <f>IF(ISERROR(Intrants_CahierDetermination!H11/X23),0,Intrants_CahierDetermination!H11/X23)</f>
        <v>0</v>
      </c>
    </row>
    <row r="24" spans="1:31" x14ac:dyDescent="0.25">
      <c r="A24" s="537"/>
      <c r="B24" s="422" t="s">
        <v>19</v>
      </c>
      <c r="C24" s="425" t="s">
        <v>52</v>
      </c>
      <c r="D24" s="424">
        <f t="shared" si="0"/>
        <v>0</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0</v>
      </c>
      <c r="H24" s="424">
        <f>IF(ISERROR(VLOOKUP($B24,DataRemsoftAjuste,7+VLOOKUP($B$4,Periode,2,FALSE),FALSE)*VLOOKUP($C24,MatricePourcRepProd,5,FALSE)),0,VLOOKUP($B24,DataRemsoftAjuste,7+VLOOKUP($B$4,Periode,2,FALSE),FALSE)*VLOOKUP($C24,MatricePourcRepProd,5,FALSE))</f>
        <v>0</v>
      </c>
      <c r="I24" s="424">
        <f>IF(ISERROR(VLOOKUP($B24,DataRemsoftAjuste,7+VLOOKUP($B$4,Periode,2,FALSE),FALSE)*VLOOKUP($C24,MatricePourcRepProd,6,FALSE)),0,VLOOKUP($B24,DataRemsoftAjuste,7+VLOOKUP($B$4,Periode,2,FALSE),FALSE)*VLOOKUP($C24,MatricePourcRepProd,6,FALSE))</f>
        <v>0</v>
      </c>
      <c r="J24" s="424">
        <f>SUM(E24:I24)</f>
        <v>0</v>
      </c>
      <c r="K24" s="424">
        <f>IF(ISERROR(VLOOKUP($B24,DataRemsoftAjuste,7+VLOOKUP($B$4,Periode,2,FALSE),FALSE)*VLOOKUP($C24,MatricePourcRepProd,7,FALSE)),0,VLOOKUP($B24,DataRemsoftAjuste,7+VLOOKUP($B$4,Periode,2,FALSE),FALSE)*VLOOKUP($C24,MatricePourcRepProd,7,FALSE))</f>
        <v>0</v>
      </c>
      <c r="L24" s="424">
        <f>IF(ISERROR(VLOOKUP($B24,DataRemsoftAjuste,7+VLOOKUP($B$4,Periode,2,FALSE),FALSE)*VLOOKUP($C24,MatricePourcRepProd,8,FALSE)),0,VLOOKUP($B24,DataRemsoftAjuste,7+VLOOKUP($B$4,Periode,2,FALSE),FALSE)*VLOOKUP($C24,MatricePourcRepProd,8,FALSE))</f>
        <v>0</v>
      </c>
      <c r="M24" s="424">
        <f>IF(ISERROR(VLOOKUP($B24,DataRemsoftAjuste,7+VLOOKUP($B$4,Periode,2,FALSE),FALSE)*VLOOKUP($C24,MatricePourcRepProd,9,FALSE)),0,VLOOKUP($B24,DataRemsoftAjuste,7+VLOOKUP($B$4,Periode,2,FALSE),FALSE)*VLOOKUP($C24,MatricePourcRepProd,9,FALSE))</f>
        <v>0</v>
      </c>
      <c r="N24" s="424">
        <f>IF(ISERROR(VLOOKUP($B24,DataRemsoftAjuste,7+VLOOKUP($B$4,Periode,2,FALSE),FALSE)*VLOOKUP($C24,MatricePourcRepProd,10,FALSE)),0,VLOOKUP($B24,DataRemsoftAjuste,7+VLOOKUP($B$4,Periode,2,FALSE),FALSE)*VLOOKUP($C24,MatricePourcRepProd,10,FALSE))</f>
        <v>0</v>
      </c>
      <c r="O24" s="424">
        <f>SUM(K24:N24)</f>
        <v>0</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0</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0</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0</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0</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0</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0</v>
      </c>
      <c r="Y24" s="69">
        <f t="shared" ref="Y24:AD24" si="18">S24*$AE$24</f>
        <v>0</v>
      </c>
      <c r="Z24" s="69">
        <f t="shared" si="18"/>
        <v>0</v>
      </c>
      <c r="AA24" s="69">
        <f t="shared" si="18"/>
        <v>0</v>
      </c>
      <c r="AB24" s="69">
        <f t="shared" si="18"/>
        <v>0</v>
      </c>
      <c r="AC24" s="69">
        <f t="shared" si="18"/>
        <v>0</v>
      </c>
      <c r="AD24" s="69">
        <f t="shared" si="18"/>
        <v>0</v>
      </c>
      <c r="AE24" s="71">
        <f>IF(ISERROR((Intrants_CahierDetermination!I11*(X24/(X20+X24))/X24)),0,(Intrants_CahierDetermination!I11*(X24/(X20+X24))/X24))</f>
        <v>0</v>
      </c>
    </row>
    <row r="25" spans="1:31" x14ac:dyDescent="0.25">
      <c r="A25" s="537"/>
      <c r="B25" s="422" t="s">
        <v>20</v>
      </c>
      <c r="C25" s="425" t="s">
        <v>80</v>
      </c>
      <c r="D25" s="424">
        <f t="shared" si="0"/>
        <v>0</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0</v>
      </c>
      <c r="H25" s="424">
        <f>IF(ISERROR(VLOOKUP($B25,DataRemsoftAjuste,7+VLOOKUP($B$4,Periode,2,FALSE),FALSE)*VLOOKUP($C25,MatricePourcRepProd,5,FALSE)),0,VLOOKUP($B25,DataRemsoftAjuste,7+VLOOKUP($B$4,Periode,2,FALSE),FALSE)*VLOOKUP($C25,MatricePourcRepProd,5,FALSE))</f>
        <v>0</v>
      </c>
      <c r="I25" s="424">
        <f>IF(ISERROR(VLOOKUP($B25,DataRemsoftAjuste,7+VLOOKUP($B$4,Periode,2,FALSE),FALSE)*VLOOKUP($C25,MatricePourcRepProd,6,FALSE)),0,VLOOKUP($B25,DataRemsoftAjuste,7+VLOOKUP($B$4,Periode,2,FALSE),FALSE)*VLOOKUP($C25,MatricePourcRepProd,6,FALSE))</f>
        <v>0</v>
      </c>
      <c r="J25" s="424">
        <f>SUM(E25:I25)</f>
        <v>0</v>
      </c>
      <c r="K25" s="424">
        <f>IF(ISERROR(VLOOKUP($B25,DataRemsoftAjuste,7+VLOOKUP($B$4,Periode,2,FALSE),FALSE)*VLOOKUP($C25,MatricePourcRepProd,7,FALSE)),0,VLOOKUP($B25,DataRemsoftAjuste,7+VLOOKUP($B$4,Periode,2,FALSE),FALSE)*VLOOKUP($C25,MatricePourcRepProd,7,FALSE))</f>
        <v>0</v>
      </c>
      <c r="L25" s="424">
        <f>IF(ISERROR(VLOOKUP($B25,DataRemsoftAjuste,7+VLOOKUP($B$4,Periode,2,FALSE),FALSE)*VLOOKUP($C25,MatricePourcRepProd,8,FALSE)),0,VLOOKUP($B25,DataRemsoftAjuste,7+VLOOKUP($B$4,Periode,2,FALSE),FALSE)*VLOOKUP($C25,MatricePourcRepProd,8,FALSE))</f>
        <v>0</v>
      </c>
      <c r="M25" s="424">
        <f>IF(ISERROR(VLOOKUP($B25,DataRemsoftAjuste,7+VLOOKUP($B$4,Periode,2,FALSE),FALSE)*VLOOKUP($C25,MatricePourcRepProd,9,FALSE)),0,VLOOKUP($B25,DataRemsoftAjuste,7+VLOOKUP($B$4,Periode,2,FALSE),FALSE)*VLOOKUP($C25,MatricePourcRepProd,9,FALSE))</f>
        <v>0</v>
      </c>
      <c r="N25" s="424">
        <f>IF(ISERROR(VLOOKUP($B25,DataRemsoftAjuste,7+VLOOKUP($B$4,Periode,2,FALSE),FALSE)*VLOOKUP($C25,MatricePourcRepProd,10,FALSE)),0,VLOOKUP($B25,DataRemsoftAjuste,7+VLOOKUP($B$4,Periode,2,FALSE),FALSE)*VLOOKUP($C25,MatricePourcRepProd,10,FALSE))</f>
        <v>0</v>
      </c>
      <c r="O25" s="424">
        <f>SUM(K25:N25)</f>
        <v>0</v>
      </c>
      <c r="Q25" s="20" t="s">
        <v>20</v>
      </c>
      <c r="R25" s="21" t="s">
        <v>62</v>
      </c>
      <c r="S25" s="21">
        <f t="shared" ref="S25:X25" si="19">S26-S23-S24</f>
        <v>0</v>
      </c>
      <c r="T25" s="21">
        <f t="shared" si="19"/>
        <v>0</v>
      </c>
      <c r="U25" s="21">
        <f t="shared" si="19"/>
        <v>0</v>
      </c>
      <c r="V25" s="21">
        <f t="shared" si="19"/>
        <v>0</v>
      </c>
      <c r="W25" s="21">
        <f t="shared" si="19"/>
        <v>0</v>
      </c>
      <c r="X25" s="21">
        <f t="shared" si="19"/>
        <v>0</v>
      </c>
      <c r="Y25" s="265">
        <f t="shared" ref="Y25:AD25" si="20">S25</f>
        <v>0</v>
      </c>
      <c r="Z25" s="265">
        <f t="shared" si="20"/>
        <v>0</v>
      </c>
      <c r="AA25" s="265">
        <f t="shared" si="20"/>
        <v>0</v>
      </c>
      <c r="AB25" s="265">
        <f t="shared" si="20"/>
        <v>0</v>
      </c>
      <c r="AC25" s="265">
        <f t="shared" si="20"/>
        <v>0</v>
      </c>
      <c r="AD25" s="265">
        <f t="shared" si="20"/>
        <v>0</v>
      </c>
      <c r="AE25" s="264"/>
    </row>
    <row r="26" spans="1:31" x14ac:dyDescent="0.25">
      <c r="A26" s="537"/>
      <c r="B26" s="426" t="s">
        <v>21</v>
      </c>
      <c r="C26" s="426"/>
      <c r="D26" s="427">
        <f t="shared" si="0"/>
        <v>0</v>
      </c>
      <c r="E26" s="427">
        <f t="shared" ref="E26:O26" si="21">SUM(E23:E25)</f>
        <v>0</v>
      </c>
      <c r="F26" s="427">
        <f t="shared" si="21"/>
        <v>0</v>
      </c>
      <c r="G26" s="427">
        <f t="shared" si="21"/>
        <v>0</v>
      </c>
      <c r="H26" s="427">
        <f t="shared" si="21"/>
        <v>0</v>
      </c>
      <c r="I26" s="427">
        <f t="shared" si="21"/>
        <v>0</v>
      </c>
      <c r="J26" s="427">
        <f t="shared" si="21"/>
        <v>0</v>
      </c>
      <c r="K26" s="427">
        <f t="shared" si="21"/>
        <v>0</v>
      </c>
      <c r="L26" s="427">
        <f t="shared" si="21"/>
        <v>0</v>
      </c>
      <c r="M26" s="427">
        <f t="shared" si="21"/>
        <v>0</v>
      </c>
      <c r="N26" s="427">
        <f t="shared" si="21"/>
        <v>0</v>
      </c>
      <c r="O26" s="427">
        <f t="shared" si="21"/>
        <v>0</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0</v>
      </c>
      <c r="Y26" s="70">
        <f t="shared" ref="Y26:AD26" si="22">Y25+Y24+Y23</f>
        <v>0</v>
      </c>
      <c r="Z26" s="70">
        <f t="shared" si="22"/>
        <v>0</v>
      </c>
      <c r="AA26" s="70">
        <f t="shared" si="22"/>
        <v>0</v>
      </c>
      <c r="AB26" s="70">
        <f t="shared" si="22"/>
        <v>0</v>
      </c>
      <c r="AC26" s="70">
        <f t="shared" si="22"/>
        <v>0</v>
      </c>
      <c r="AD26" s="70">
        <f t="shared" si="22"/>
        <v>0</v>
      </c>
      <c r="AE26" s="70"/>
    </row>
    <row r="27" spans="1:31" x14ac:dyDescent="0.25">
      <c r="A27" s="537"/>
      <c r="B27" s="428" t="s">
        <v>22</v>
      </c>
      <c r="C27" s="428"/>
      <c r="D27" s="429">
        <f t="shared" si="0"/>
        <v>8199.9999999999945</v>
      </c>
      <c r="E27" s="429">
        <f t="shared" ref="E27:O27" si="23">E26+E22</f>
        <v>240.70750480796318</v>
      </c>
      <c r="F27" s="429">
        <f t="shared" si="23"/>
        <v>0</v>
      </c>
      <c r="G27" s="429">
        <f t="shared" si="23"/>
        <v>1633.7683233417415</v>
      </c>
      <c r="H27" s="429">
        <f t="shared" si="23"/>
        <v>5161.25029533205</v>
      </c>
      <c r="I27" s="429">
        <f t="shared" si="23"/>
        <v>451.02717764204124</v>
      </c>
      <c r="J27" s="429">
        <f t="shared" si="23"/>
        <v>7486.7533011237965</v>
      </c>
      <c r="K27" s="429">
        <f t="shared" si="23"/>
        <v>220.0884252013542</v>
      </c>
      <c r="L27" s="429">
        <f t="shared" si="23"/>
        <v>271.82158943072096</v>
      </c>
      <c r="M27" s="429">
        <f t="shared" si="23"/>
        <v>139.34360463462298</v>
      </c>
      <c r="N27" s="429">
        <f t="shared" si="23"/>
        <v>81.993079609500285</v>
      </c>
      <c r="O27" s="429">
        <f t="shared" si="23"/>
        <v>713.24669887619848</v>
      </c>
      <c r="Q27" s="20" t="s">
        <v>22</v>
      </c>
      <c r="R27" s="21" t="s">
        <v>62</v>
      </c>
      <c r="S27" s="21">
        <f t="shared" ref="S27:AD27" si="24">S26+S22</f>
        <v>8087.0140599999995</v>
      </c>
      <c r="T27" s="21">
        <f t="shared" si="24"/>
        <v>8087.0140599999995</v>
      </c>
      <c r="U27" s="21">
        <f t="shared" si="24"/>
        <v>8087.0140599999995</v>
      </c>
      <c r="V27" s="21">
        <f t="shared" si="24"/>
        <v>8087.0140599999995</v>
      </c>
      <c r="W27" s="21">
        <f t="shared" si="24"/>
        <v>8087.0140599999995</v>
      </c>
      <c r="X27" s="21">
        <f t="shared" si="24"/>
        <v>8087.0140599999995</v>
      </c>
      <c r="Y27" s="70">
        <f t="shared" si="24"/>
        <v>8198.0258455103321</v>
      </c>
      <c r="Z27" s="70">
        <f t="shared" si="24"/>
        <v>8200.4826593892612</v>
      </c>
      <c r="AA27" s="70">
        <f t="shared" si="24"/>
        <v>8196.6765314507793</v>
      </c>
      <c r="AB27" s="70">
        <f t="shared" si="24"/>
        <v>8200.8619435747914</v>
      </c>
      <c r="AC27" s="70">
        <f t="shared" si="24"/>
        <v>8203.9512400748354</v>
      </c>
      <c r="AD27" s="70">
        <f t="shared" si="24"/>
        <v>8199.9996439999995</v>
      </c>
      <c r="AE27" s="70"/>
    </row>
    <row r="28" spans="1:31" x14ac:dyDescent="0.25">
      <c r="A28" s="430"/>
      <c r="B28" s="430" t="s">
        <v>23</v>
      </c>
      <c r="C28" s="430"/>
      <c r="D28" s="429">
        <f t="shared" si="0"/>
        <v>372400.00000000064</v>
      </c>
      <c r="E28" s="431">
        <f t="shared" ref="E28:O28" si="25">E27+E17</f>
        <v>240.70750480796318</v>
      </c>
      <c r="F28" s="431">
        <f t="shared" si="25"/>
        <v>0</v>
      </c>
      <c r="G28" s="431">
        <f t="shared" si="25"/>
        <v>205949.46543343936</v>
      </c>
      <c r="H28" s="431">
        <f t="shared" si="25"/>
        <v>138686.41931974309</v>
      </c>
      <c r="I28" s="431">
        <f t="shared" si="25"/>
        <v>451.02717764204124</v>
      </c>
      <c r="J28" s="431">
        <f t="shared" si="25"/>
        <v>345327.61943563243</v>
      </c>
      <c r="K28" s="431">
        <f t="shared" si="25"/>
        <v>13334.544485506252</v>
      </c>
      <c r="L28" s="431">
        <f t="shared" si="25"/>
        <v>9874.4935966477951</v>
      </c>
      <c r="M28" s="431">
        <f t="shared" si="25"/>
        <v>139.34360463462298</v>
      </c>
      <c r="N28" s="431">
        <f t="shared" si="25"/>
        <v>3723.9988775795277</v>
      </c>
      <c r="O28" s="431">
        <f t="shared" si="25"/>
        <v>27072.380564368195</v>
      </c>
      <c r="Q28" s="20" t="s">
        <v>23</v>
      </c>
      <c r="R28" s="21" t="s">
        <v>62</v>
      </c>
      <c r="S28" s="21">
        <f t="shared" ref="S28:AD28" si="26">S27+S17</f>
        <v>370578.18906</v>
      </c>
      <c r="T28" s="21">
        <f t="shared" si="26"/>
        <v>370578.18906</v>
      </c>
      <c r="U28" s="21">
        <f t="shared" si="26"/>
        <v>370578.18906</v>
      </c>
      <c r="V28" s="21">
        <f t="shared" si="26"/>
        <v>370578.18906</v>
      </c>
      <c r="W28" s="21">
        <f t="shared" si="26"/>
        <v>370578.18906</v>
      </c>
      <c r="X28" s="21">
        <f t="shared" si="26"/>
        <v>370578.18906</v>
      </c>
      <c r="Y28" s="70">
        <f t="shared" si="26"/>
        <v>372398.02584551042</v>
      </c>
      <c r="Z28" s="70">
        <f t="shared" si="26"/>
        <v>372400.48265938932</v>
      </c>
      <c r="AA28" s="70">
        <f t="shared" si="26"/>
        <v>372396.67653145082</v>
      </c>
      <c r="AB28" s="70">
        <f t="shared" si="26"/>
        <v>372400.86194357486</v>
      </c>
      <c r="AC28" s="70">
        <f t="shared" si="26"/>
        <v>372403.95124007488</v>
      </c>
      <c r="AD28" s="70">
        <f t="shared" si="26"/>
        <v>372399.99964400008</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1" workbookViewId="0">
      <selection activeCell="E22" sqref="E22"/>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U09452_3FF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U09452_3FF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U09452_3FF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workbookViewId="0">
      <selection activeCell="E22" sqref="E22"/>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U09452_3FF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 t="shared" ref="Q8:Q39" si="2">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158.90336822767782</v>
      </c>
      <c r="E12" s="115">
        <f>VLOOKUP($B12&amp;"-"&amp;$E$7,Intrants_GTYF,VLOOKUP($A$4,Periode,2,FALSE),FALSE)*'Répartition par produits (tab)'!$AE$12</f>
        <v>530.60162138994644</v>
      </c>
      <c r="F12" s="115">
        <f>VLOOKUP($B12&amp;"-"&amp;$F$7,Intrants_GTYF,VLOOKUP($A$4,Periode,2,FALSE),FALSE)*'Répartition par produits (tab)'!$AE$12</f>
        <v>0</v>
      </c>
      <c r="G12" s="115">
        <f>VLOOKUP($B12&amp;"-"&amp;$G$7,Intrants_GTYF,VLOOKUP($A$4,Periode,2,FALSE),FALSE)*'Répartition par produits (tab)'!$AE$12</f>
        <v>0</v>
      </c>
      <c r="H12" s="115">
        <f>VLOOKUP($B12&amp;"-"&amp;$H$7,Intrants_GTYF,VLOOKUP($A$4,Periode,2,FALSE),FALSE)*'Répartition par produits (tab)'!$AE$12</f>
        <v>689.50499009918349</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689.50499009918349</v>
      </c>
      <c r="N12" s="115">
        <f>VLOOKUP($B12&amp;"-"&amp;$N$7,Intrants_GTYF,VLOOKUP($A$4,Periode,2,FALSE),FALSE)*'Répartition par produits (tab)'!$AE$18</f>
        <v>588.6895465215996</v>
      </c>
      <c r="O12" s="115">
        <f>VLOOKUP($B12&amp;"-"&amp;$O$7,Intrants_GTYF,VLOOKUP($A$4,Periode,2,FALSE),FALSE)*'Répartition par produits (tab)'!$AE$19</f>
        <v>130.47187095001456</v>
      </c>
      <c r="P12" s="115">
        <f>VLOOKUP($B12&amp;"-"&amp;$P$7,Intrants_GTYF,VLOOKUP($A$4,Periode,2,FALSE),FALSE)*'Répartition par produits (tab)'!$AE$20</f>
        <v>0</v>
      </c>
      <c r="Q12" s="116">
        <f t="shared" si="2"/>
        <v>-9.3613389733706924</v>
      </c>
      <c r="R12" s="115">
        <f>VLOOKUP($B12&amp;"-"&amp;$R$7,Intrants_GTYF,VLOOKUP($A$4,Periode,2,FALSE),FALSE)</f>
        <v>709.80007849824347</v>
      </c>
      <c r="S12" s="115">
        <f>VLOOKUP($B12&amp;"-"&amp;$S$7,Intrants_GTYF,VLOOKUP($A$4,Periode,2,FALSE),FALSE)*'Répartition par produits (tab)'!$AE$23</f>
        <v>0</v>
      </c>
      <c r="T12" s="115">
        <f>VLOOKUP($B12&amp;"-"&amp;$T$7,Intrants_GTYF,VLOOKUP($A$4,Periode,2,FALSE),FALSE)*'Répartition par produits (tab)'!$AE$24</f>
        <v>0</v>
      </c>
      <c r="U12" s="116">
        <f t="shared" si="3"/>
        <v>0</v>
      </c>
      <c r="V12" s="115">
        <f>VLOOKUP($B12&amp;"-"&amp;$V$7,Intrants_GTYF,VLOOKUP($A$4,Periode,2,FALSE),FALSE)</f>
        <v>0</v>
      </c>
      <c r="W12" s="115">
        <f t="shared" si="4"/>
        <v>1399.305068597427</v>
      </c>
    </row>
    <row r="13" spans="1:23" x14ac:dyDescent="0.25">
      <c r="A13" s="118" t="s">
        <v>35</v>
      </c>
      <c r="B13" s="157" t="s">
        <v>130</v>
      </c>
      <c r="C13" s="118" t="s">
        <v>282</v>
      </c>
      <c r="D13" s="117">
        <f>IF(ISERROR(VLOOKUP($C13&amp;"_"&amp;$D$7,Data_TYF,VLOOKUP($A$4,Periode,2,FALSE),FALSE)),0,VLOOKUP($C13&amp;"_"&amp;$D$7,Data_TYF,VLOOKUP($A$4,Periode,2,FALSE),FALSE))*'Répartition par produits (tab)'!$AE$12</f>
        <v>158.90336822767782</v>
      </c>
      <c r="E13" s="117">
        <f>IF(ISERROR(VLOOKUP($C13&amp;"_"&amp;$E$7,Data_TYF,VLOOKUP($A$4,Periode,2,FALSE),FALSE)),0,VLOOKUP($C13&amp;"_"&amp;$E$7,Data_TYF,VLOOKUP($A$4,Periode,2,FALSE),FALSE))*'Répartition par produits (tab)'!$AE$12</f>
        <v>530.60162138994644</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689.50499009918349</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689.50499009918349</v>
      </c>
      <c r="N13" s="117">
        <f>IF(ISERROR(VLOOKUP($C13&amp;"_"&amp;$N$7,Data_TYF,VLOOKUP($A$4,Periode,2,FALSE),FALSE)),0,VLOOKUP($C13&amp;"_"&amp;$N$7,Data_TYF,VLOOKUP($A$4,Periode,2,FALSE),FALSE))*'Répartition par produits (tab)'!$AE$18</f>
        <v>588.6895465215996</v>
      </c>
      <c r="O13" s="117">
        <f>IF(ISERROR(VLOOKUP($C13&amp;"_"&amp;$O$7,Data_TYF,VLOOKUP($A$4,Periode,2,FALSE),FALSE)),0,VLOOKUP($C13&amp;"_"&amp;$O$7,Data_TYF,VLOOKUP($A$4,Periode,2,FALSE),FALSE))*'Répartition par produits (tab)'!$AE$19</f>
        <v>130.47187095001456</v>
      </c>
      <c r="P13" s="117">
        <f>IF(ISERROR(VLOOKUP($C13&amp;"_"&amp;$P$7,Data_TYF,VLOOKUP($A$4,Periode,2,FALSE),FALSE)),0,VLOOKUP($C13&amp;"_"&amp;$P$7,Data_TYF,VLOOKUP($A$4,Periode,2,FALSE),FALSE))*'Répartition par produits (tab)'!$AE$20</f>
        <v>0</v>
      </c>
      <c r="Q13" s="108">
        <f t="shared" si="2"/>
        <v>-9.3613389733706924</v>
      </c>
      <c r="R13" s="117">
        <f>IF(ISERROR(VLOOKUP($C13&amp;"_"&amp;$R$7,Data_TYF,VLOOKUP($A$4,Periode,2,FALSE),FALSE)),0,VLOOKUP($C13&amp;"_"&amp;$R$7,Data_TYF,VLOOKUP($A$4,Periode,2,FALSE),FALSE))</f>
        <v>709.80007849824347</v>
      </c>
      <c r="S13" s="117">
        <f>IF(ISERROR(VLOOKUP($C13&amp;"_"&amp;$S$7,Data_TYF,VLOOKUP($A$4,Periode,2,FALSE),FALSE)),0,VLOOKUP($C13&amp;"_"&amp;$S$7,Data_TYF,VLOOKUP($A$4,Periode,2,FALSE),FALSE))*'Répartition par produits (tab)'!$AE$23</f>
        <v>0</v>
      </c>
      <c r="T13" s="117">
        <f>IF(ISERROR(VLOOKUP($C13&amp;"_"&amp;$T$7,Data_TYF,VLOOKUP($A$4,Periode,2,FALSE),FALSE)),0,VLOOKUP($C13&amp;"_"&amp;$T$7,Data_TYF,VLOOKUP($A$4,Periode,2,FALSE),FALSE))*'Répartition par produits (tab)'!$AE$24</f>
        <v>0</v>
      </c>
      <c r="U13" s="108">
        <f t="shared" si="3"/>
        <v>0</v>
      </c>
      <c r="V13" s="117">
        <f>IF(ISERROR(VLOOKUP($C13&amp;"_"&amp;$V$7,Data_TYF,VLOOKUP($A$4,Periode,2,FALSE),FALSE)),0,VLOOKUP($C13&amp;"_"&amp;$V$7,Data_TYF,VLOOKUP($A$4,Periode,2,FALSE),FALSE))</f>
        <v>0</v>
      </c>
      <c r="W13" s="117">
        <f t="shared" si="4"/>
        <v>1399.305068597427</v>
      </c>
    </row>
    <row r="14" spans="1:23" x14ac:dyDescent="0.25">
      <c r="A14" s="83" t="s">
        <v>32</v>
      </c>
      <c r="B14" s="83" t="s">
        <v>87</v>
      </c>
      <c r="C14" s="83" t="s">
        <v>629</v>
      </c>
      <c r="D14" s="115">
        <f>VLOOKUP($B14&amp;"-"&amp;$D$7,Intrants_GTYF,VLOOKUP($A$4,Periode,2,FALSE),FALSE)*'Répartition par produits (tab)'!$AE$12</f>
        <v>53914.592443521047</v>
      </c>
      <c r="E14" s="115">
        <f>VLOOKUP($B14&amp;"-"&amp;$E$7,Intrants_GTYF,VLOOKUP($A$4,Periode,2,FALSE),FALSE)*'Répartition par produits (tab)'!$AE$12</f>
        <v>264133.37472720875</v>
      </c>
      <c r="F14" s="115">
        <f>VLOOKUP($B14&amp;"-"&amp;$F$7,Intrants_GTYF,VLOOKUP($A$4,Periode,2,FALSE),FALSE)*'Répartition par produits (tab)'!$AE$12</f>
        <v>634.51503435099221</v>
      </c>
      <c r="G14" s="115">
        <f>VLOOKUP($B14&amp;"-"&amp;$G$7,Intrants_GTYF,VLOOKUP($A$4,Periode,2,FALSE),FALSE)*'Répartition par produits (tab)'!$AE$12</f>
        <v>582.16482916944847</v>
      </c>
      <c r="H14" s="115">
        <f>VLOOKUP($B14&amp;"-"&amp;$H$7,Intrants_GTYF,VLOOKUP($A$4,Periode,2,FALSE),FALSE)*'Répartition par produits (tab)'!$AE$12</f>
        <v>319264.64348694292</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319264.64348694292</v>
      </c>
      <c r="N14" s="115">
        <f>VLOOKUP($B14&amp;"-"&amp;$N$7,Intrants_GTYF,VLOOKUP($A$4,Periode,2,FALSE),FALSE)*'Répartition par produits (tab)'!$AE$18</f>
        <v>2278.8230626349759</v>
      </c>
      <c r="O14" s="115">
        <f>VLOOKUP($B14&amp;"-"&amp;$O$7,Intrants_GTYF,VLOOKUP($A$4,Periode,2,FALSE),FALSE)*'Répartition par produits (tab)'!$AE$19</f>
        <v>991.67407138351632</v>
      </c>
      <c r="P14" s="115">
        <f>VLOOKUP($B14&amp;"-"&amp;$P$7,Intrants_GTYF,VLOOKUP($A$4,Periode,2,FALSE),FALSE)*'Répartition par produits (tab)'!$AE$20</f>
        <v>0</v>
      </c>
      <c r="Q14" s="116">
        <f t="shared" si="2"/>
        <v>-47.428373860825786</v>
      </c>
      <c r="R14" s="115">
        <f>VLOOKUP($B14&amp;"-"&amp;$R$7,Intrants_GTYF,VLOOKUP($A$4,Periode,2,FALSE),FALSE)</f>
        <v>3223.0687601576665</v>
      </c>
      <c r="S14" s="115">
        <f>VLOOKUP($B14&amp;"-"&amp;$S$7,Intrants_GTYF,VLOOKUP($A$4,Periode,2,FALSE),FALSE)*'Répartition par produits (tab)'!$AE$23</f>
        <v>0</v>
      </c>
      <c r="T14" s="115">
        <f>VLOOKUP($B14&amp;"-"&amp;$T$7,Intrants_GTYF,VLOOKUP($A$4,Periode,2,FALSE),FALSE)*'Répartition par produits (tab)'!$AE$24</f>
        <v>0</v>
      </c>
      <c r="U14" s="116">
        <f t="shared" si="3"/>
        <v>0</v>
      </c>
      <c r="V14" s="115">
        <f>VLOOKUP($B14&amp;"-"&amp;$V$7,Intrants_GTYF,VLOOKUP($A$4,Periode,2,FALSE),FALSE)</f>
        <v>0</v>
      </c>
      <c r="W14" s="115">
        <f t="shared" si="4"/>
        <v>322487.7122471006</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22094.491854915395</v>
      </c>
      <c r="E16" s="117">
        <f>IF(ISERROR(VLOOKUP($C16&amp;"_"&amp;$E$7,Data_TYF,VLOOKUP($A$4,Periode,2,FALSE),FALSE)),0,VLOOKUP($C16&amp;"_"&amp;$E$7,Data_TYF,VLOOKUP($A$4,Periode,2,FALSE),FALSE))*'Répartition par produits (tab)'!$AE$12</f>
        <v>188591.58997755818</v>
      </c>
      <c r="F16" s="117">
        <f>IF(ISERROR(VLOOKUP($C16&amp;"_"&amp;$F$7,Data_TYF,VLOOKUP($A$4,Periode,2,FALSE),FALSE)),0,VLOOKUP($C16&amp;"_"&amp;$F$7,Data_TYF,VLOOKUP($A$4,Periode,2,FALSE),FALSE))*'Répartition par produits (tab)'!$AE$12</f>
        <v>469.2727195725642</v>
      </c>
      <c r="G16" s="117">
        <f>IF(ISERROR(VLOOKUP($C16&amp;"_"&amp;$G$7,Data_TYF,VLOOKUP($A$4,Periode,2,FALSE),FALSE)),0,VLOOKUP($C16&amp;"_"&amp;$G$7,Data_TYF,VLOOKUP($A$4,Periode,2,FALSE),FALSE))*'Répartition par produits (tab)'!$AE$12</f>
        <v>492.44962077063417</v>
      </c>
      <c r="H16" s="117">
        <f>IF(ISERROR(VLOOKUP($C16&amp;"_"&amp;$H$7,Data_TYF,VLOOKUP($A$4,Periode,2,FALSE),FALSE)),0,VLOOKUP($C16&amp;"_"&amp;$H$7,Data_TYF,VLOOKUP($A$4,Periode,2,FALSE),FALSE))*'Répartition par produits (tab)'!$AE$12</f>
        <v>211647.79898171374</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211647.79898171374</v>
      </c>
      <c r="N16" s="117">
        <f>IF(ISERROR(VLOOKUP($C16&amp;"_"&amp;$N$7,Data_TYF,VLOOKUP($A$4,Periode,2,FALSE),FALSE)),0,VLOOKUP($C16&amp;"_"&amp;$N$7,Data_TYF,VLOOKUP($A$4,Periode,2,FALSE),FALSE))*'Répartition par produits (tab)'!$AE$18</f>
        <v>831.59239619485402</v>
      </c>
      <c r="O16" s="117">
        <f>IF(ISERROR(VLOOKUP($C16&amp;"_"&amp;$O$7,Data_TYF,VLOOKUP($A$4,Periode,2,FALSE),FALSE)),0,VLOOKUP($C16&amp;"_"&amp;$O$7,Data_TYF,VLOOKUP($A$4,Periode,2,FALSE),FALSE))*'Répartition par produits (tab)'!$AE$19</f>
        <v>870.90408517481558</v>
      </c>
      <c r="P16" s="117">
        <f>IF(ISERROR(VLOOKUP($C16&amp;"_"&amp;$P$7,Data_TYF,VLOOKUP($A$4,Periode,2,FALSE),FALSE)),0,VLOOKUP($C16&amp;"_"&amp;$P$7,Data_TYF,VLOOKUP($A$4,Periode,2,FALSE),FALSE))*'Répartition par produits (tab)'!$AE$20</f>
        <v>0</v>
      </c>
      <c r="Q16" s="108">
        <f t="shared" si="2"/>
        <v>-29.013493294983959</v>
      </c>
      <c r="R16" s="117">
        <f t="shared" si="5"/>
        <v>1673.4829880746856</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213321.28196978843</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0</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0</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0</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0</v>
      </c>
    </row>
    <row r="19" spans="1:23" x14ac:dyDescent="0.25">
      <c r="A19" s="118" t="s">
        <v>202</v>
      </c>
      <c r="B19" s="118" t="s">
        <v>203</v>
      </c>
      <c r="C19" s="118" t="s">
        <v>287</v>
      </c>
      <c r="D19" s="117">
        <f>IF(ISERROR(VLOOKUP($C19&amp;"_"&amp;$D$7,Data_TYF,VLOOKUP($A$4,Periode,2,FALSE),FALSE)),0,VLOOKUP($C19&amp;"_"&amp;$D$7,Data_TYF,VLOOKUP($A$4,Periode,2,FALSE),FALSE))*'Répartition par produits (tab)'!$AE$12</f>
        <v>31820.100588605648</v>
      </c>
      <c r="E19" s="117">
        <f>IF(ISERROR(VLOOKUP($C19&amp;"_"&amp;$E$7,Data_TYF,VLOOKUP($A$4,Periode,2,FALSE),FALSE)),0,VLOOKUP($C19&amp;"_"&amp;$E$7,Data_TYF,VLOOKUP($A$4,Periode,2,FALSE),FALSE))*'Répartition par produits (tab)'!$AE$12</f>
        <v>75541.7847496506</v>
      </c>
      <c r="F19" s="117">
        <f>IF(ISERROR(VLOOKUP($C19&amp;"_"&amp;$F$7,Data_TYF,VLOOKUP($A$4,Periode,2,FALSE),FALSE)),0,VLOOKUP($C19&amp;"_"&amp;$F$7,Data_TYF,VLOOKUP($A$4,Periode,2,FALSE),FALSE))*'Répartition par produits (tab)'!$AE$12</f>
        <v>165.2423147784281</v>
      </c>
      <c r="G19" s="117">
        <f>IF(ISERROR(VLOOKUP($C19&amp;"_"&amp;$G$7,Data_TYF,VLOOKUP($A$4,Periode,2,FALSE),FALSE)),0,VLOOKUP($C19&amp;"_"&amp;$G$7,Data_TYF,VLOOKUP($A$4,Periode,2,FALSE),FALSE))*'Répartition par produits (tab)'!$AE$12</f>
        <v>89.715208398814354</v>
      </c>
      <c r="H19" s="117">
        <f>IF(ISERROR(VLOOKUP($C19&amp;"_"&amp;$H$7,Data_TYF,VLOOKUP($A$4,Periode,2,FALSE),FALSE)),0,VLOOKUP($C19&amp;"_"&amp;$H$7,Data_TYF,VLOOKUP($A$4,Periode,2,FALSE),FALSE))*'Répartition par produits (tab)'!$AE$12</f>
        <v>107616.84450522906</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107616.84450522906</v>
      </c>
      <c r="N19" s="117">
        <f>IF(ISERROR(VLOOKUP($C19&amp;"_"&amp;$N$7,Data_TYF,VLOOKUP($A$4,Periode,2,FALSE),FALSE)),0,VLOOKUP($C19&amp;"_"&amp;$N$7,Data_TYF,VLOOKUP($A$4,Periode,2,FALSE),FALSE))*'Répartition par produits (tab)'!$AE$18</f>
        <v>1447.2306664401224</v>
      </c>
      <c r="O19" s="117">
        <f>IF(ISERROR(VLOOKUP($C19&amp;"_"&amp;$O$7,Data_TYF,VLOOKUP($A$4,Periode,2,FALSE),FALSE)),0,VLOOKUP($C19&amp;"_"&amp;$O$7,Data_TYF,VLOOKUP($A$4,Periode,2,FALSE),FALSE))*'Répartition par produits (tab)'!$AE$19</f>
        <v>120.76998620870086</v>
      </c>
      <c r="P19" s="117">
        <f>IF(ISERROR(VLOOKUP($C19&amp;"_"&amp;$P$7,Data_TYF,VLOOKUP($A$4,Periode,2,FALSE),FALSE)),0,VLOOKUP($C19&amp;"_"&amp;$P$7,Data_TYF,VLOOKUP($A$4,Periode,2,FALSE),FALSE))*'Répartition par produits (tab)'!$AE$20</f>
        <v>0</v>
      </c>
      <c r="Q19" s="108">
        <f t="shared" si="2"/>
        <v>-18.414880565841941</v>
      </c>
      <c r="R19" s="117">
        <f t="shared" si="5"/>
        <v>1549.5857720829813</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109166.43027731204</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0</v>
      </c>
      <c r="E46" s="115">
        <f>VLOOKUP($B46&amp;"-"&amp;$E$7,Intrants_GTYF,VLOOKUP($A$4,Periode,2,FALSE),FALSE)*'Répartition par produits (tab)'!$AE$12</f>
        <v>0</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0</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0</v>
      </c>
      <c r="N46" s="115">
        <f>VLOOKUP($B46&amp;"-"&amp;$N$7,Intrants_GTYF,VLOOKUP($A$4,Periode,2,FALSE),FALSE)*'Répartition par produits (tab)'!$AE$18</f>
        <v>0</v>
      </c>
      <c r="O46" s="115">
        <f>VLOOKUP($B46&amp;"-"&amp;$O$7,Intrants_GTYF,VLOOKUP($A$4,Periode,2,FALSE),FALSE)*'Répartition par produits (tab)'!$AE$19</f>
        <v>0</v>
      </c>
      <c r="P46" s="115">
        <f>VLOOKUP($B46&amp;"-"&amp;$P$7,Intrants_GTYF,VLOOKUP($A$4,Periode,2,FALSE),FALSE)*'Répartition par produits (tab)'!$AE$20</f>
        <v>0</v>
      </c>
      <c r="Q46" s="116">
        <f t="shared" si="11"/>
        <v>0</v>
      </c>
      <c r="R46" s="115">
        <f>VLOOKUP($B46&amp;"-"&amp;$R$7,Intrants_GTYF,VLOOKUP($A$4,Periode,2,FALSE),FALSE)</f>
        <v>0</v>
      </c>
      <c r="S46" s="115">
        <f>VLOOKUP($B46&amp;"-"&amp;$S$7,Intrants_GTYF,VLOOKUP($A$4,Periode,2,FALSE),FALSE)*'Répartition par produits (tab)'!$AE$23</f>
        <v>0</v>
      </c>
      <c r="T46" s="115">
        <f>VLOOKUP($B46&amp;"-"&amp;$T$7,Intrants_GTYF,VLOOKUP($A$4,Periode,2,FALSE),FALSE)*'Répartition par produits (tab)'!$AE$24</f>
        <v>0</v>
      </c>
      <c r="U46" s="116">
        <f t="shared" si="12"/>
        <v>0</v>
      </c>
      <c r="V46" s="115">
        <f>VLOOKUP($B46&amp;"-"&amp;$V$7,Intrants_GTYF,VLOOKUP($A$4,Periode,2,FALSE),FALSE)</f>
        <v>0</v>
      </c>
      <c r="W46" s="115">
        <f t="shared" si="13"/>
        <v>0</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0</v>
      </c>
      <c r="E54" s="115">
        <f>VLOOKUP($B54&amp;"-"&amp;$E$7,Intrants_GTYF,VLOOKUP($A$4,Periode,2,FALSE),FALSE)*'Répartition par produits (tab)'!$AE$12</f>
        <v>0</v>
      </c>
      <c r="F54" s="115">
        <f>VLOOKUP($B54&amp;"-"&amp;$F$7,Intrants_GTYF,VLOOKUP($A$4,Periode,2,FALSE),FALSE)*'Répartition par produits (tab)'!$AE$12</f>
        <v>0</v>
      </c>
      <c r="G54" s="115">
        <f>VLOOKUP($B54&amp;"-"&amp;$G$7,Intrants_GTYF,VLOOKUP($A$4,Periode,2,FALSE),FALSE)*'Répartition par produits (tab)'!$AE$12</f>
        <v>0</v>
      </c>
      <c r="H54" s="115">
        <f>VLOOKUP($B54&amp;"-"&amp;$H$7,Intrants_GTYF,VLOOKUP($A$4,Periode,2,FALSE),FALSE)*'Répartition par produits (tab)'!$AE$12</f>
        <v>0</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0</v>
      </c>
      <c r="N54" s="115">
        <f>VLOOKUP($B54&amp;"-"&amp;$N$7,Intrants_GTYF,VLOOKUP($A$4,Periode,2,FALSE),FALSE)*'Répartition par produits (tab)'!$AE$18</f>
        <v>0</v>
      </c>
      <c r="O54" s="115">
        <f>VLOOKUP($B54&amp;"-"&amp;$O$7,Intrants_GTYF,VLOOKUP($A$4,Periode,2,FALSE),FALSE)*'Répartition par produits (tab)'!$AE$19</f>
        <v>0</v>
      </c>
      <c r="P54" s="115">
        <f>VLOOKUP($B54&amp;"-"&amp;$P$7,Intrants_GTYF,VLOOKUP($A$4,Periode,2,FALSE),FALSE)*'Répartition par produits (tab)'!$AE$20</f>
        <v>0</v>
      </c>
      <c r="Q54" s="116">
        <f t="shared" si="11"/>
        <v>0</v>
      </c>
      <c r="R54" s="115">
        <f>VLOOKUP($B54&amp;"-"&amp;$R$7,Intrants_GTYF,VLOOKUP($A$4,Periode,2,FALSE),FALSE)</f>
        <v>0</v>
      </c>
      <c r="S54" s="115">
        <f>VLOOKUP($B54&amp;"-"&amp;$S$7,Intrants_GTYF,VLOOKUP($A$4,Periode,2,FALSE),FALSE)*'Répartition par produits (tab)'!$AE$23</f>
        <v>0</v>
      </c>
      <c r="T54" s="115">
        <f>VLOOKUP($B54&amp;"-"&amp;$T$7,Intrants_GTYF,VLOOKUP($A$4,Periode,2,FALSE),FALSE)*'Répartition par produits (tab)'!$AE$24</f>
        <v>0</v>
      </c>
      <c r="U54" s="116">
        <f t="shared" si="12"/>
        <v>0</v>
      </c>
      <c r="V54" s="115">
        <f>VLOOKUP($B54&amp;"-"&amp;$V$7,Intrants_GTYF,VLOOKUP($A$4,Periode,2,FALSE),FALSE)</f>
        <v>0</v>
      </c>
      <c r="W54" s="115">
        <f t="shared" si="13"/>
        <v>0</v>
      </c>
    </row>
    <row r="55" spans="1:23" x14ac:dyDescent="0.25">
      <c r="A55" s="118" t="s">
        <v>33</v>
      </c>
      <c r="B55" s="118" t="s">
        <v>134</v>
      </c>
      <c r="C55" s="118" t="s">
        <v>1448</v>
      </c>
      <c r="D55" s="117">
        <f>IF(ISERROR(VLOOKUP($C55&amp;"_"&amp;$D$7,Data_TYF,VLOOKUP($A$4,Periode,2,FALSE),FALSE)),0,VLOOKUP($C55&amp;"_"&amp;$D$7,Data_TYF,VLOOKUP($A$4,Periode,2,FALSE),FALSE))*'Répartition par produits (tab)'!$AE$12</f>
        <v>0</v>
      </c>
      <c r="E55" s="117">
        <f>IF(ISERROR(VLOOKUP($C55&amp;"_"&amp;$E$7,Data_TYF,VLOOKUP($A$4,Periode,2,FALSE),FALSE)),0,VLOOKUP($C55&amp;"_"&amp;$E$7,Data_TYF,VLOOKUP($A$4,Periode,2,FALSE),FALSE))*'Répartition par produits (tab)'!$AE$12</f>
        <v>0</v>
      </c>
      <c r="F55" s="117">
        <f>IF(ISERROR(VLOOKUP($C55&amp;"_"&amp;$F$7,Data_TYF,VLOOKUP($A$4,Periode,2,FALSE),FALSE)),0,VLOOKUP($C55&amp;"_"&amp;$F$7,Data_TYF,VLOOKUP($A$4,Periode,2,FALSE),FALSE))*'Répartition par produits (tab)'!$AE$12</f>
        <v>0</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0</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0</v>
      </c>
      <c r="N55" s="117">
        <f>IF(ISERROR(VLOOKUP($C55&amp;"_"&amp;$N$7,Data_TYF,VLOOKUP($A$4,Periode,2,FALSE),FALSE)),0,VLOOKUP($C55&amp;"_"&amp;$N$7,Data_TYF,VLOOKUP($A$4,Periode,2,FALSE),FALSE))*'Répartition par produits (tab)'!$AE$18</f>
        <v>0</v>
      </c>
      <c r="O55" s="117">
        <f>IF(ISERROR(VLOOKUP($C55&amp;"_"&amp;$O$7,Data_TYF,VLOOKUP($A$4,Periode,2,FALSE),FALSE)),0,VLOOKUP($C55&amp;"_"&amp;$O$7,Data_TYF,VLOOKUP($A$4,Periode,2,FALSE),FALSE))*'Répartition par produits (tab)'!$AE$19</f>
        <v>0</v>
      </c>
      <c r="P55" s="117">
        <f>IF(ISERROR(VLOOKUP($C55&amp;"_"&amp;$P$7,Data_TYF,VLOOKUP($A$4,Periode,2,FALSE),FALSE)),0,VLOOKUP($C55&amp;"_"&amp;$P$7,Data_TYF,VLOOKUP($A$4,Periode,2,FALSE),FALSE))*'Répartition par produits (tab)'!$AE$20</f>
        <v>0</v>
      </c>
      <c r="Q55" s="108">
        <f t="shared" si="11"/>
        <v>0</v>
      </c>
      <c r="R55" s="117">
        <f>IF(ISERROR(VLOOKUP($C55&amp;"_"&amp;$R$7,Data_TYF,VLOOKUP($A$4,Periode,2,FALSE),FALSE)),0,VLOOKUP($C55&amp;"_"&amp;$R$7,Data_TYF,VLOOKUP($A$4,Periode,2,FALSE),FALSE))</f>
        <v>0</v>
      </c>
      <c r="S55" s="117">
        <f>IF(ISERROR(VLOOKUP($C55&amp;"_"&amp;$S$7,Data_TYF,VLOOKUP($A$4,Periode,2,FALSE),FALSE)),0,VLOOKUP($C55&amp;"_"&amp;$S$7,Data_TYF,VLOOKUP($A$4,Periode,2,FALSE),FALSE))*'Répartition par produits (tab)'!$AE$23</f>
        <v>0</v>
      </c>
      <c r="T55" s="117">
        <f>IF(ISERROR(VLOOKUP($C55&amp;"_"&amp;$T$7,Data_TYF,VLOOKUP($A$4,Periode,2,FALSE),FALSE)),0,VLOOKUP($C55&amp;"_"&amp;$T$7,Data_TYF,VLOOKUP($A$4,Periode,2,FALSE),FALSE))*'Répartition par produits (tab)'!$AE$24</f>
        <v>0</v>
      </c>
      <c r="U55" s="108">
        <f t="shared" si="12"/>
        <v>0</v>
      </c>
      <c r="V55" s="117">
        <f>IF(ISERROR(VLOOKUP($C55&amp;"_"&amp;$V$7,Data_TYF,VLOOKUP($A$4,Periode,2,FALSE),FALSE)),0,VLOOKUP($C55&amp;"_"&amp;$V$7,Data_TYF,VLOOKUP($A$4,Periode,2,FALSE),FALSE))</f>
        <v>0</v>
      </c>
      <c r="W55" s="117">
        <f t="shared" si="13"/>
        <v>0</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13.443557003642987</v>
      </c>
      <c r="F56" s="115">
        <f>VLOOKUP($B56&amp;"-"&amp;$F$7,Intrants_GTYF,VLOOKUP($A$4,Periode,2,FALSE),FALSE)*'Répartition par produits (tab)'!$AE$12</f>
        <v>8.1459970186096111</v>
      </c>
      <c r="G56" s="115">
        <f>VLOOKUP($B56&amp;"-"&amp;$G$7,Intrants_GTYF,VLOOKUP($A$4,Periode,2,FALSE),FALSE)*'Répartition par produits (tab)'!$AE$12</f>
        <v>0.23958813827246161</v>
      </c>
      <c r="H56" s="115">
        <f>VLOOKUP($B56&amp;"-"&amp;$H$7,Intrants_GTYF,VLOOKUP($A$4,Periode,2,FALSE),FALSE)*'Répartition par produits (tab)'!$AE$12</f>
        <v>21.829142065321285</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21.829142065321285</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21.829142065321285</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13.443557003642987</v>
      </c>
      <c r="F58" s="117">
        <f>IF(ISERROR(VLOOKUP($C58&amp;"_"&amp;$F$7,Data_TYF,VLOOKUP($A$4,Periode,2,FALSE),FALSE)),0,VLOOKUP($C58&amp;"_"&amp;$F$7,Data_TYF,VLOOKUP($A$4,Periode,2,FALSE),FALSE))*'Répartition par produits (tab)'!$AE$12</f>
        <v>8.1459970186096111</v>
      </c>
      <c r="G58" s="117">
        <f>IF(ISERROR(VLOOKUP($C58&amp;"_"&amp;$G$7,Data_TYF,VLOOKUP($A$4,Periode,2,FALSE),FALSE)),0,VLOOKUP($C58&amp;"_"&amp;$G$7,Data_TYF,VLOOKUP($A$4,Periode,2,FALSE),FALSE))*'Répartition par produits (tab)'!$AE$12</f>
        <v>0.23958813827246161</v>
      </c>
      <c r="H58" s="117">
        <f>IF(ISERROR(VLOOKUP($C58&amp;"_"&amp;$H$7,Data_TYF,VLOOKUP($A$4,Periode,2,FALSE),FALSE)),0,VLOOKUP($C58&amp;"_"&amp;$H$7,Data_TYF,VLOOKUP($A$4,Periode,2,FALSE),FALSE))*'Répartition par produits (tab)'!$AE$12</f>
        <v>21.829142065321285</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21.829142065321285</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21.829142065321285</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1243.4919018796757</v>
      </c>
      <c r="E68" s="115">
        <f>VLOOKUP($B68&amp;"-"&amp;$E$7,Intrants_GTYF,VLOOKUP($A$4,Periode,2,FALSE),FALSE)*'Répartition par produits (tab)'!$AE$12</f>
        <v>9031.4577780368672</v>
      </c>
      <c r="F68" s="115">
        <f>VLOOKUP($B68&amp;"-"&amp;$F$7,Intrants_GTYF,VLOOKUP($A$4,Periode,2,FALSE),FALSE)*'Répartition par produits (tab)'!$AE$12</f>
        <v>48.572787404514848</v>
      </c>
      <c r="G68" s="115">
        <f>VLOOKUP($B68&amp;"-"&amp;$G$7,Intrants_GTYF,VLOOKUP($A$4,Periode,2,FALSE),FALSE)*'Répartition par produits (tab)'!$AE$12</f>
        <v>0</v>
      </c>
      <c r="H68" s="115">
        <f>VLOOKUP($B68&amp;"-"&amp;$H$7,Intrants_GTYF,VLOOKUP($A$4,Periode,2,FALSE),FALSE)*'Répartition par produits (tab)'!$AE$12</f>
        <v>10323.522477681332</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0</v>
      </c>
      <c r="L68" s="115">
        <f t="shared" si="9"/>
        <v>0</v>
      </c>
      <c r="M68" s="115">
        <f t="shared" si="10"/>
        <v>10323.522477681332</v>
      </c>
      <c r="N68" s="115">
        <f>VLOOKUP($B68&amp;"-"&amp;$N$7,Intrants_GTYF,VLOOKUP($A$4,Periode,2,FALSE),FALSE)*'Répartition par produits (tab)'!$AE$18</f>
        <v>2844.8481235168833</v>
      </c>
      <c r="O68" s="115">
        <f>VLOOKUP($B68&amp;"-"&amp;$O$7,Intrants_GTYF,VLOOKUP($A$4,Periode,2,FALSE),FALSE)*'Répartition par produits (tab)'!$AE$19</f>
        <v>813.61079398859613</v>
      </c>
      <c r="P68" s="115">
        <f>VLOOKUP($B68&amp;"-"&amp;$P$7,Intrants_GTYF,VLOOKUP($A$4,Periode,2,FALSE),FALSE)*'Répartition par produits (tab)'!$AE$20</f>
        <v>0</v>
      </c>
      <c r="Q68" s="116">
        <f t="shared" si="11"/>
        <v>-49.449476216796597</v>
      </c>
      <c r="R68" s="115">
        <f>VLOOKUP($B68&amp;"-"&amp;$R$7,Intrants_GTYF,VLOOKUP($A$4,Periode,2,FALSE),FALSE)</f>
        <v>3609.0094412886829</v>
      </c>
      <c r="S68" s="115">
        <f>VLOOKUP($B68&amp;"-"&amp;$S$7,Intrants_GTYF,VLOOKUP($A$4,Periode,2,FALSE),FALSE)*'Répartition par produits (tab)'!$AE$23</f>
        <v>0</v>
      </c>
      <c r="T68" s="115">
        <f>VLOOKUP($B68&amp;"-"&amp;$T$7,Intrants_GTYF,VLOOKUP($A$4,Periode,2,FALSE),FALSE)*'Répartition par produits (tab)'!$AE$24</f>
        <v>0</v>
      </c>
      <c r="U68" s="116">
        <f t="shared" si="12"/>
        <v>0</v>
      </c>
      <c r="V68" s="115">
        <f>VLOOKUP($B68&amp;"-"&amp;$V$7,Intrants_GTYF,VLOOKUP($A$4,Periode,2,FALSE),FALSE)</f>
        <v>0</v>
      </c>
      <c r="W68" s="115">
        <f t="shared" si="13"/>
        <v>13932.531918970015</v>
      </c>
    </row>
    <row r="69" spans="1:23" x14ac:dyDescent="0.25">
      <c r="A69" s="118" t="s">
        <v>96</v>
      </c>
      <c r="B69" s="118" t="s">
        <v>254</v>
      </c>
      <c r="C69" s="118" t="s">
        <v>326</v>
      </c>
      <c r="D69" s="117">
        <f>IF(ISERROR(VLOOKUP($C69&amp;"_"&amp;$D$7,Data_TYF,VLOOKUP($A$4,Periode,2,FALSE),FALSE)),0,VLOOKUP($C69&amp;"_"&amp;$D$7,Data_TYF,VLOOKUP($A$4,Periode,2,FALSE),FALSE))*'Répartition par produits (tab)'!$AE$12</f>
        <v>1243.4919018796757</v>
      </c>
      <c r="E69" s="117">
        <f>IF(ISERROR(VLOOKUP($C69&amp;"_"&amp;$E$7,Data_TYF,VLOOKUP($A$4,Periode,2,FALSE),FALSE)),0,VLOOKUP($C69&amp;"_"&amp;$E$7,Data_TYF,VLOOKUP($A$4,Periode,2,FALSE),FALSE))*'Répartition par produits (tab)'!$AE$12</f>
        <v>9031.4577780368672</v>
      </c>
      <c r="F69" s="117">
        <f>IF(ISERROR(VLOOKUP($C69&amp;"_"&amp;$F$7,Data_TYF,VLOOKUP($A$4,Periode,2,FALSE),FALSE)),0,VLOOKUP($C69&amp;"_"&amp;$F$7,Data_TYF,VLOOKUP($A$4,Periode,2,FALSE),FALSE))*'Répartition par produits (tab)'!$AE$12</f>
        <v>48.572787404514848</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10323.522477681332</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10323.522477681332</v>
      </c>
      <c r="N69" s="117">
        <f>IF(ISERROR(VLOOKUP($C69&amp;"_"&amp;$N$7,Data_TYF,VLOOKUP($A$4,Periode,2,FALSE),FALSE)),0,VLOOKUP($C69&amp;"_"&amp;$N$7,Data_TYF,VLOOKUP($A$4,Periode,2,FALSE),FALSE))*'Répartition par produits (tab)'!$AE$18</f>
        <v>2844.8481235168833</v>
      </c>
      <c r="O69" s="117">
        <f>IF(ISERROR(VLOOKUP($C69&amp;"_"&amp;$O$7,Data_TYF,VLOOKUP($A$4,Periode,2,FALSE),FALSE)),0,VLOOKUP($C69&amp;"_"&amp;$O$7,Data_TYF,VLOOKUP($A$4,Periode,2,FALSE),FALSE))*'Répartition par produits (tab)'!$AE$19</f>
        <v>813.61079398859613</v>
      </c>
      <c r="P69" s="117">
        <f>IF(ISERROR(VLOOKUP($C69&amp;"_"&amp;$P$7,Data_TYF,VLOOKUP($A$4,Periode,2,FALSE),FALSE)),0,VLOOKUP($C69&amp;"_"&amp;$P$7,Data_TYF,VLOOKUP($A$4,Periode,2,FALSE),FALSE))*'Répartition par produits (tab)'!$AE$20</f>
        <v>0</v>
      </c>
      <c r="Q69" s="108">
        <f t="shared" si="11"/>
        <v>-49.449476216796597</v>
      </c>
      <c r="R69" s="117">
        <f t="shared" ref="R69:R77" si="14">IF(ISERROR(VLOOKUP($C69&amp;"_"&amp;$R$7,Data_TYF,VLOOKUP($A$4,Periode,2,FALSE),FALSE)),0,VLOOKUP($C69&amp;"_"&amp;$R$7,Data_TYF,VLOOKUP($A$4,Periode,2,FALSE),FALSE))</f>
        <v>3609.0094412886829</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13932.531918970015</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0</v>
      </c>
      <c r="E75" s="117">
        <f>IF(ISERROR(VLOOKUP($C75&amp;"_"&amp;$E$7,Data_TYF,VLOOKUP($A$4,Periode,2,FALSE),FALSE)),0,VLOOKUP($C75&amp;"_"&amp;$E$7,Data_TYF,VLOOKUP($A$4,Periode,2,FALSE),FALSE))*'Répartition par produits (tab)'!$AE$12</f>
        <v>0</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0</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0</v>
      </c>
      <c r="N75" s="117">
        <f>IF(ISERROR(VLOOKUP($C75&amp;"_"&amp;$N$7,Data_TYF,VLOOKUP($A$4,Periode,2,FALSE),FALSE)),0,VLOOKUP($C75&amp;"_"&amp;$N$7,Data_TYF,VLOOKUP($A$4,Periode,2,FALSE),FALSE))*'Répartition par produits (tab)'!$AE$18</f>
        <v>0</v>
      </c>
      <c r="O75" s="117">
        <f>IF(ISERROR(VLOOKUP($C75&amp;"_"&amp;$O$7,Data_TYF,VLOOKUP($A$4,Periode,2,FALSE),FALSE)),0,VLOOKUP($C75&amp;"_"&amp;$O$7,Data_TYF,VLOOKUP($A$4,Periode,2,FALSE),FALSE))*'Répartition par produits (tab)'!$AE$19</f>
        <v>0</v>
      </c>
      <c r="P75" s="117">
        <f>IF(ISERROR(VLOOKUP($C75&amp;"_"&amp;$P$7,Data_TYF,VLOOKUP($A$4,Periode,2,FALSE),FALSE)),0,VLOOKUP($C75&amp;"_"&amp;$P$7,Data_TYF,VLOOKUP($A$4,Periode,2,FALSE),FALSE))*'Répartition par produits (tab)'!$AE$20</f>
        <v>0</v>
      </c>
      <c r="Q75" s="108">
        <f t="shared" si="18"/>
        <v>0</v>
      </c>
      <c r="R75" s="117">
        <f t="shared" si="14"/>
        <v>0</v>
      </c>
      <c r="S75" s="117">
        <f>IF(ISERROR(VLOOKUP($C75&amp;"_"&amp;$S$7,Data_TYF,VLOOKUP($A$4,Periode,2,FALSE),FALSE)),0,VLOOKUP($C75&amp;"_"&amp;$S$7,Data_TYF,VLOOKUP($A$4,Periode,2,FALSE),FALSE))*'Répartition par produits (tab)'!$AE$23</f>
        <v>0</v>
      </c>
      <c r="T75" s="117">
        <f>IF(ISERROR(VLOOKUP($C75&amp;"_"&amp;$T$7,Data_TYF,VLOOKUP($A$4,Periode,2,FALSE),FALSE)),0,VLOOKUP($C75&amp;"_"&amp;$T$7,Data_TYF,VLOOKUP($A$4,Periode,2,FALSE),FALSE))*'Répartition par produits (tab)'!$AE$24</f>
        <v>0</v>
      </c>
      <c r="U75" s="108">
        <f t="shared" si="19"/>
        <v>0</v>
      </c>
      <c r="V75" s="117">
        <f t="shared" si="15"/>
        <v>0</v>
      </c>
      <c r="W75" s="117">
        <f t="shared" si="20"/>
        <v>0</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14852.376712811383</v>
      </c>
      <c r="E78" s="115">
        <f>VLOOKUP($B78&amp;"-"&amp;$E$7,Intrants_GTYF,VLOOKUP($A$4,Periode,2,FALSE),FALSE)*'Répartition par produits (tab)'!$AE$12</f>
        <v>19013.986240269474</v>
      </c>
      <c r="F78" s="115">
        <f>VLOOKUP($B78&amp;"-"&amp;$F$7,Intrants_GTYF,VLOOKUP($A$4,Periode,2,FALSE),FALSE)*'Répartition par produits (tab)'!$AE$12</f>
        <v>32.6297585016803</v>
      </c>
      <c r="G78" s="115">
        <f>VLOOKUP($B78&amp;"-"&amp;$G$7,Intrants_GTYF,VLOOKUP($A$4,Periode,2,FALSE),FALSE)*'Répartition par produits (tab)'!$AE$12</f>
        <v>1.5058172692494698</v>
      </c>
      <c r="H78" s="115">
        <f>VLOOKUP($B78&amp;"-"&amp;$H$7,Intrants_GTYF,VLOOKUP($A$4,Periode,2,FALSE),FALSE)*'Répartition par produits (tab)'!$AE$12</f>
        <v>33900.498462437143</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33900.498462437143</v>
      </c>
      <c r="N78" s="115">
        <f>VLOOKUP($B78&amp;"-"&amp;$N$7,Intrants_GTYF,VLOOKUP($A$4,Periode,2,FALSE),FALSE)*'Répartition par produits (tab)'!$AE$18</f>
        <v>487.63912022880908</v>
      </c>
      <c r="O78" s="115">
        <f>VLOOKUP($B78&amp;"-"&amp;$O$7,Intrants_GTYF,VLOOKUP($A$4,Periode,2,FALSE),FALSE)*'Répartition par produits (tab)'!$AE$19</f>
        <v>64.243198029455499</v>
      </c>
      <c r="P78" s="115">
        <f>VLOOKUP($B78&amp;"-"&amp;$P$7,Intrants_GTYF,VLOOKUP($A$4,Periode,2,FALSE),FALSE)*'Répartition par produits (tab)'!$AE$20</f>
        <v>0</v>
      </c>
      <c r="Q78" s="116">
        <f t="shared" si="18"/>
        <v>-6.7464095780407831</v>
      </c>
      <c r="R78" s="115">
        <f>VLOOKUP($B78&amp;"-"&amp;$R$7,Intrants_GTYF,VLOOKUP($A$4,Periode,2,FALSE),FALSE)</f>
        <v>545.13590868022379</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34445.634371117369</v>
      </c>
    </row>
    <row r="79" spans="1:23" x14ac:dyDescent="0.25">
      <c r="A79" s="118" t="s">
        <v>37</v>
      </c>
      <c r="B79" s="118" t="s">
        <v>265</v>
      </c>
      <c r="C79" s="118" t="s">
        <v>316</v>
      </c>
      <c r="D79" s="117">
        <f>IF(ISERROR(VLOOKUP($C79&amp;"_"&amp;$D$7,Data_TYF,VLOOKUP($A$4,Periode,2,FALSE),FALSE)),0,VLOOKUP($C79&amp;"_"&amp;$D$7,Data_TYF,VLOOKUP($A$4,Periode,2,FALSE),FALSE))*'Répartition par produits (tab)'!$AE$12</f>
        <v>1645.6842493709214</v>
      </c>
      <c r="E79" s="117">
        <f>IF(ISERROR(VLOOKUP($C79&amp;"_"&amp;$E$7,Data_TYF,VLOOKUP($A$4,Periode,2,FALSE),FALSE)),0,VLOOKUP($C79&amp;"_"&amp;$E$7,Data_TYF,VLOOKUP($A$4,Periode,2,FALSE),FALSE))*'Répartition par produits (tab)'!$AE$12</f>
        <v>1323.6110684938096</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2969.2953413979999</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2969.2953413979999</v>
      </c>
      <c r="N79" s="117">
        <f>IF(ISERROR(VLOOKUP($C79&amp;"_"&amp;$N$7,Data_TYF,VLOOKUP($A$4,Periode,2,FALSE),FALSE)),0,VLOOKUP($C79&amp;"_"&amp;$N$7,Data_TYF,VLOOKUP($A$4,Periode,2,FALSE),FALSE))*'Répartition par produits (tab)'!$AE$18</f>
        <v>53.682640709897242</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-0.5800498337986113</v>
      </c>
      <c r="R79" s="117">
        <f>IF(ISERROR(VLOOKUP($C79&amp;"_"&amp;$R$7,Data_TYF,VLOOKUP($A$4,Periode,2,FALSE),FALSE)),0,VLOOKUP($C79&amp;"_"&amp;$R$7,Data_TYF,VLOOKUP($A$4,Periode,2,FALSE),FALSE))</f>
        <v>53.102590876098631</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3022.3979322740984</v>
      </c>
    </row>
    <row r="80" spans="1:23" x14ac:dyDescent="0.25">
      <c r="A80" s="118" t="s">
        <v>116</v>
      </c>
      <c r="B80" s="118" t="s">
        <v>266</v>
      </c>
      <c r="C80" s="118" t="s">
        <v>317</v>
      </c>
      <c r="D80" s="117">
        <f>IF(ISERROR(VLOOKUP($C80&amp;"_"&amp;$D$7,Data_TYF,VLOOKUP($A$4,Periode,2,FALSE),FALSE)),0,VLOOKUP($C80&amp;"_"&amp;$D$7,Data_TYF,VLOOKUP($A$4,Periode,2,FALSE),FALSE))*'Répartition par produits (tab)'!$AE$12</f>
        <v>13206.692463440462</v>
      </c>
      <c r="E80" s="117">
        <f>IF(ISERROR(VLOOKUP($C80&amp;"_"&amp;$E$7,Data_TYF,VLOOKUP($A$4,Periode,2,FALSE),FALSE)),0,VLOOKUP($C80&amp;"_"&amp;$E$7,Data_TYF,VLOOKUP($A$4,Periode,2,FALSE),FALSE))*'Répartition par produits (tab)'!$AE$12</f>
        <v>17690.375171775664</v>
      </c>
      <c r="F80" s="117">
        <f>IF(ISERROR(VLOOKUP($C80&amp;"_"&amp;$F$7,Data_TYF,VLOOKUP($A$4,Periode,2,FALSE),FALSE)),0,VLOOKUP($C80&amp;"_"&amp;$F$7,Data_TYF,VLOOKUP($A$4,Periode,2,FALSE),FALSE))*'Répartition par produits (tab)'!$AE$12</f>
        <v>32.6297585016803</v>
      </c>
      <c r="G80" s="117">
        <f>IF(ISERROR(VLOOKUP($C80&amp;"_"&amp;$G$7,Data_TYF,VLOOKUP($A$4,Periode,2,FALSE),FALSE)),0,VLOOKUP($C80&amp;"_"&amp;$G$7,Data_TYF,VLOOKUP($A$4,Periode,2,FALSE),FALSE))*'Répartition par produits (tab)'!$AE$12</f>
        <v>1.5058172692494698</v>
      </c>
      <c r="H80" s="117">
        <f>IF(ISERROR(VLOOKUP($C80&amp;"_"&amp;$H$7,Data_TYF,VLOOKUP($A$4,Periode,2,FALSE),FALSE)),0,VLOOKUP($C80&amp;"_"&amp;$H$7,Data_TYF,VLOOKUP($A$4,Periode,2,FALSE),FALSE))*'Répartition par produits (tab)'!$AE$12</f>
        <v>30931.203121039143</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30931.203121039143</v>
      </c>
      <c r="N80" s="117">
        <f>IF(ISERROR(VLOOKUP($C80&amp;"_"&amp;$N$7,Data_TYF,VLOOKUP($A$4,Periode,2,FALSE),FALSE)),0,VLOOKUP($C80&amp;"_"&amp;$N$7,Data_TYF,VLOOKUP($A$4,Periode,2,FALSE),FALSE))*'Répartition par produits (tab)'!$AE$18</f>
        <v>433.95647951891192</v>
      </c>
      <c r="O80" s="117">
        <f>IF(ISERROR(VLOOKUP($C80&amp;"_"&amp;$O$7,Data_TYF,VLOOKUP($A$4,Periode,2,FALSE),FALSE)),0,VLOOKUP($C80&amp;"_"&amp;$O$7,Data_TYF,VLOOKUP($A$4,Periode,2,FALSE),FALSE))*'Répartition par produits (tab)'!$AE$19</f>
        <v>64.243198029455499</v>
      </c>
      <c r="P80" s="117">
        <f>IF(ISERROR(VLOOKUP($C80&amp;"_"&amp;$P$7,Data_TYF,VLOOKUP($A$4,Periode,2,FALSE),FALSE)),0,VLOOKUP($C80&amp;"_"&amp;$P$7,Data_TYF,VLOOKUP($A$4,Periode,2,FALSE),FALSE))*'Répartition par produits (tab)'!$AE$20</f>
        <v>0</v>
      </c>
      <c r="Q80" s="108">
        <f t="shared" si="18"/>
        <v>-6.1663597442424418</v>
      </c>
      <c r="R80" s="117">
        <f>IF(ISERROR(VLOOKUP($C80&amp;"_"&amp;$R$7,Data_TYF,VLOOKUP($A$4,Periode,2,FALSE),FALSE)),0,VLOOKUP($C80&amp;"_"&amp;$R$7,Data_TYF,VLOOKUP($A$4,Periode,2,FALSE),FALSE))</f>
        <v>492.03331780412498</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31423.236438843269</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70169.364426439788</v>
      </c>
      <c r="E90" s="115">
        <f t="shared" si="21"/>
        <v>292722.86392390868</v>
      </c>
      <c r="F90" s="115">
        <f t="shared" si="21"/>
        <v>723.86357727579696</v>
      </c>
      <c r="G90" s="115">
        <f t="shared" si="21"/>
        <v>583.91023457697042</v>
      </c>
      <c r="H90" s="115">
        <f t="shared" si="21"/>
        <v>364199.99855922587</v>
      </c>
      <c r="I90" s="115">
        <f t="shared" si="21"/>
        <v>0</v>
      </c>
      <c r="J90" s="115">
        <f t="shared" si="21"/>
        <v>0</v>
      </c>
      <c r="K90" s="115">
        <f t="shared" si="21"/>
        <v>0</v>
      </c>
      <c r="L90" s="115">
        <f t="shared" si="16"/>
        <v>0</v>
      </c>
      <c r="M90" s="115">
        <f t="shared" si="17"/>
        <v>364199.99855922587</v>
      </c>
      <c r="N90" s="115">
        <f>N84+N78+N68+N66+N60+N56+N54+N51+N46+N34+N28+N14+N12+N8</f>
        <v>6199.9998529022678</v>
      </c>
      <c r="O90" s="115">
        <f>O84+O78+O68+O66+O60+O56+O54+O51+O46+O34+O28+O14+O12+O8</f>
        <v>1999.9999343515826</v>
      </c>
      <c r="P90" s="115">
        <f>P84+P78+P68+P66+P60+P56+P54+P51+P46+P34+P28+P14+P12+P8</f>
        <v>0</v>
      </c>
      <c r="Q90" s="116">
        <f t="shared" si="18"/>
        <v>-112.9855986290338</v>
      </c>
      <c r="R90" s="115">
        <f>R84+R78+R68+R66+R60+R56+R54+R51+R46+R34+R28+R14+R12+R8</f>
        <v>8087.0141886248166</v>
      </c>
      <c r="S90" s="115">
        <f>S84+S78+S68+S66+S60+S56+S54+S51+S46+S34+S28+S14+S12+S8</f>
        <v>0</v>
      </c>
      <c r="T90" s="115">
        <f>T84+T78+T68+T66+T60+T56+T54+T51+T46+T34+T28+T14+T12+T8</f>
        <v>0</v>
      </c>
      <c r="U90" s="116">
        <f t="shared" si="19"/>
        <v>0</v>
      </c>
      <c r="V90" s="115">
        <f>V84+V78+V68+V66+V60+V56+V54+V51+V46+V34+V28+V14+V12+V8</f>
        <v>0</v>
      </c>
      <c r="W90" s="115">
        <f>W84+W78+W68+W66+W60+W56+W54+W51+W46+W34+W28+W14+W12+W8</f>
        <v>372287.01274785073</v>
      </c>
    </row>
    <row r="91" spans="1:23" hidden="1" x14ac:dyDescent="0.25">
      <c r="A91" s="551" t="s">
        <v>1479</v>
      </c>
      <c r="B91" s="552"/>
      <c r="C91" s="553"/>
      <c r="D91" s="115">
        <f t="shared" ref="D91:K91" si="22">SUM(D8:D89)-D90</f>
        <v>70169.364426439788</v>
      </c>
      <c r="E91" s="115">
        <f t="shared" si="22"/>
        <v>292722.86392390868</v>
      </c>
      <c r="F91" s="115">
        <f t="shared" si="22"/>
        <v>723.86357727579741</v>
      </c>
      <c r="G91" s="115">
        <f t="shared" si="22"/>
        <v>583.91023457697042</v>
      </c>
      <c r="H91" s="115">
        <f t="shared" si="22"/>
        <v>364199.99855922576</v>
      </c>
      <c r="I91" s="115">
        <f t="shared" si="22"/>
        <v>0</v>
      </c>
      <c r="J91" s="115">
        <f t="shared" si="22"/>
        <v>0</v>
      </c>
      <c r="K91" s="115">
        <f t="shared" si="22"/>
        <v>0</v>
      </c>
      <c r="L91" s="115">
        <f t="shared" si="16"/>
        <v>0</v>
      </c>
      <c r="M91" s="115">
        <f t="shared" si="17"/>
        <v>364199.99855922576</v>
      </c>
      <c r="N91" s="115">
        <f>SUM(N8:N89)-N90</f>
        <v>6199.9998529022696</v>
      </c>
      <c r="O91" s="115">
        <f>SUM(O8:O89)-O90</f>
        <v>1999.9999343515822</v>
      </c>
      <c r="P91" s="115">
        <f>SUM(P8:P89)-P90</f>
        <v>0</v>
      </c>
      <c r="Q91" s="116">
        <f t="shared" si="18"/>
        <v>-112.98559862903517</v>
      </c>
      <c r="R91" s="115">
        <f>SUM(R8:R89)-R90</f>
        <v>8087.0141886248166</v>
      </c>
      <c r="S91" s="115">
        <f>SUM(S8:S89)-S90</f>
        <v>0</v>
      </c>
      <c r="T91" s="115">
        <f>SUM(T8:T89)-T90</f>
        <v>0</v>
      </c>
      <c r="U91" s="116">
        <f t="shared" si="19"/>
        <v>0</v>
      </c>
      <c r="V91" s="115">
        <f>SUM(V8:V89)-V90</f>
        <v>0</v>
      </c>
      <c r="W91" s="115">
        <f>SUM(W8:W89)-W90</f>
        <v>372287.01274785085</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E22" sqref="E22"/>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U09452_3FF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E22" sqref="E22"/>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U09452_3FF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09452</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54672.979667976811</v>
      </c>
      <c r="F11" s="112">
        <f>SUM(F12:F15)</f>
        <v>223360.17443312323</v>
      </c>
      <c r="G11" s="112">
        <f>SUM(G12:G15)</f>
        <v>553.69992560587332</v>
      </c>
      <c r="H11" s="112">
        <f>SUM(H12:H15)</f>
        <v>424.46743216997197</v>
      </c>
      <c r="I11" s="112">
        <f t="shared" ref="I11:I26" si="0">E11+F11+G11+H11</f>
        <v>279011.3214588759</v>
      </c>
      <c r="J11" s="112">
        <f t="shared" ref="J11:X11" si="1">SUM(J12:J15)</f>
        <v>0</v>
      </c>
      <c r="K11" s="112">
        <f t="shared" si="1"/>
        <v>0</v>
      </c>
      <c r="L11" s="112">
        <f t="shared" si="1"/>
        <v>0</v>
      </c>
      <c r="M11" s="112">
        <f t="shared" si="1"/>
        <v>0</v>
      </c>
      <c r="N11" s="112">
        <f t="shared" si="1"/>
        <v>279011.3214588759</v>
      </c>
      <c r="O11" s="112">
        <f t="shared" si="1"/>
        <v>4807.4111950990136</v>
      </c>
      <c r="P11" s="112">
        <f t="shared" si="1"/>
        <v>1558.9181019759264</v>
      </c>
      <c r="Q11" s="112">
        <f t="shared" si="1"/>
        <v>0</v>
      </c>
      <c r="R11" s="112">
        <f t="shared" si="1"/>
        <v>-87.794996185711398</v>
      </c>
      <c r="S11" s="112">
        <f t="shared" si="1"/>
        <v>6278.5343008892287</v>
      </c>
      <c r="T11" s="112">
        <f t="shared" si="1"/>
        <v>0</v>
      </c>
      <c r="U11" s="112">
        <f t="shared" si="1"/>
        <v>0</v>
      </c>
      <c r="V11" s="112">
        <f t="shared" si="1"/>
        <v>0</v>
      </c>
      <c r="W11" s="112">
        <f t="shared" si="1"/>
        <v>0</v>
      </c>
      <c r="X11" s="112">
        <f t="shared" si="1"/>
        <v>285289.85575976514</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54672.979667976811</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223360.17443312323</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553.69992560587332</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424.46743216997197</v>
      </c>
      <c r="I13" s="108">
        <f t="shared" si="0"/>
        <v>279011.3214588759</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0</v>
      </c>
      <c r="N13" s="108">
        <f>M13+I13</f>
        <v>279011.3214588759</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4807.4111950990136</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1558.9181019759264</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0</v>
      </c>
      <c r="R13" s="117">
        <f>S13-O13-P13-Q13</f>
        <v>-87.794996185711398</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6278.5343008892287</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0</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0</v>
      </c>
      <c r="V13" s="108">
        <f>W13-T13-U13</f>
        <v>0</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0</v>
      </c>
      <c r="X13" s="108">
        <f>N13+S13+W13</f>
        <v>285289.85575976514</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58.851776451974914</v>
      </c>
      <c r="F16" s="112">
        <f>SUM(F17:F21)</f>
        <v>372.30059840065582</v>
      </c>
      <c r="G16" s="112">
        <f>SUM(G17:G21)</f>
        <v>1.8867769865000505</v>
      </c>
      <c r="H16" s="112">
        <f>SUM(H17:H21)</f>
        <v>0.21962282068386293</v>
      </c>
      <c r="I16" s="112">
        <f t="shared" si="0"/>
        <v>433.25877465981461</v>
      </c>
      <c r="J16" s="112">
        <f t="shared" ref="J16:X16" si="2">SUM(J17:J21)</f>
        <v>0</v>
      </c>
      <c r="K16" s="112">
        <f t="shared" si="2"/>
        <v>0</v>
      </c>
      <c r="L16" s="112">
        <f t="shared" si="2"/>
        <v>0</v>
      </c>
      <c r="M16" s="112">
        <f t="shared" si="2"/>
        <v>0</v>
      </c>
      <c r="N16" s="112">
        <f t="shared" si="2"/>
        <v>433.25877465981466</v>
      </c>
      <c r="O16" s="112">
        <f t="shared" si="2"/>
        <v>101.45913485304037</v>
      </c>
      <c r="P16" s="112">
        <f t="shared" si="2"/>
        <v>29.020319809505164</v>
      </c>
      <c r="Q16" s="112">
        <f t="shared" si="2"/>
        <v>0</v>
      </c>
      <c r="R16" s="112">
        <f t="shared" si="2"/>
        <v>-1.763648841434005</v>
      </c>
      <c r="S16" s="112">
        <f t="shared" si="2"/>
        <v>128.71580582111153</v>
      </c>
      <c r="T16" s="112">
        <f t="shared" si="2"/>
        <v>0</v>
      </c>
      <c r="U16" s="112">
        <f t="shared" si="2"/>
        <v>0</v>
      </c>
      <c r="V16" s="112">
        <f t="shared" si="2"/>
        <v>0</v>
      </c>
      <c r="W16" s="112">
        <f t="shared" si="2"/>
        <v>0</v>
      </c>
      <c r="X16" s="112">
        <f t="shared" si="2"/>
        <v>561.97458048092619</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14.793930141512492</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87.587002706886267</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0.20197910847225814</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0.17980032517660749</v>
      </c>
      <c r="I18" s="108">
        <f t="shared" si="0"/>
        <v>102.76271228204762</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102.76271228204762</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0.51671754537773473</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0.2376822318558372</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-1.1049154329640543E-2</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0.74335062290393139</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103.50606290495155</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44.057846310462423</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284.71359569376955</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1.6847978780277924</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3.9822495507255452E-2</v>
      </c>
      <c r="I20" s="108">
        <f t="shared" si="0"/>
        <v>330.49606237776703</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330.49606237776703</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100.94241730766264</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28.782637577649325</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-1.7525996871043645</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127.9724551982076</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458.4685175759746</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0</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0</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 t="shared" si="0"/>
        <v>0</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0</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0</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0</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v>
      </c>
      <c r="R21" s="117">
        <f>S21-O21-P21-Q21</f>
        <v>0</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0</v>
      </c>
      <c r="Y21" s="43"/>
    </row>
    <row r="22" spans="1:25" x14ac:dyDescent="0.25">
      <c r="A22" s="75" t="s">
        <v>568</v>
      </c>
      <c r="B22" s="75" t="s">
        <v>639</v>
      </c>
      <c r="C22" s="75"/>
      <c r="D22" s="75"/>
      <c r="E22" s="112">
        <f>E23</f>
        <v>3984.908664061476</v>
      </c>
      <c r="F22" s="112">
        <f>F23</f>
        <v>15428.074033477795</v>
      </c>
      <c r="G22" s="112">
        <f>G23</f>
        <v>37.898169502188431</v>
      </c>
      <c r="H22" s="112">
        <f>H23</f>
        <v>28.08657829078992</v>
      </c>
      <c r="I22" s="112">
        <f t="shared" si="0"/>
        <v>19478.967445332248</v>
      </c>
      <c r="J22" s="112">
        <f t="shared" ref="J22:X22" si="3">J23</f>
        <v>0</v>
      </c>
      <c r="K22" s="112">
        <f t="shared" si="3"/>
        <v>0</v>
      </c>
      <c r="L22" s="112">
        <f t="shared" si="3"/>
        <v>0</v>
      </c>
      <c r="M22" s="112">
        <f t="shared" si="3"/>
        <v>0</v>
      </c>
      <c r="N22" s="112">
        <f t="shared" si="3"/>
        <v>19478.967445332248</v>
      </c>
      <c r="O22" s="112">
        <f t="shared" si="3"/>
        <v>338.88657266765711</v>
      </c>
      <c r="P22" s="112">
        <f t="shared" si="3"/>
        <v>93.330649795790848</v>
      </c>
      <c r="Q22" s="112">
        <f t="shared" si="3"/>
        <v>0</v>
      </c>
      <c r="R22" s="112">
        <f t="shared" si="3"/>
        <v>-5.8080319203569815</v>
      </c>
      <c r="S22" s="112">
        <f t="shared" si="3"/>
        <v>426.40919054309097</v>
      </c>
      <c r="T22" s="112">
        <f t="shared" si="3"/>
        <v>0</v>
      </c>
      <c r="U22" s="112">
        <f t="shared" si="3"/>
        <v>0</v>
      </c>
      <c r="V22" s="112">
        <f t="shared" si="3"/>
        <v>0</v>
      </c>
      <c r="W22" s="112">
        <f t="shared" si="3"/>
        <v>0</v>
      </c>
      <c r="X22" s="112">
        <f t="shared" si="3"/>
        <v>19905.376635875338</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3984.908664061476</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15428.074033477795</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37.898169502188431</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28.08657829078992</v>
      </c>
      <c r="I23" s="108">
        <f t="shared" si="0"/>
        <v>19478.967445332248</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0</v>
      </c>
      <c r="N23" s="108">
        <f>M23+I23</f>
        <v>19478.967445332248</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338.88657266765711</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93.330649795790848</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0</v>
      </c>
      <c r="R23" s="117">
        <f>S23-O23-P23-Q23</f>
        <v>-5.8080319203569815</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426.40919054309097</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0</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0</v>
      </c>
      <c r="V23" s="108">
        <f>W23-T23-U23</f>
        <v>0</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0</v>
      </c>
      <c r="X23" s="108">
        <f>N23+S23+W23</f>
        <v>19905.376635875338</v>
      </c>
      <c r="Y23" s="43"/>
    </row>
    <row r="24" spans="1:25" x14ac:dyDescent="0.25">
      <c r="A24" s="75" t="s">
        <v>572</v>
      </c>
      <c r="B24" s="75" t="s">
        <v>150</v>
      </c>
      <c r="C24" s="75"/>
      <c r="D24" s="75"/>
      <c r="E24" s="112">
        <f>E25</f>
        <v>691.20906272883542</v>
      </c>
      <c r="F24" s="112">
        <f>F25</f>
        <v>5282.8331200399316</v>
      </c>
      <c r="G24" s="112">
        <f>G25</f>
        <v>11.445463774980984</v>
      </c>
      <c r="H24" s="112">
        <f>H25</f>
        <v>10.73879202380966</v>
      </c>
      <c r="I24" s="112">
        <f t="shared" si="0"/>
        <v>5996.226438567558</v>
      </c>
      <c r="J24" s="112">
        <f t="shared" ref="J24:X24" si="4">J25</f>
        <v>0</v>
      </c>
      <c r="K24" s="112">
        <f t="shared" si="4"/>
        <v>0</v>
      </c>
      <c r="L24" s="112">
        <f t="shared" si="4"/>
        <v>0</v>
      </c>
      <c r="M24" s="112">
        <f t="shared" si="4"/>
        <v>0</v>
      </c>
      <c r="N24" s="112">
        <f t="shared" si="4"/>
        <v>5996.226438567558</v>
      </c>
      <c r="O24" s="112">
        <f t="shared" si="4"/>
        <v>86.665963141322848</v>
      </c>
      <c r="P24" s="112">
        <f t="shared" si="4"/>
        <v>35.496315160229294</v>
      </c>
      <c r="Q24" s="112">
        <f t="shared" si="4"/>
        <v>0</v>
      </c>
      <c r="R24" s="112">
        <f t="shared" si="4"/>
        <v>-1.7527362992287934</v>
      </c>
      <c r="S24" s="112">
        <f t="shared" si="4"/>
        <v>120.40954200232335</v>
      </c>
      <c r="T24" s="112">
        <f t="shared" si="4"/>
        <v>0</v>
      </c>
      <c r="U24" s="112">
        <f t="shared" si="4"/>
        <v>0</v>
      </c>
      <c r="V24" s="112">
        <f t="shared" si="4"/>
        <v>0</v>
      </c>
      <c r="W24" s="112">
        <f t="shared" si="4"/>
        <v>0</v>
      </c>
      <c r="X24" s="112">
        <f t="shared" si="4"/>
        <v>6116.6359805698812</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691.20906272883542</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5282.8331200399316</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11.445463774980984</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10.73879202380966</v>
      </c>
      <c r="I25" s="108">
        <f t="shared" si="0"/>
        <v>5996.226438567558</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0</v>
      </c>
      <c r="N25" s="108">
        <f>M25+I25</f>
        <v>5996.226438567558</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86.665963141322848</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35.496315160229294</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0</v>
      </c>
      <c r="R25" s="117">
        <f>S25-O25-P25-Q25</f>
        <v>-1.7527362992287934</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120.40954200232335</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0</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0</v>
      </c>
      <c r="V25" s="108">
        <f>W25-T25-U25</f>
        <v>0</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0</v>
      </c>
      <c r="X25" s="108">
        <f>N25+S25+W25</f>
        <v>6116.6359805698812</v>
      </c>
    </row>
    <row r="26" spans="1:25" x14ac:dyDescent="0.25">
      <c r="A26" s="75" t="s">
        <v>566</v>
      </c>
      <c r="B26" s="75" t="s">
        <v>565</v>
      </c>
      <c r="C26" s="75"/>
      <c r="D26" s="75"/>
      <c r="E26" s="112">
        <f>E27</f>
        <v>527.730935587771</v>
      </c>
      <c r="F26" s="112">
        <f>F27</f>
        <v>2201.5150008614278</v>
      </c>
      <c r="G26" s="112">
        <f>G27</f>
        <v>5.4440452281633398</v>
      </c>
      <c r="H26" s="112">
        <f>H27</f>
        <v>4.3914818290221609</v>
      </c>
      <c r="I26" s="112">
        <f t="shared" si="0"/>
        <v>2739.0814635063844</v>
      </c>
      <c r="J26" s="112">
        <f t="shared" ref="J26:X26" si="5">J27</f>
        <v>0</v>
      </c>
      <c r="K26" s="112">
        <f t="shared" si="5"/>
        <v>0</v>
      </c>
      <c r="L26" s="112">
        <f t="shared" si="5"/>
        <v>0</v>
      </c>
      <c r="M26" s="112">
        <f t="shared" si="5"/>
        <v>0</v>
      </c>
      <c r="N26" s="112">
        <f t="shared" si="5"/>
        <v>2739.0814635063844</v>
      </c>
      <c r="O26" s="112">
        <f t="shared" si="5"/>
        <v>46.34266744884566</v>
      </c>
      <c r="P26" s="112">
        <f t="shared" si="5"/>
        <v>14.765001324083304</v>
      </c>
      <c r="Q26" s="112">
        <f t="shared" si="5"/>
        <v>0</v>
      </c>
      <c r="R26" s="112">
        <f t="shared" si="5"/>
        <v>-2.6900323071288312E-6</v>
      </c>
      <c r="S26" s="112">
        <f t="shared" si="5"/>
        <v>61.107666082896657</v>
      </c>
      <c r="T26" s="112">
        <f t="shared" si="5"/>
        <v>0</v>
      </c>
      <c r="U26" s="112">
        <f t="shared" si="5"/>
        <v>0</v>
      </c>
      <c r="V26" s="112">
        <f t="shared" si="5"/>
        <v>0</v>
      </c>
      <c r="W26" s="112">
        <f t="shared" si="5"/>
        <v>0</v>
      </c>
      <c r="X26" s="112">
        <f t="shared" si="5"/>
        <v>2800.189129589281</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527.730935587771</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2201.5150008614278</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5.4440452281633398</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4.3914818290221609</v>
      </c>
      <c r="I27" s="108">
        <f>(E27+F27+G27+H27)</f>
        <v>2739.0814635063844</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0</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0</v>
      </c>
      <c r="M27" s="108">
        <f>(J27+K27+L27)</f>
        <v>0</v>
      </c>
      <c r="N27" s="108">
        <f>(M27+I27)</f>
        <v>2739.0814635063844</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46.34266744884566</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14.765001324083304</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0</v>
      </c>
      <c r="R27" s="117">
        <f>(S27-O27-P27-Q27)</f>
        <v>-2.6900323071288312E-6</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61.107666082896657</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0</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0</v>
      </c>
      <c r="V27" s="108">
        <f>(W27-T27-U27)</f>
        <v>0</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0</v>
      </c>
      <c r="X27" s="108">
        <f>(N27+S27+W27)</f>
        <v>2800.189129589281</v>
      </c>
    </row>
    <row r="28" spans="1:25" x14ac:dyDescent="0.25">
      <c r="A28" s="75" t="s">
        <v>578</v>
      </c>
      <c r="B28" s="75" t="s">
        <v>640</v>
      </c>
      <c r="C28" s="75"/>
      <c r="D28" s="75"/>
      <c r="E28" s="112">
        <f>SUM(E29:E42)</f>
        <v>7467.5795392328555</v>
      </c>
      <c r="F28" s="112">
        <f>SUM(F29:F42)</f>
        <v>37321.467086503959</v>
      </c>
      <c r="G28" s="112">
        <f>SUM(G29:G42)</f>
        <v>91.711947807782835</v>
      </c>
      <c r="H28" s="112">
        <f>SUM(H29:H42)</f>
        <v>103.2961253043559</v>
      </c>
      <c r="I28" s="112">
        <f t="shared" ref="I28:I44" si="6">E28+F28+G28+H28</f>
        <v>44984.054698848951</v>
      </c>
      <c r="J28" s="112">
        <f t="shared" ref="J28:X28" si="7">SUM(J29:J42)</f>
        <v>0</v>
      </c>
      <c r="K28" s="112">
        <f t="shared" si="7"/>
        <v>0</v>
      </c>
      <c r="L28" s="112">
        <f t="shared" si="7"/>
        <v>0</v>
      </c>
      <c r="M28" s="112">
        <f t="shared" si="7"/>
        <v>0</v>
      </c>
      <c r="N28" s="112">
        <f t="shared" si="7"/>
        <v>44984.054698848951</v>
      </c>
      <c r="O28" s="112">
        <f t="shared" si="7"/>
        <v>426.00109936392369</v>
      </c>
      <c r="P28" s="112">
        <f t="shared" si="7"/>
        <v>177.30817586006253</v>
      </c>
      <c r="Q28" s="112">
        <f t="shared" si="7"/>
        <v>0</v>
      </c>
      <c r="R28" s="112">
        <f t="shared" si="7"/>
        <v>-8.6805262735331326</v>
      </c>
      <c r="S28" s="112">
        <f t="shared" si="7"/>
        <v>594.62874895045309</v>
      </c>
      <c r="T28" s="112">
        <f t="shared" si="7"/>
        <v>0</v>
      </c>
      <c r="U28" s="112">
        <f t="shared" si="7"/>
        <v>0</v>
      </c>
      <c r="V28" s="112">
        <f t="shared" si="7"/>
        <v>0</v>
      </c>
      <c r="W28" s="112">
        <f t="shared" si="7"/>
        <v>0</v>
      </c>
      <c r="X28" s="112">
        <f t="shared" si="7"/>
        <v>45578.683447799405</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7467.5795392328555</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37321.467086503959</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91.711947807782835</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103.2961253043559</v>
      </c>
      <c r="I37" s="108">
        <f t="shared" si="6"/>
        <v>44984.054698848951</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44984.054698848951</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426.00109936392369</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177.30817586006253</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-8.6805262735331326</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594.62874895045309</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45578.683447799405</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2766.1047990014467</v>
      </c>
      <c r="F43" s="112">
        <f>F44</f>
        <v>8756.4996940312594</v>
      </c>
      <c r="G43" s="112">
        <f>G44</f>
        <v>21.777248429596337</v>
      </c>
      <c r="H43" s="112">
        <f>H44</f>
        <v>12.710202213892815</v>
      </c>
      <c r="I43" s="112">
        <f t="shared" si="6"/>
        <v>11557.091943676196</v>
      </c>
      <c r="J43" s="112">
        <f t="shared" ref="J43:X43" si="13">J44</f>
        <v>0</v>
      </c>
      <c r="K43" s="112">
        <f t="shared" si="13"/>
        <v>0</v>
      </c>
      <c r="L43" s="112">
        <f t="shared" si="13"/>
        <v>0</v>
      </c>
      <c r="M43" s="112">
        <f t="shared" si="13"/>
        <v>0</v>
      </c>
      <c r="N43" s="112">
        <f t="shared" si="13"/>
        <v>11557.091943676196</v>
      </c>
      <c r="O43" s="112">
        <f t="shared" si="13"/>
        <v>392.94682629966718</v>
      </c>
      <c r="P43" s="112">
        <f t="shared" si="13"/>
        <v>90.88473915220527</v>
      </c>
      <c r="Q43" s="112">
        <f t="shared" si="13"/>
        <v>0</v>
      </c>
      <c r="R43" s="112">
        <f t="shared" si="13"/>
        <v>-6.335915149160769</v>
      </c>
      <c r="S43" s="112">
        <f t="shared" si="13"/>
        <v>477.49565030271168</v>
      </c>
      <c r="T43" s="112">
        <f t="shared" si="13"/>
        <v>0</v>
      </c>
      <c r="U43" s="112">
        <f t="shared" si="13"/>
        <v>0</v>
      </c>
      <c r="V43" s="112">
        <f t="shared" si="13"/>
        <v>0</v>
      </c>
      <c r="W43" s="112">
        <f t="shared" si="13"/>
        <v>0</v>
      </c>
      <c r="X43" s="112">
        <f t="shared" si="13"/>
        <v>12034.587593978908</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2766.1047990014467</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8756.4996940312594</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21.777248429596337</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12.710202213892815</v>
      </c>
      <c r="I44" s="108">
        <f t="shared" si="6"/>
        <v>11557.091943676196</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0</v>
      </c>
      <c r="N44" s="108">
        <f>M44+I44</f>
        <v>11557.091943676196</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392.94682629966718</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90.88473915220527</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0</v>
      </c>
      <c r="R44" s="108">
        <f>S44-O44-P44-Q44</f>
        <v>-6.335915149160769</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477.49565030271168</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0</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0</v>
      </c>
      <c r="V44" s="108">
        <f>W44-T44-U44</f>
        <v>0</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0</v>
      </c>
      <c r="X44" s="108">
        <f>N44+S44+W44</f>
        <v>12034.587593978908</v>
      </c>
    </row>
    <row r="45" spans="1:24" x14ac:dyDescent="0.25">
      <c r="A45" s="243"/>
      <c r="B45" s="244"/>
      <c r="C45" s="244"/>
      <c r="D45" s="244" t="s">
        <v>23</v>
      </c>
      <c r="E45" s="243">
        <f t="shared" ref="E45:W45" si="14">E43+E28+E26+E24+E22+E16+E11</f>
        <v>70169.364445041167</v>
      </c>
      <c r="F45" s="243">
        <f t="shared" si="14"/>
        <v>292722.86396643828</v>
      </c>
      <c r="G45" s="243">
        <f t="shared" si="14"/>
        <v>723.86357733508532</v>
      </c>
      <c r="H45" s="243">
        <f t="shared" si="14"/>
        <v>583.91023465252624</v>
      </c>
      <c r="I45" s="243">
        <f t="shared" si="14"/>
        <v>364200.00222346705</v>
      </c>
      <c r="J45" s="243">
        <f t="shared" si="14"/>
        <v>0</v>
      </c>
      <c r="K45" s="243">
        <f t="shared" si="14"/>
        <v>0</v>
      </c>
      <c r="L45" s="243">
        <f t="shared" si="14"/>
        <v>0</v>
      </c>
      <c r="M45" s="243">
        <f t="shared" si="14"/>
        <v>0</v>
      </c>
      <c r="N45" s="243">
        <f t="shared" si="14"/>
        <v>364200.00222346705</v>
      </c>
      <c r="O45" s="243">
        <f t="shared" si="14"/>
        <v>6199.7134588734707</v>
      </c>
      <c r="P45" s="243">
        <f t="shared" si="14"/>
        <v>1999.7233030778029</v>
      </c>
      <c r="Q45" s="243">
        <f t="shared" si="14"/>
        <v>0</v>
      </c>
      <c r="R45" s="243">
        <f t="shared" si="14"/>
        <v>-112.13585735945739</v>
      </c>
      <c r="S45" s="243">
        <f t="shared" si="14"/>
        <v>8087.3009045918161</v>
      </c>
      <c r="T45" s="243">
        <f t="shared" si="14"/>
        <v>0</v>
      </c>
      <c r="U45" s="243">
        <f t="shared" si="14"/>
        <v>0</v>
      </c>
      <c r="V45" s="243">
        <f t="shared" si="14"/>
        <v>0</v>
      </c>
      <c r="W45" s="243">
        <f t="shared" si="14"/>
        <v>0</v>
      </c>
      <c r="X45" s="243">
        <f>N45+S45+W45</f>
        <v>372287.30312805885</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69840.132499999992</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291349.41499999998</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720.46721999999988</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581.17053999999996</v>
      </c>
      <c r="I47" s="326">
        <f>E47+F47+G47+H47</f>
        <v>362491.18526</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0</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0</v>
      </c>
      <c r="M47" s="326">
        <f>J47+K47+L47</f>
        <v>0</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362491.17499999999</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6133.0079719999994</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1954.0064439999999</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0</v>
      </c>
      <c r="R47" s="326">
        <f>S47-O47-P47-Q47</f>
        <v>-3.5599999978330743E-4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8087.0140599999995</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0</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0</v>
      </c>
      <c r="V47" s="326">
        <f>W47-T47-U47</f>
        <v>0</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0</v>
      </c>
      <c r="X47" s="438">
        <f>N47+S47+W47</f>
        <v>370578.18906</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E22" sqref="E22"/>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U09452_3FF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09452</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234699.10033665388</v>
      </c>
      <c r="F39" s="328">
        <f t="shared" si="0"/>
        <v>5275.6804860243374</v>
      </c>
      <c r="G39" s="328">
        <f t="shared" si="0"/>
        <v>0</v>
      </c>
      <c r="H39" s="328">
        <f t="shared" si="0"/>
        <v>239974.78082267821</v>
      </c>
      <c r="I39" s="328">
        <f t="shared" si="0"/>
        <v>256924.46170180751</v>
      </c>
      <c r="J39" s="328">
        <f t="shared" si="0"/>
        <v>5910.9291657363992</v>
      </c>
      <c r="K39" s="328">
        <f t="shared" si="0"/>
        <v>0</v>
      </c>
      <c r="L39" s="328">
        <f t="shared" si="0"/>
        <v>262835.39086754393</v>
      </c>
      <c r="M39" s="328">
        <f t="shared" si="0"/>
        <v>302612.2881056433</v>
      </c>
      <c r="N39" s="328">
        <f t="shared" si="0"/>
        <v>6683.443786212637</v>
      </c>
      <c r="O39" s="328">
        <f t="shared" si="0"/>
        <v>0</v>
      </c>
      <c r="P39" s="328">
        <f t="shared" si="0"/>
        <v>309295.73189185589</v>
      </c>
      <c r="Q39" s="328">
        <f t="shared" si="0"/>
        <v>312996.41070333729</v>
      </c>
      <c r="R39" s="328">
        <f t="shared" si="0"/>
        <v>7211.1883661817255</v>
      </c>
      <c r="S39" s="328">
        <f t="shared" si="0"/>
        <v>0</v>
      </c>
      <c r="T39" s="328">
        <f t="shared" si="0"/>
        <v>320207.59906951903</v>
      </c>
      <c r="U39" s="328">
        <f t="shared" si="0"/>
        <v>281278.73340998514</v>
      </c>
      <c r="V39" s="328">
        <f t="shared" si="0"/>
        <v>6311.4297002910371</v>
      </c>
      <c r="W39" s="328">
        <f t="shared" si="0"/>
        <v>0</v>
      </c>
      <c r="X39" s="328">
        <f t="shared" si="0"/>
        <v>287590.16311027616</v>
      </c>
      <c r="Y39" s="328">
        <f t="shared" si="0"/>
        <v>277702.19885148545</v>
      </c>
      <c r="Z39" s="328">
        <f t="shared" si="0"/>
        <v>6278.5343008892287</v>
      </c>
      <c r="AA39" s="328">
        <f t="shared" si="0"/>
        <v>0</v>
      </c>
      <c r="AB39" s="328">
        <f t="shared" si="0"/>
        <v>283980.73315237474</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234699.10033665388</v>
      </c>
      <c r="F41" s="337">
        <f>F82*(1-Intrants_CahierDetermination!$G$14)</f>
        <v>5275.6804860243374</v>
      </c>
      <c r="G41" s="337">
        <f>G82*(1-Intrants_CahierDetermination!$G$14)</f>
        <v>0</v>
      </c>
      <c r="H41" s="337">
        <f>H82*(1-Intrants_CahierDetermination!$G$14)</f>
        <v>239974.78082267821</v>
      </c>
      <c r="I41" s="337">
        <f>I82*(1-Intrants_CahierDetermination!$G$14)</f>
        <v>256924.46170180751</v>
      </c>
      <c r="J41" s="337">
        <f>J82*(1-Intrants_CahierDetermination!$G$14)</f>
        <v>5910.9291657363992</v>
      </c>
      <c r="K41" s="337">
        <f>K82*(1-Intrants_CahierDetermination!$G$14)</f>
        <v>0</v>
      </c>
      <c r="L41" s="337">
        <f>L82*(1-Intrants_CahierDetermination!$G$14)</f>
        <v>262835.39086754393</v>
      </c>
      <c r="M41" s="337">
        <f>M82*(1-Intrants_CahierDetermination!$G$14)</f>
        <v>302612.2881056433</v>
      </c>
      <c r="N41" s="337">
        <f>N82*(1-Intrants_CahierDetermination!$G$14)</f>
        <v>6683.443786212637</v>
      </c>
      <c r="O41" s="337">
        <f>O82*(1-Intrants_CahierDetermination!$G$14)</f>
        <v>0</v>
      </c>
      <c r="P41" s="337">
        <f>P82*(1-Intrants_CahierDetermination!$G$14)</f>
        <v>309295.73189185589</v>
      </c>
      <c r="Q41" s="337">
        <f>Q82*(1-Intrants_CahierDetermination!$G$14)</f>
        <v>312996.41070333729</v>
      </c>
      <c r="R41" s="337">
        <f>R82*(1-Intrants_CahierDetermination!$G$14)</f>
        <v>7211.1883661817255</v>
      </c>
      <c r="S41" s="337">
        <f>S82*(1-Intrants_CahierDetermination!$G$14)</f>
        <v>0</v>
      </c>
      <c r="T41" s="337">
        <f>T82*(1-Intrants_CahierDetermination!$G$14)</f>
        <v>320207.59906951903</v>
      </c>
      <c r="U41" s="337">
        <f>U82*(1-Intrants_CahierDetermination!$G$14)</f>
        <v>281278.73340998514</v>
      </c>
      <c r="V41" s="337">
        <f>V82*(1-Intrants_CahierDetermination!$G$14)</f>
        <v>6311.4297002910371</v>
      </c>
      <c r="W41" s="337">
        <f>W82*(1-Intrants_CahierDetermination!$G$14)</f>
        <v>0</v>
      </c>
      <c r="X41" s="337">
        <f>X82*(1-Intrants_CahierDetermination!$G$14)</f>
        <v>287590.16311027616</v>
      </c>
      <c r="Y41" s="337">
        <f>Y82*(1-Intrants_CahierDetermination!$G$14)</f>
        <v>277702.19885148545</v>
      </c>
      <c r="Z41" s="337">
        <f>Z82*(1-Intrants_CahierDetermination!$G$14)</f>
        <v>6278.5343008892287</v>
      </c>
      <c r="AA41" s="337">
        <f>AA82*(1-Intrants_CahierDetermination!$G$14)</f>
        <v>0</v>
      </c>
      <c r="AB41" s="337">
        <f>AB82*(1-Intrants_CahierDetermination!$G$14)</f>
        <v>283980.73315237474</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1580.3227799843378</v>
      </c>
      <c r="F44" s="328">
        <f t="shared" si="1"/>
        <v>639.36301927420686</v>
      </c>
      <c r="G44" s="328">
        <f t="shared" si="1"/>
        <v>0</v>
      </c>
      <c r="H44" s="328">
        <f t="shared" si="1"/>
        <v>2219.6857992585446</v>
      </c>
      <c r="I44" s="328">
        <f t="shared" si="1"/>
        <v>0</v>
      </c>
      <c r="J44" s="328">
        <f t="shared" si="1"/>
        <v>0</v>
      </c>
      <c r="K44" s="328">
        <f t="shared" si="1"/>
        <v>0</v>
      </c>
      <c r="L44" s="328">
        <f t="shared" si="1"/>
        <v>0</v>
      </c>
      <c r="M44" s="328">
        <f t="shared" si="1"/>
        <v>64.404115396758954</v>
      </c>
      <c r="N44" s="328">
        <f t="shared" si="1"/>
        <v>0.49925671683122419</v>
      </c>
      <c r="O44" s="328">
        <f t="shared" si="1"/>
        <v>0</v>
      </c>
      <c r="P44" s="328">
        <f t="shared" si="1"/>
        <v>64.90337211359018</v>
      </c>
      <c r="Q44" s="328">
        <f t="shared" si="1"/>
        <v>478.87482842723961</v>
      </c>
      <c r="R44" s="328">
        <f t="shared" si="1"/>
        <v>3.2594187011049489</v>
      </c>
      <c r="S44" s="328">
        <f t="shared" si="1"/>
        <v>0</v>
      </c>
      <c r="T44" s="328">
        <f t="shared" si="1"/>
        <v>482.13424712834455</v>
      </c>
      <c r="U44" s="328">
        <f t="shared" si="1"/>
        <v>32.527910541713652</v>
      </c>
      <c r="V44" s="328">
        <f t="shared" si="1"/>
        <v>0.45733441341470821</v>
      </c>
      <c r="W44" s="328">
        <f t="shared" si="1"/>
        <v>0</v>
      </c>
      <c r="X44" s="328">
        <f t="shared" si="1"/>
        <v>32.985244955128351</v>
      </c>
      <c r="Y44" s="328">
        <f t="shared" si="1"/>
        <v>431.22592687001008</v>
      </c>
      <c r="Z44" s="328">
        <f t="shared" si="1"/>
        <v>128.71580582111153</v>
      </c>
      <c r="AA44" s="328">
        <f t="shared" si="1"/>
        <v>0</v>
      </c>
      <c r="AB44" s="328">
        <f t="shared" si="1"/>
        <v>559.94173269112162</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478.87482842723961</v>
      </c>
      <c r="R46" s="337">
        <f>R87*(1-Intrants_CahierDetermination!$G$14)</f>
        <v>3.2594187011049489</v>
      </c>
      <c r="S46" s="337">
        <f>S87*(1-Intrants_CahierDetermination!$G$14)</f>
        <v>0</v>
      </c>
      <c r="T46" s="337">
        <f>T87*(1-Intrants_CahierDetermination!$G$14)</f>
        <v>482.13424712834455</v>
      </c>
      <c r="U46" s="337">
        <f>U87*(1-Intrants_CahierDetermination!$G$14)</f>
        <v>32.527910541713652</v>
      </c>
      <c r="V46" s="337">
        <f>V87*(1-Intrants_CahierDetermination!$G$14)</f>
        <v>0.45733441341470821</v>
      </c>
      <c r="W46" s="337">
        <f>W87*(1-Intrants_CahierDetermination!$G$14)</f>
        <v>0</v>
      </c>
      <c r="X46" s="337">
        <f>X87*(1-Intrants_CahierDetermination!$G$14)</f>
        <v>32.985244955128351</v>
      </c>
      <c r="Y46" s="337">
        <f>Y87*(1-Intrants_CahierDetermination!$G$14)</f>
        <v>102.28054779379065</v>
      </c>
      <c r="Z46" s="337">
        <f>Z87*(1-Intrants_CahierDetermination!$G$14)</f>
        <v>0.74335062290393139</v>
      </c>
      <c r="AA46" s="337">
        <f>AA87*(1-Intrants_CahierDetermination!$G$14)</f>
        <v>0</v>
      </c>
      <c r="AB46" s="337">
        <f>AB87*(1-Intrants_CahierDetermination!$G$14)</f>
        <v>103.02389841669458</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1580.3227799843378</v>
      </c>
      <c r="F48" s="337">
        <f>F89*(1-Intrants_CahierDetermination!$G$14)</f>
        <v>639.36301927420686</v>
      </c>
      <c r="G48" s="337">
        <f>G89*(1-Intrants_CahierDetermination!$G$14)</f>
        <v>0</v>
      </c>
      <c r="H48" s="337">
        <f>H89*(1-Intrants_CahierDetermination!$G$14)</f>
        <v>2219.6857992585446</v>
      </c>
      <c r="I48" s="337">
        <f>I89*(1-Intrants_CahierDetermination!$G$14)</f>
        <v>0</v>
      </c>
      <c r="J48" s="337">
        <f>J89*(1-Intrants_CahierDetermination!$G$14)</f>
        <v>0</v>
      </c>
      <c r="K48" s="337">
        <f>K89*(1-Intrants_CahierDetermination!$G$14)</f>
        <v>0</v>
      </c>
      <c r="L48" s="337">
        <f>L89*(1-Intrants_CahierDetermination!$G$14)</f>
        <v>0</v>
      </c>
      <c r="M48" s="337">
        <f>M89*(1-Intrants_CahierDetermination!$G$14)</f>
        <v>64.404115396758954</v>
      </c>
      <c r="N48" s="337">
        <f>N89*(1-Intrants_CahierDetermination!$G$14)</f>
        <v>0.49925671683122419</v>
      </c>
      <c r="O48" s="337">
        <f>O89*(1-Intrants_CahierDetermination!$G$14)</f>
        <v>0</v>
      </c>
      <c r="P48" s="337">
        <f>P89*(1-Intrants_CahierDetermination!$G$14)</f>
        <v>64.90337211359018</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328.94537907621941</v>
      </c>
      <c r="Z48" s="337">
        <f>Z89*(1-Intrants_CahierDetermination!$G$14)</f>
        <v>127.9724551982076</v>
      </c>
      <c r="AA48" s="337">
        <f>AA89*(1-Intrants_CahierDetermination!$G$14)</f>
        <v>0</v>
      </c>
      <c r="AB48" s="337">
        <f>AB89*(1-Intrants_CahierDetermination!$G$14)</f>
        <v>456.91783427442698</v>
      </c>
    </row>
    <row r="49" spans="1:28" x14ac:dyDescent="0.25">
      <c r="A49" s="334"/>
      <c r="B49" s="341"/>
      <c r="C49" s="338" t="s">
        <v>577</v>
      </c>
      <c r="D49" s="327" t="s">
        <v>153</v>
      </c>
      <c r="E49" s="337">
        <f>E90*(1-Intrants_CahierDetermination!$G$14)</f>
        <v>0</v>
      </c>
      <c r="F49" s="337">
        <f>F90*(1-Intrants_CahierDetermination!$G$14)</f>
        <v>0</v>
      </c>
      <c r="G49" s="337">
        <f>G90*(1-Intrants_CahierDetermination!$G$14)</f>
        <v>0</v>
      </c>
      <c r="H49" s="337">
        <f>H90*(1-Intrants_CahierDetermination!$G$14)</f>
        <v>0</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0</v>
      </c>
      <c r="Z49" s="337">
        <f>Z90*(1-Intrants_CahierDetermination!$G$14)</f>
        <v>0</v>
      </c>
      <c r="AA49" s="337">
        <f>AA90*(1-Intrants_CahierDetermination!$G$14)</f>
        <v>0</v>
      </c>
      <c r="AB49" s="337">
        <f>AB90*(1-Intrants_CahierDetermination!$G$14)</f>
        <v>0</v>
      </c>
    </row>
    <row r="50" spans="1:28" x14ac:dyDescent="0.25">
      <c r="A50" s="331" t="s">
        <v>568</v>
      </c>
      <c r="B50" s="339" t="s">
        <v>639</v>
      </c>
      <c r="C50" s="330"/>
      <c r="D50" s="329"/>
      <c r="E50" s="328">
        <f t="shared" ref="E50:AB50" si="2">E51</f>
        <v>18474.414085739754</v>
      </c>
      <c r="F50" s="328">
        <f t="shared" si="2"/>
        <v>443.26875379267148</v>
      </c>
      <c r="G50" s="328">
        <f t="shared" si="2"/>
        <v>0</v>
      </c>
      <c r="H50" s="328">
        <f t="shared" si="2"/>
        <v>18917.682839532426</v>
      </c>
      <c r="I50" s="328">
        <f t="shared" si="2"/>
        <v>29808.143928525551</v>
      </c>
      <c r="J50" s="328">
        <f t="shared" si="2"/>
        <v>441.36984390043347</v>
      </c>
      <c r="K50" s="328">
        <f t="shared" si="2"/>
        <v>0</v>
      </c>
      <c r="L50" s="328">
        <f t="shared" si="2"/>
        <v>30249.513772425984</v>
      </c>
      <c r="M50" s="328">
        <f t="shared" si="2"/>
        <v>16624.605115068654</v>
      </c>
      <c r="N50" s="328">
        <f t="shared" si="2"/>
        <v>467.53046422424671</v>
      </c>
      <c r="O50" s="328">
        <f t="shared" si="2"/>
        <v>0</v>
      </c>
      <c r="P50" s="328">
        <f t="shared" si="2"/>
        <v>17092.135579292903</v>
      </c>
      <c r="Q50" s="328">
        <f t="shared" si="2"/>
        <v>18626.364866496217</v>
      </c>
      <c r="R50" s="328">
        <f t="shared" si="2"/>
        <v>328.68673224156856</v>
      </c>
      <c r="S50" s="328">
        <f t="shared" si="2"/>
        <v>0</v>
      </c>
      <c r="T50" s="328">
        <f t="shared" si="2"/>
        <v>18955.051598737784</v>
      </c>
      <c r="U50" s="328">
        <f t="shared" si="2"/>
        <v>13404.33218894982</v>
      </c>
      <c r="V50" s="328">
        <f t="shared" si="2"/>
        <v>451.19015855653436</v>
      </c>
      <c r="W50" s="328">
        <f t="shared" si="2"/>
        <v>0</v>
      </c>
      <c r="X50" s="328">
        <f t="shared" si="2"/>
        <v>13855.522347506356</v>
      </c>
      <c r="Y50" s="328">
        <f t="shared" si="2"/>
        <v>19387.572036956</v>
      </c>
      <c r="Z50" s="328">
        <f t="shared" si="2"/>
        <v>426.40919054309097</v>
      </c>
      <c r="AA50" s="328">
        <f t="shared" si="2"/>
        <v>0</v>
      </c>
      <c r="AB50" s="328">
        <f t="shared" si="2"/>
        <v>19813.981227499091</v>
      </c>
    </row>
    <row r="51" spans="1:28" x14ac:dyDescent="0.25">
      <c r="A51" s="334"/>
      <c r="B51" s="341"/>
      <c r="C51" s="338" t="s">
        <v>567</v>
      </c>
      <c r="D51" s="327" t="s">
        <v>148</v>
      </c>
      <c r="E51" s="337">
        <f>E92*(1-Intrants_CahierDetermination!$G$14)</f>
        <v>18474.414085739754</v>
      </c>
      <c r="F51" s="337">
        <f>F92*(1-Intrants_CahierDetermination!$G$14)</f>
        <v>443.26875379267148</v>
      </c>
      <c r="G51" s="337">
        <f>G92*(1-Intrants_CahierDetermination!$G$14)</f>
        <v>0</v>
      </c>
      <c r="H51" s="337">
        <f>H92*(1-Intrants_CahierDetermination!$G$14)</f>
        <v>18917.682839532426</v>
      </c>
      <c r="I51" s="337">
        <f>I92*(1-Intrants_CahierDetermination!$G$14)</f>
        <v>29808.143928525551</v>
      </c>
      <c r="J51" s="337">
        <f>J92*(1-Intrants_CahierDetermination!$G$14)</f>
        <v>441.36984390043347</v>
      </c>
      <c r="K51" s="337">
        <f>K92*(1-Intrants_CahierDetermination!$G$14)</f>
        <v>0</v>
      </c>
      <c r="L51" s="337">
        <f>L92*(1-Intrants_CahierDetermination!$G$14)</f>
        <v>30249.513772425984</v>
      </c>
      <c r="M51" s="337">
        <f>M92*(1-Intrants_CahierDetermination!$G$14)</f>
        <v>16624.605115068654</v>
      </c>
      <c r="N51" s="337">
        <f>N92*(1-Intrants_CahierDetermination!$G$14)</f>
        <v>467.53046422424671</v>
      </c>
      <c r="O51" s="337">
        <f>O92*(1-Intrants_CahierDetermination!$G$14)</f>
        <v>0</v>
      </c>
      <c r="P51" s="337">
        <f>P92*(1-Intrants_CahierDetermination!$G$14)</f>
        <v>17092.135579292903</v>
      </c>
      <c r="Q51" s="337">
        <f>Q92*(1-Intrants_CahierDetermination!$G$14)</f>
        <v>18626.364866496217</v>
      </c>
      <c r="R51" s="337">
        <f>R92*(1-Intrants_CahierDetermination!$G$14)</f>
        <v>328.68673224156856</v>
      </c>
      <c r="S51" s="337">
        <f>S92*(1-Intrants_CahierDetermination!$G$14)</f>
        <v>0</v>
      </c>
      <c r="T51" s="337">
        <f>T92*(1-Intrants_CahierDetermination!$G$14)</f>
        <v>18955.051598737784</v>
      </c>
      <c r="U51" s="337">
        <f>U92*(1-Intrants_CahierDetermination!$G$14)</f>
        <v>13404.33218894982</v>
      </c>
      <c r="V51" s="337">
        <f>V92*(1-Intrants_CahierDetermination!$G$14)</f>
        <v>451.19015855653436</v>
      </c>
      <c r="W51" s="337">
        <f>W92*(1-Intrants_CahierDetermination!$G$14)</f>
        <v>0</v>
      </c>
      <c r="X51" s="337">
        <f>X92*(1-Intrants_CahierDetermination!$G$14)</f>
        <v>13855.522347506356</v>
      </c>
      <c r="Y51" s="337">
        <f>Y92*(1-Intrants_CahierDetermination!$G$14)</f>
        <v>19387.572036956</v>
      </c>
      <c r="Z51" s="337">
        <f>Z92*(1-Intrants_CahierDetermination!$G$14)</f>
        <v>426.40919054309097</v>
      </c>
      <c r="AA51" s="337">
        <f>AA92*(1-Intrants_CahierDetermination!$G$14)</f>
        <v>0</v>
      </c>
      <c r="AB51" s="337">
        <f>AB92*(1-Intrants_CahierDetermination!$G$14)</f>
        <v>19813.981227499091</v>
      </c>
    </row>
    <row r="52" spans="1:28" x14ac:dyDescent="0.25">
      <c r="A52" s="331" t="s">
        <v>572</v>
      </c>
      <c r="B52" s="339" t="s">
        <v>150</v>
      </c>
      <c r="C52" s="330"/>
      <c r="D52" s="329"/>
      <c r="E52" s="328">
        <f t="shared" ref="E52:AB52" si="3">E53</f>
        <v>26887.075402476705</v>
      </c>
      <c r="F52" s="328">
        <f t="shared" si="3"/>
        <v>574.11378438890085</v>
      </c>
      <c r="G52" s="328">
        <f t="shared" si="3"/>
        <v>0</v>
      </c>
      <c r="H52" s="328">
        <f t="shared" si="3"/>
        <v>27461.189186865606</v>
      </c>
      <c r="I52" s="328">
        <f t="shared" si="3"/>
        <v>262.56530111205956</v>
      </c>
      <c r="J52" s="328">
        <f t="shared" si="3"/>
        <v>1.6563168207326129</v>
      </c>
      <c r="K52" s="328">
        <f t="shared" si="3"/>
        <v>0</v>
      </c>
      <c r="L52" s="328">
        <f t="shared" si="3"/>
        <v>264.22161793279219</v>
      </c>
      <c r="M52" s="328">
        <f t="shared" si="3"/>
        <v>1427.5188013699478</v>
      </c>
      <c r="N52" s="328">
        <f t="shared" si="3"/>
        <v>14.348803264568559</v>
      </c>
      <c r="O52" s="328">
        <f t="shared" si="3"/>
        <v>0</v>
      </c>
      <c r="P52" s="328">
        <f t="shared" si="3"/>
        <v>1441.8676046345163</v>
      </c>
      <c r="Q52" s="328">
        <f t="shared" si="3"/>
        <v>838.97993889052407</v>
      </c>
      <c r="R52" s="328">
        <f t="shared" si="3"/>
        <v>6.9057493606559692</v>
      </c>
      <c r="S52" s="328">
        <f t="shared" si="3"/>
        <v>0</v>
      </c>
      <c r="T52" s="328">
        <f t="shared" si="3"/>
        <v>845.88568825118011</v>
      </c>
      <c r="U52" s="328">
        <f t="shared" si="3"/>
        <v>424.32056713336806</v>
      </c>
      <c r="V52" s="328">
        <f t="shared" si="3"/>
        <v>5.0230561767588089</v>
      </c>
      <c r="W52" s="328">
        <f t="shared" si="3"/>
        <v>0</v>
      </c>
      <c r="X52" s="328">
        <f t="shared" si="3"/>
        <v>429.34362331012687</v>
      </c>
      <c r="Y52" s="328">
        <f t="shared" si="3"/>
        <v>5968.0920021965212</v>
      </c>
      <c r="Z52" s="328">
        <f t="shared" si="3"/>
        <v>120.40954200232335</v>
      </c>
      <c r="AA52" s="328">
        <f t="shared" si="3"/>
        <v>0</v>
      </c>
      <c r="AB52" s="328">
        <f t="shared" si="3"/>
        <v>6088.5015441988444</v>
      </c>
    </row>
    <row r="53" spans="1:28" x14ac:dyDescent="0.25">
      <c r="A53" s="334"/>
      <c r="B53" s="341"/>
      <c r="C53" s="338" t="s">
        <v>571</v>
      </c>
      <c r="D53" s="327" t="s">
        <v>150</v>
      </c>
      <c r="E53" s="337">
        <f>E94*(1-Intrants_CahierDetermination!$G$14)</f>
        <v>26887.075402476705</v>
      </c>
      <c r="F53" s="337">
        <f>F94*(1-Intrants_CahierDetermination!$G$14)</f>
        <v>574.11378438890085</v>
      </c>
      <c r="G53" s="337">
        <f>G94*(1-Intrants_CahierDetermination!$G$14)</f>
        <v>0</v>
      </c>
      <c r="H53" s="337">
        <f>H94*(1-Intrants_CahierDetermination!$G$14)</f>
        <v>27461.189186865606</v>
      </c>
      <c r="I53" s="337">
        <f>I94*(1-Intrants_CahierDetermination!$G$14)</f>
        <v>262.56530111205956</v>
      </c>
      <c r="J53" s="337">
        <f>J94*(1-Intrants_CahierDetermination!$G$14)</f>
        <v>1.6563168207326129</v>
      </c>
      <c r="K53" s="337">
        <f>K94*(1-Intrants_CahierDetermination!$G$14)</f>
        <v>0</v>
      </c>
      <c r="L53" s="337">
        <f>L94*(1-Intrants_CahierDetermination!$G$14)</f>
        <v>264.22161793279219</v>
      </c>
      <c r="M53" s="337">
        <f>M94*(1-Intrants_CahierDetermination!$G$14)</f>
        <v>1427.5188013699478</v>
      </c>
      <c r="N53" s="337">
        <f>N94*(1-Intrants_CahierDetermination!$G$14)</f>
        <v>14.348803264568559</v>
      </c>
      <c r="O53" s="337">
        <f>O94*(1-Intrants_CahierDetermination!$G$14)</f>
        <v>0</v>
      </c>
      <c r="P53" s="337">
        <f>P94*(1-Intrants_CahierDetermination!$G$14)</f>
        <v>1441.8676046345163</v>
      </c>
      <c r="Q53" s="337">
        <f>Q94*(1-Intrants_CahierDetermination!$G$14)</f>
        <v>838.97993889052407</v>
      </c>
      <c r="R53" s="337">
        <f>R94*(1-Intrants_CahierDetermination!$G$14)</f>
        <v>6.9057493606559692</v>
      </c>
      <c r="S53" s="337">
        <f>S94*(1-Intrants_CahierDetermination!$G$14)</f>
        <v>0</v>
      </c>
      <c r="T53" s="337">
        <f>T94*(1-Intrants_CahierDetermination!$G$14)</f>
        <v>845.88568825118011</v>
      </c>
      <c r="U53" s="337">
        <f>U94*(1-Intrants_CahierDetermination!$G$14)</f>
        <v>424.32056713336806</v>
      </c>
      <c r="V53" s="337">
        <f>V94*(1-Intrants_CahierDetermination!$G$14)</f>
        <v>5.0230561767588089</v>
      </c>
      <c r="W53" s="337">
        <f>W94*(1-Intrants_CahierDetermination!$G$14)</f>
        <v>0</v>
      </c>
      <c r="X53" s="337">
        <f>X94*(1-Intrants_CahierDetermination!$G$14)</f>
        <v>429.34362331012687</v>
      </c>
      <c r="Y53" s="337">
        <f>Y94*(1-Intrants_CahierDetermination!$G$14)</f>
        <v>5968.0920021965212</v>
      </c>
      <c r="Z53" s="337">
        <f>Z94*(1-Intrants_CahierDetermination!$G$14)</f>
        <v>120.40954200232335</v>
      </c>
      <c r="AA53" s="337">
        <f>AA94*(1-Intrants_CahierDetermination!$G$14)</f>
        <v>0</v>
      </c>
      <c r="AB53" s="337">
        <f>AB94*(1-Intrants_CahierDetermination!$G$14)</f>
        <v>6088.5015441988444</v>
      </c>
    </row>
    <row r="54" spans="1:28" x14ac:dyDescent="0.25">
      <c r="A54" s="331" t="s">
        <v>566</v>
      </c>
      <c r="B54" s="340" t="s">
        <v>565</v>
      </c>
      <c r="C54" s="330"/>
      <c r="D54" s="329"/>
      <c r="E54" s="328">
        <f t="shared" ref="E54:AB54" si="4">E55</f>
        <v>2726.229613138782</v>
      </c>
      <c r="F54" s="328">
        <f t="shared" si="4"/>
        <v>60.820951135348174</v>
      </c>
      <c r="G54" s="328">
        <f t="shared" si="4"/>
        <v>0</v>
      </c>
      <c r="H54" s="328">
        <f t="shared" si="4"/>
        <v>2787.0505642741305</v>
      </c>
      <c r="I54" s="328">
        <f t="shared" si="4"/>
        <v>2726.2296215343918</v>
      </c>
      <c r="J54" s="328">
        <f t="shared" si="4"/>
        <v>60.820950850014675</v>
      </c>
      <c r="K54" s="328">
        <f t="shared" si="4"/>
        <v>0</v>
      </c>
      <c r="L54" s="328">
        <f t="shared" si="4"/>
        <v>2787.0505723844067</v>
      </c>
      <c r="M54" s="328">
        <f t="shared" si="4"/>
        <v>2726.22961361136</v>
      </c>
      <c r="N54" s="328">
        <f t="shared" si="4"/>
        <v>60.820949897852593</v>
      </c>
      <c r="O54" s="328">
        <f t="shared" si="4"/>
        <v>0</v>
      </c>
      <c r="P54" s="328">
        <f t="shared" si="4"/>
        <v>2787.0505635092118</v>
      </c>
      <c r="Q54" s="328">
        <f t="shared" si="4"/>
        <v>2726.2296304195847</v>
      </c>
      <c r="R54" s="328">
        <f t="shared" si="4"/>
        <v>60.820949557371229</v>
      </c>
      <c r="S54" s="328">
        <f t="shared" si="4"/>
        <v>0</v>
      </c>
      <c r="T54" s="328">
        <f t="shared" si="4"/>
        <v>2787.0505799769562</v>
      </c>
      <c r="U54" s="328">
        <f t="shared" si="4"/>
        <v>2726.229600596987</v>
      </c>
      <c r="V54" s="328">
        <f t="shared" si="4"/>
        <v>60.820949138912219</v>
      </c>
      <c r="W54" s="328">
        <f t="shared" si="4"/>
        <v>0</v>
      </c>
      <c r="X54" s="328">
        <f t="shared" si="4"/>
        <v>2787.050549735899</v>
      </c>
      <c r="Y54" s="328">
        <f t="shared" si="4"/>
        <v>2726.2296158602217</v>
      </c>
      <c r="Z54" s="328">
        <f t="shared" si="4"/>
        <v>60.820950115899784</v>
      </c>
      <c r="AA54" s="328">
        <f t="shared" si="4"/>
        <v>0</v>
      </c>
      <c r="AB54" s="328">
        <f t="shared" si="4"/>
        <v>2787.0505659761216</v>
      </c>
    </row>
    <row r="55" spans="1:28" x14ac:dyDescent="0.25">
      <c r="A55" s="334"/>
      <c r="B55" s="341"/>
      <c r="C55" s="338" t="s">
        <v>566</v>
      </c>
      <c r="D55" s="327" t="s">
        <v>565</v>
      </c>
      <c r="E55" s="337">
        <f>E115*Intrants_CahierDetermination!$G$14</f>
        <v>2726.229613138782</v>
      </c>
      <c r="F55" s="337">
        <f>F115*Intrants_CahierDetermination!$G$14</f>
        <v>60.820951135348174</v>
      </c>
      <c r="G55" s="337">
        <f>G115*Intrants_CahierDetermination!$G$14</f>
        <v>0</v>
      </c>
      <c r="H55" s="337">
        <f>H115*Intrants_CahierDetermination!$G$14</f>
        <v>2787.0505642741305</v>
      </c>
      <c r="I55" s="337">
        <f>I115*Intrants_CahierDetermination!$G$14</f>
        <v>2726.2296215343918</v>
      </c>
      <c r="J55" s="337">
        <f>J115*Intrants_CahierDetermination!$G$14</f>
        <v>60.820950850014675</v>
      </c>
      <c r="K55" s="337">
        <f>K115*Intrants_CahierDetermination!$G$14</f>
        <v>0</v>
      </c>
      <c r="L55" s="337">
        <f>L115*Intrants_CahierDetermination!$G$14</f>
        <v>2787.0505723844067</v>
      </c>
      <c r="M55" s="337">
        <f>M115*Intrants_CahierDetermination!$G$14</f>
        <v>2726.22961361136</v>
      </c>
      <c r="N55" s="337">
        <f>N115*Intrants_CahierDetermination!$G$14</f>
        <v>60.820949897852593</v>
      </c>
      <c r="O55" s="337">
        <f>O115*Intrants_CahierDetermination!$G$14</f>
        <v>0</v>
      </c>
      <c r="P55" s="337">
        <f>P115*Intrants_CahierDetermination!$G$14</f>
        <v>2787.0505635092118</v>
      </c>
      <c r="Q55" s="337">
        <f>Q115*Intrants_CahierDetermination!$G$14</f>
        <v>2726.2296304195847</v>
      </c>
      <c r="R55" s="337">
        <f>R115*Intrants_CahierDetermination!$G$14</f>
        <v>60.820949557371229</v>
      </c>
      <c r="S55" s="337">
        <f>S115*Intrants_CahierDetermination!$G$14</f>
        <v>0</v>
      </c>
      <c r="T55" s="337">
        <f>T115*Intrants_CahierDetermination!$G$14</f>
        <v>2787.0505799769562</v>
      </c>
      <c r="U55" s="337">
        <f>U115*Intrants_CahierDetermination!$G$14</f>
        <v>2726.229600596987</v>
      </c>
      <c r="V55" s="337">
        <f>V115*Intrants_CahierDetermination!$G$14</f>
        <v>60.820949138912219</v>
      </c>
      <c r="W55" s="337">
        <f>W115*Intrants_CahierDetermination!$G$14</f>
        <v>0</v>
      </c>
      <c r="X55" s="337">
        <f>X115*Intrants_CahierDetermination!$G$14</f>
        <v>2787.050549735899</v>
      </c>
      <c r="Y55" s="337">
        <f>Y115*Intrants_CahierDetermination!$G$14</f>
        <v>2726.2296158602217</v>
      </c>
      <c r="Z55" s="337">
        <f>Z115*Intrants_CahierDetermination!$G$14</f>
        <v>60.820950115899784</v>
      </c>
      <c r="AA55" s="337">
        <f>AA115*Intrants_CahierDetermination!$G$14</f>
        <v>0</v>
      </c>
      <c r="AB55" s="337">
        <f>AB115*Intrants_CahierDetermination!$G$14</f>
        <v>2787.0505659761216</v>
      </c>
    </row>
    <row r="56" spans="1:28" x14ac:dyDescent="0.25">
      <c r="A56" s="339" t="s">
        <v>578</v>
      </c>
      <c r="B56" s="339" t="s">
        <v>640</v>
      </c>
      <c r="C56" s="330"/>
      <c r="D56" s="329"/>
      <c r="E56" s="328">
        <f t="shared" ref="E56:AB56" si="5">SUM(E57:E70)</f>
        <v>63986.499584004647</v>
      </c>
      <c r="F56" s="328">
        <f t="shared" si="5"/>
        <v>604.63140358900228</v>
      </c>
      <c r="G56" s="328">
        <f t="shared" si="5"/>
        <v>0</v>
      </c>
      <c r="H56" s="328">
        <f t="shared" si="5"/>
        <v>64591.130987593642</v>
      </c>
      <c r="I56" s="328">
        <f t="shared" si="5"/>
        <v>61732.408329997757</v>
      </c>
      <c r="J56" s="328">
        <f t="shared" si="5"/>
        <v>1114.9680433247472</v>
      </c>
      <c r="K56" s="328">
        <f t="shared" si="5"/>
        <v>0</v>
      </c>
      <c r="L56" s="328">
        <f t="shared" si="5"/>
        <v>62847.376373322506</v>
      </c>
      <c r="M56" s="328">
        <f t="shared" si="5"/>
        <v>25327.457546669211</v>
      </c>
      <c r="N56" s="328">
        <f t="shared" si="5"/>
        <v>157.31749858676784</v>
      </c>
      <c r="O56" s="328">
        <f t="shared" si="5"/>
        <v>0</v>
      </c>
      <c r="P56" s="328">
        <f t="shared" si="5"/>
        <v>25484.775045255981</v>
      </c>
      <c r="Q56" s="328">
        <f t="shared" si="5"/>
        <v>18901.080755085732</v>
      </c>
      <c r="R56" s="328">
        <f t="shared" si="5"/>
        <v>236.85014689442778</v>
      </c>
      <c r="S56" s="328">
        <f t="shared" si="5"/>
        <v>0</v>
      </c>
      <c r="T56" s="328">
        <f t="shared" si="5"/>
        <v>19137.930901980159</v>
      </c>
      <c r="U56" s="328">
        <f t="shared" si="5"/>
        <v>53917.499314792374</v>
      </c>
      <c r="V56" s="328">
        <f t="shared" si="5"/>
        <v>859.37665235732061</v>
      </c>
      <c r="W56" s="328">
        <f t="shared" si="5"/>
        <v>0</v>
      </c>
      <c r="X56" s="328">
        <f t="shared" si="5"/>
        <v>54776.875967149695</v>
      </c>
      <c r="Y56" s="328">
        <f t="shared" si="5"/>
        <v>44772.989106109948</v>
      </c>
      <c r="Z56" s="328">
        <f t="shared" si="5"/>
        <v>594.62874895045309</v>
      </c>
      <c r="AA56" s="328">
        <f t="shared" si="5"/>
        <v>0</v>
      </c>
      <c r="AB56" s="328">
        <f t="shared" si="5"/>
        <v>45367.617855060402</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63986.499584004647</v>
      </c>
      <c r="F65" s="337">
        <f>F106*(1-Intrants_CahierDetermination!$G$14)</f>
        <v>604.63140358900228</v>
      </c>
      <c r="G65" s="337">
        <f>G106*(1-Intrants_CahierDetermination!$G$14)</f>
        <v>0</v>
      </c>
      <c r="H65" s="337">
        <f>H106*(1-Intrants_CahierDetermination!$G$14)</f>
        <v>64591.130987593642</v>
      </c>
      <c r="I65" s="337">
        <f>I106*(1-Intrants_CahierDetermination!$G$14)</f>
        <v>61732.408329997757</v>
      </c>
      <c r="J65" s="337">
        <f>J106*(1-Intrants_CahierDetermination!$G$14)</f>
        <v>1114.9680433247472</v>
      </c>
      <c r="K65" s="337">
        <f>K106*(1-Intrants_CahierDetermination!$G$14)</f>
        <v>0</v>
      </c>
      <c r="L65" s="337">
        <f>L106*(1-Intrants_CahierDetermination!$G$14)</f>
        <v>62847.376373322506</v>
      </c>
      <c r="M65" s="337">
        <f>M106*(1-Intrants_CahierDetermination!$G$14)</f>
        <v>25327.457546669211</v>
      </c>
      <c r="N65" s="337">
        <f>N106*(1-Intrants_CahierDetermination!$G$14)</f>
        <v>157.31749858676784</v>
      </c>
      <c r="O65" s="337">
        <f>O106*(1-Intrants_CahierDetermination!$G$14)</f>
        <v>0</v>
      </c>
      <c r="P65" s="337">
        <f>P106*(1-Intrants_CahierDetermination!$G$14)</f>
        <v>25484.775045255981</v>
      </c>
      <c r="Q65" s="337">
        <f>Q106*(1-Intrants_CahierDetermination!$G$14)</f>
        <v>18901.080755085732</v>
      </c>
      <c r="R65" s="337">
        <f>R106*(1-Intrants_CahierDetermination!$G$14)</f>
        <v>236.85014689442778</v>
      </c>
      <c r="S65" s="337">
        <f>S106*(1-Intrants_CahierDetermination!$G$14)</f>
        <v>0</v>
      </c>
      <c r="T65" s="337">
        <f>T106*(1-Intrants_CahierDetermination!$G$14)</f>
        <v>19137.930901980159</v>
      </c>
      <c r="U65" s="337">
        <f>U106*(1-Intrants_CahierDetermination!$G$14)</f>
        <v>53917.499314792374</v>
      </c>
      <c r="V65" s="337">
        <f>V106*(1-Intrants_CahierDetermination!$G$14)</f>
        <v>859.37665235732061</v>
      </c>
      <c r="W65" s="337">
        <f>W106*(1-Intrants_CahierDetermination!$G$14)</f>
        <v>0</v>
      </c>
      <c r="X65" s="337">
        <f>X106*(1-Intrants_CahierDetermination!$G$14)</f>
        <v>54776.875967149695</v>
      </c>
      <c r="Y65" s="337">
        <f>Y106*(1-Intrants_CahierDetermination!$G$14)</f>
        <v>44772.989106109948</v>
      </c>
      <c r="Z65" s="337">
        <f>Z106*(1-Intrants_CahierDetermination!$G$14)</f>
        <v>594.62874895045309</v>
      </c>
      <c r="AA65" s="337">
        <f>AA106*(1-Intrants_CahierDetermination!$G$14)</f>
        <v>0</v>
      </c>
      <c r="AB65" s="337">
        <f>AB106*(1-Intrants_CahierDetermination!$G$14)</f>
        <v>45367.617855060402</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14137.531402133591</v>
      </c>
      <c r="F71" s="328">
        <f t="shared" si="6"/>
        <v>489.13592597057846</v>
      </c>
      <c r="G71" s="328">
        <f t="shared" si="6"/>
        <v>0</v>
      </c>
      <c r="H71" s="328">
        <f t="shared" si="6"/>
        <v>14626.667328104168</v>
      </c>
      <c r="I71" s="328">
        <f t="shared" si="6"/>
        <v>11037.365437470615</v>
      </c>
      <c r="J71" s="328">
        <f t="shared" si="6"/>
        <v>557.26996560355326</v>
      </c>
      <c r="K71" s="328">
        <f t="shared" si="6"/>
        <v>0</v>
      </c>
      <c r="L71" s="328">
        <f t="shared" si="6"/>
        <v>11594.635403074168</v>
      </c>
      <c r="M71" s="328">
        <f t="shared" si="6"/>
        <v>13708.669969208408</v>
      </c>
      <c r="N71" s="328">
        <f t="shared" si="6"/>
        <v>703.05340072942579</v>
      </c>
      <c r="O71" s="328">
        <f t="shared" si="6"/>
        <v>0</v>
      </c>
      <c r="P71" s="328">
        <f t="shared" si="6"/>
        <v>14411.723369937834</v>
      </c>
      <c r="Q71" s="328">
        <f t="shared" si="6"/>
        <v>7923.2347792046758</v>
      </c>
      <c r="R71" s="328">
        <f t="shared" si="6"/>
        <v>239.30275142361407</v>
      </c>
      <c r="S71" s="328">
        <f t="shared" si="6"/>
        <v>0</v>
      </c>
      <c r="T71" s="328">
        <f t="shared" si="6"/>
        <v>8162.5375306282895</v>
      </c>
      <c r="U71" s="328">
        <f t="shared" si="6"/>
        <v>10707.528544521427</v>
      </c>
      <c r="V71" s="328">
        <f t="shared" si="6"/>
        <v>398.71620778638709</v>
      </c>
      <c r="W71" s="328">
        <f t="shared" si="6"/>
        <v>0</v>
      </c>
      <c r="X71" s="328">
        <f t="shared" si="6"/>
        <v>11106.244752307814</v>
      </c>
      <c r="Y71" s="328">
        <f t="shared" si="6"/>
        <v>11502.866026507743</v>
      </c>
      <c r="Z71" s="328">
        <f t="shared" si="6"/>
        <v>477.49565030271168</v>
      </c>
      <c r="AA71" s="328">
        <f t="shared" si="6"/>
        <v>0</v>
      </c>
      <c r="AB71" s="328">
        <f t="shared" si="6"/>
        <v>11980.361676810455</v>
      </c>
    </row>
    <row r="72" spans="1:28" x14ac:dyDescent="0.25">
      <c r="A72" s="334"/>
      <c r="B72" s="335"/>
      <c r="C72" s="338" t="s">
        <v>575</v>
      </c>
      <c r="D72" s="327" t="s">
        <v>152</v>
      </c>
      <c r="E72" s="337">
        <f>E113*(1-Intrants_CahierDetermination!$G$14)</f>
        <v>14137.531402133591</v>
      </c>
      <c r="F72" s="337">
        <f>F113*(1-Intrants_CahierDetermination!$G$14)</f>
        <v>489.13592597057846</v>
      </c>
      <c r="G72" s="337">
        <f>G113*(1-Intrants_CahierDetermination!$G$14)</f>
        <v>0</v>
      </c>
      <c r="H72" s="337">
        <f>H113*(1-Intrants_CahierDetermination!$G$14)</f>
        <v>14626.667328104168</v>
      </c>
      <c r="I72" s="337">
        <f>I113*(1-Intrants_CahierDetermination!$G$14)</f>
        <v>11037.365437470615</v>
      </c>
      <c r="J72" s="337">
        <f>J113*(1-Intrants_CahierDetermination!$G$14)</f>
        <v>557.26996560355326</v>
      </c>
      <c r="K72" s="337">
        <f>K113*(1-Intrants_CahierDetermination!$G$14)</f>
        <v>0</v>
      </c>
      <c r="L72" s="337">
        <f>L113*(1-Intrants_CahierDetermination!$G$14)</f>
        <v>11594.635403074168</v>
      </c>
      <c r="M72" s="337">
        <f>M113*(1-Intrants_CahierDetermination!$G$14)</f>
        <v>13708.669969208408</v>
      </c>
      <c r="N72" s="337">
        <f>N113*(1-Intrants_CahierDetermination!$G$14)</f>
        <v>703.05340072942579</v>
      </c>
      <c r="O72" s="337">
        <f>O113*(1-Intrants_CahierDetermination!$G$14)</f>
        <v>0</v>
      </c>
      <c r="P72" s="337">
        <f>P113*(1-Intrants_CahierDetermination!$G$14)</f>
        <v>14411.723369937834</v>
      </c>
      <c r="Q72" s="337">
        <f>Q113*(1-Intrants_CahierDetermination!$G$14)</f>
        <v>7923.2347792046758</v>
      </c>
      <c r="R72" s="337">
        <f>R113*(1-Intrants_CahierDetermination!$G$14)</f>
        <v>239.30275142361407</v>
      </c>
      <c r="S72" s="337">
        <f>S113*(1-Intrants_CahierDetermination!$G$14)</f>
        <v>0</v>
      </c>
      <c r="T72" s="337">
        <f>T113*(1-Intrants_CahierDetermination!$G$14)</f>
        <v>8162.5375306282895</v>
      </c>
      <c r="U72" s="337">
        <f>U113*(1-Intrants_CahierDetermination!$G$14)</f>
        <v>10707.528544521427</v>
      </c>
      <c r="V72" s="337">
        <f>V113*(1-Intrants_CahierDetermination!$G$14)</f>
        <v>398.71620778638709</v>
      </c>
      <c r="W72" s="337">
        <f>W113*(1-Intrants_CahierDetermination!$G$14)</f>
        <v>0</v>
      </c>
      <c r="X72" s="337">
        <f>X113*(1-Intrants_CahierDetermination!$G$14)</f>
        <v>11106.244752307814</v>
      </c>
      <c r="Y72" s="337">
        <f>Y113*(1-Intrants_CahierDetermination!$G$14)</f>
        <v>11502.866026507743</v>
      </c>
      <c r="Z72" s="337">
        <f>Z113*(1-Intrants_CahierDetermination!$G$14)</f>
        <v>477.49565030271168</v>
      </c>
      <c r="AA72" s="337">
        <f>AA113*(1-Intrants_CahierDetermination!$G$14)</f>
        <v>0</v>
      </c>
      <c r="AB72" s="337">
        <f>AB113*(1-Intrants_CahierDetermination!$G$14)</f>
        <v>11980.361676810455</v>
      </c>
    </row>
    <row r="74" spans="1:28" x14ac:dyDescent="0.25">
      <c r="E74" s="102">
        <f t="shared" ref="E74:AB74" si="7">E71+E56+E54+E52+E50+E44+E39</f>
        <v>362491.17320413172</v>
      </c>
      <c r="F74" s="102">
        <f t="shared" si="7"/>
        <v>8087.0143241750457</v>
      </c>
      <c r="G74" s="102">
        <f t="shared" si="7"/>
        <v>0</v>
      </c>
      <c r="H74" s="102">
        <f t="shared" si="7"/>
        <v>370578.18752830673</v>
      </c>
      <c r="I74" s="102">
        <f t="shared" si="7"/>
        <v>362491.1743204479</v>
      </c>
      <c r="J74" s="102">
        <f t="shared" si="7"/>
        <v>8087.0142862358807</v>
      </c>
      <c r="K74" s="102">
        <f t="shared" si="7"/>
        <v>0</v>
      </c>
      <c r="L74" s="102">
        <f t="shared" si="7"/>
        <v>370578.18860668381</v>
      </c>
      <c r="M74" s="102">
        <f t="shared" si="7"/>
        <v>362491.17326696764</v>
      </c>
      <c r="N74" s="102">
        <f t="shared" si="7"/>
        <v>8087.0141596323301</v>
      </c>
      <c r="O74" s="102">
        <f t="shared" si="7"/>
        <v>0</v>
      </c>
      <c r="P74" s="102">
        <f t="shared" si="7"/>
        <v>370578.18742659991</v>
      </c>
      <c r="Q74" s="102">
        <f t="shared" si="7"/>
        <v>362491.17550186126</v>
      </c>
      <c r="R74" s="102">
        <f t="shared" si="7"/>
        <v>8087.0141143604678</v>
      </c>
      <c r="S74" s="102">
        <f t="shared" si="7"/>
        <v>0</v>
      </c>
      <c r="T74" s="102">
        <f t="shared" si="7"/>
        <v>370578.1896162217</v>
      </c>
      <c r="U74" s="102">
        <f t="shared" si="7"/>
        <v>362491.17153652082</v>
      </c>
      <c r="V74" s="102">
        <f t="shared" si="7"/>
        <v>8087.0140587203641</v>
      </c>
      <c r="W74" s="102">
        <f t="shared" si="7"/>
        <v>0</v>
      </c>
      <c r="X74" s="102">
        <f t="shared" si="7"/>
        <v>370578.18559524114</v>
      </c>
      <c r="Y74" s="102">
        <f t="shared" si="7"/>
        <v>362491.17356598587</v>
      </c>
      <c r="Z74" s="102">
        <f t="shared" si="7"/>
        <v>8087.0141886248184</v>
      </c>
      <c r="AA74" s="102">
        <f t="shared" si="7"/>
        <v>0</v>
      </c>
      <c r="AB74" s="102">
        <f t="shared" si="7"/>
        <v>370578.18775461079</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236477.60502120768</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0</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236477.60502120768</v>
      </c>
      <c r="F80" s="328">
        <f t="shared" si="9"/>
        <v>5315.6585790172148</v>
      </c>
      <c r="G80" s="328">
        <f t="shared" si="9"/>
        <v>0</v>
      </c>
      <c r="H80" s="328">
        <f t="shared" si="9"/>
        <v>241793.26360022489</v>
      </c>
      <c r="I80" s="328">
        <f t="shared" si="9"/>
        <v>258871.38590414869</v>
      </c>
      <c r="J80" s="328">
        <f t="shared" si="9"/>
        <v>5955.7210511601124</v>
      </c>
      <c r="K80" s="328">
        <f t="shared" si="9"/>
        <v>0</v>
      </c>
      <c r="L80" s="328">
        <f t="shared" si="9"/>
        <v>264827.10695530882</v>
      </c>
      <c r="M80" s="328">
        <f t="shared" si="9"/>
        <v>304905.42587748577</v>
      </c>
      <c r="N80" s="328">
        <f t="shared" si="9"/>
        <v>6734.0896389904319</v>
      </c>
      <c r="O80" s="328">
        <f t="shared" si="9"/>
        <v>0</v>
      </c>
      <c r="P80" s="328">
        <f t="shared" si="9"/>
        <v>311639.51551647618</v>
      </c>
      <c r="Q80" s="328">
        <f t="shared" si="9"/>
        <v>315368.2373608998</v>
      </c>
      <c r="R80" s="328">
        <f t="shared" si="9"/>
        <v>7265.8333659795844</v>
      </c>
      <c r="S80" s="328">
        <f t="shared" si="9"/>
        <v>0</v>
      </c>
      <c r="T80" s="328">
        <f t="shared" si="9"/>
        <v>322634.07072687941</v>
      </c>
      <c r="U80" s="328">
        <f t="shared" si="9"/>
        <v>283410.20960361965</v>
      </c>
      <c r="V80" s="328">
        <f t="shared" si="9"/>
        <v>6359.2565018088044</v>
      </c>
      <c r="W80" s="328">
        <f t="shared" si="9"/>
        <v>0</v>
      </c>
      <c r="X80" s="328">
        <f t="shared" si="9"/>
        <v>289769.46610542847</v>
      </c>
      <c r="Y80" s="328">
        <f t="shared" si="9"/>
        <v>279806.57275347237</v>
      </c>
      <c r="Z80" s="328">
        <f t="shared" si="9"/>
        <v>6326.1118273912307</v>
      </c>
      <c r="AA80" s="328">
        <f t="shared" si="9"/>
        <v>0</v>
      </c>
      <c r="AB80" s="328">
        <f t="shared" si="9"/>
        <v>286132.68458086363</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236477.60502120768</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5315.6585790172148</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0</v>
      </c>
      <c r="H82" s="337">
        <f>E82+F82+G82</f>
        <v>241793.26360022489</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258871.38590414869</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5955.7210511601124</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0</v>
      </c>
      <c r="L82" s="337">
        <f>I82+J82+K82</f>
        <v>264827.10695530882</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304905.42587748577</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6734.0896389904319</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0</v>
      </c>
      <c r="P82" s="337">
        <f>M82+N82+O82</f>
        <v>311639.51551647618</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315368.2373608998</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7265.8333659795844</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0</v>
      </c>
      <c r="T82" s="337">
        <f>Q82+R82+S82</f>
        <v>322634.07072687941</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283410.20960361965</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6359.2565018088044</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0</v>
      </c>
      <c r="X82" s="337">
        <f>U82+V82+W82</f>
        <v>289769.46610542847</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279806.57275347237</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6326.1118273912307</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0</v>
      </c>
      <c r="AB82" s="337">
        <f>Y82+Z82+AA82</f>
        <v>286132.68458086363</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1592.2981623495778</v>
      </c>
      <c r="F85" s="328">
        <f t="shared" si="10"/>
        <v>644.20798937966765</v>
      </c>
      <c r="G85" s="328">
        <f t="shared" si="10"/>
        <v>0</v>
      </c>
      <c r="H85" s="328">
        <f t="shared" si="10"/>
        <v>2236.5061517292452</v>
      </c>
      <c r="I85" s="328">
        <f t="shared" si="10"/>
        <v>0</v>
      </c>
      <c r="J85" s="328">
        <f t="shared" si="10"/>
        <v>0</v>
      </c>
      <c r="K85" s="328">
        <f t="shared" si="10"/>
        <v>0</v>
      </c>
      <c r="L85" s="328">
        <f t="shared" si="10"/>
        <v>0</v>
      </c>
      <c r="M85" s="328">
        <f t="shared" si="10"/>
        <v>64.892157407884596</v>
      </c>
      <c r="N85" s="328">
        <f t="shared" si="10"/>
        <v>0.50303998829841612</v>
      </c>
      <c r="O85" s="328">
        <f t="shared" si="10"/>
        <v>0</v>
      </c>
      <c r="P85" s="328">
        <f t="shared" si="10"/>
        <v>65.395197396183008</v>
      </c>
      <c r="Q85" s="328">
        <f t="shared" si="10"/>
        <v>482.50364986051773</v>
      </c>
      <c r="R85" s="328">
        <f t="shared" si="10"/>
        <v>3.2841179497195467</v>
      </c>
      <c r="S85" s="328">
        <f t="shared" si="10"/>
        <v>0</v>
      </c>
      <c r="T85" s="328">
        <f t="shared" si="10"/>
        <v>485.78776781023726</v>
      </c>
      <c r="U85" s="328">
        <f t="shared" si="10"/>
        <v>32.774400797510125</v>
      </c>
      <c r="V85" s="328">
        <f t="shared" si="10"/>
        <v>0.46080000572204566</v>
      </c>
      <c r="W85" s="328">
        <f t="shared" si="10"/>
        <v>0</v>
      </c>
      <c r="X85" s="328">
        <f t="shared" si="10"/>
        <v>33.235200803232168</v>
      </c>
      <c r="Y85" s="328">
        <f t="shared" si="10"/>
        <v>434.49367408309809</v>
      </c>
      <c r="Z85" s="328">
        <f t="shared" si="10"/>
        <v>129.69118946468151</v>
      </c>
      <c r="AA85" s="328">
        <f t="shared" si="10"/>
        <v>0</v>
      </c>
      <c r="AB85" s="328">
        <f t="shared" si="10"/>
        <v>564.18486354777951</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482.50364986051773</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3.2841179497195467</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485.78776781023726</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32.774400797510125</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0.46080000572204566</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33.235200803232168</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103.05561013160556</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0.74898359108831847</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103.80459372269388</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1592.2981623495778</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644.20798937966765</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2236.5061517292452</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64.892157407884596</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0.50303998829841612</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65.395197396183008</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331.4380639514925</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128.9422058735932</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460.38026982508569</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0</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0</v>
      </c>
    </row>
    <row r="91" spans="1:28" x14ac:dyDescent="0.25">
      <c r="A91" s="331" t="s">
        <v>568</v>
      </c>
      <c r="B91" s="339" t="s">
        <v>639</v>
      </c>
      <c r="C91" s="330"/>
      <c r="D91" s="329"/>
      <c r="E91" s="328">
        <f t="shared" ref="E91:AB91" si="11">E92</f>
        <v>18614.409645794076</v>
      </c>
      <c r="F91" s="328">
        <f t="shared" si="11"/>
        <v>446.62775923413147</v>
      </c>
      <c r="G91" s="328">
        <f t="shared" si="11"/>
        <v>0</v>
      </c>
      <c r="H91" s="328">
        <f t="shared" si="11"/>
        <v>19061.037405028208</v>
      </c>
      <c r="I91" s="328">
        <f t="shared" si="11"/>
        <v>30034.024315534676</v>
      </c>
      <c r="J91" s="328">
        <f t="shared" si="11"/>
        <v>444.71445976760862</v>
      </c>
      <c r="K91" s="328">
        <f t="shared" si="11"/>
        <v>0</v>
      </c>
      <c r="L91" s="328">
        <f t="shared" si="11"/>
        <v>30478.738775302285</v>
      </c>
      <c r="M91" s="328">
        <f t="shared" si="11"/>
        <v>16750.583178186902</v>
      </c>
      <c r="N91" s="328">
        <f t="shared" si="11"/>
        <v>471.07332024543177</v>
      </c>
      <c r="O91" s="328">
        <f t="shared" si="11"/>
        <v>0</v>
      </c>
      <c r="P91" s="328">
        <f t="shared" si="11"/>
        <v>17221.656498432334</v>
      </c>
      <c r="Q91" s="328">
        <f t="shared" si="11"/>
        <v>18767.51188036953</v>
      </c>
      <c r="R91" s="328">
        <f t="shared" si="11"/>
        <v>331.1774571408281</v>
      </c>
      <c r="S91" s="328">
        <f t="shared" si="11"/>
        <v>0</v>
      </c>
      <c r="T91" s="328">
        <f t="shared" si="11"/>
        <v>19098.689337510357</v>
      </c>
      <c r="U91" s="328">
        <f t="shared" si="11"/>
        <v>13505.907642614393</v>
      </c>
      <c r="V91" s="328">
        <f t="shared" si="11"/>
        <v>454.6091908811847</v>
      </c>
      <c r="W91" s="328">
        <f t="shared" si="11"/>
        <v>0</v>
      </c>
      <c r="X91" s="328">
        <f t="shared" si="11"/>
        <v>13960.516833495578</v>
      </c>
      <c r="Y91" s="328">
        <f t="shared" si="11"/>
        <v>19534.487332499917</v>
      </c>
      <c r="Z91" s="328">
        <f t="shared" si="11"/>
        <v>429.64043745383697</v>
      </c>
      <c r="AA91" s="328">
        <f t="shared" si="11"/>
        <v>0</v>
      </c>
      <c r="AB91" s="328">
        <f t="shared" si="11"/>
        <v>19964.127769953753</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18614.409645794076</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446.62775923413147</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0</v>
      </c>
      <c r="H92" s="337">
        <f>E92+F92+G92</f>
        <v>19061.037405028208</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30034.024315534676</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444.71445976760862</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0</v>
      </c>
      <c r="L92" s="337">
        <f>I92+J92+K92</f>
        <v>30478.738775302285</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16750.583178186902</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471.07332024543177</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0</v>
      </c>
      <c r="P92" s="337">
        <f>M92+N92+O92</f>
        <v>17221.656498432334</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18767.51188036953</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331.1774571408281</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0</v>
      </c>
      <c r="T92" s="337">
        <f>Q92+R92+S92</f>
        <v>19098.689337510357</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13505.907642614393</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454.6091908811847</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0</v>
      </c>
      <c r="X92" s="337">
        <f>U92+V92+W92</f>
        <v>13960.516833495578</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19534.487332499917</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429.64043745383697</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0</v>
      </c>
      <c r="AB92" s="337">
        <f>Y92+Z92+AA92</f>
        <v>19964.127769953753</v>
      </c>
    </row>
    <row r="93" spans="1:28" x14ac:dyDescent="0.25">
      <c r="A93" s="331" t="s">
        <v>572</v>
      </c>
      <c r="B93" s="339" t="s">
        <v>150</v>
      </c>
      <c r="C93" s="330"/>
      <c r="D93" s="329"/>
      <c r="E93" s="328">
        <f t="shared" ref="E93:AB93" si="12">E94</f>
        <v>27090.820493483294</v>
      </c>
      <c r="F93" s="328">
        <f t="shared" si="12"/>
        <v>578.4643083301429</v>
      </c>
      <c r="G93" s="328">
        <f t="shared" si="12"/>
        <v>0</v>
      </c>
      <c r="H93" s="328">
        <f t="shared" si="12"/>
        <v>27669.284801813435</v>
      </c>
      <c r="I93" s="328">
        <f t="shared" si="12"/>
        <v>264.55497051155555</v>
      </c>
      <c r="J93" s="328">
        <f t="shared" si="12"/>
        <v>1.66886807133627</v>
      </c>
      <c r="K93" s="328">
        <f t="shared" si="12"/>
        <v>0</v>
      </c>
      <c r="L93" s="328">
        <f t="shared" si="12"/>
        <v>266.2238385828918</v>
      </c>
      <c r="M93" s="328">
        <f t="shared" si="12"/>
        <v>1438.3362645467701</v>
      </c>
      <c r="N93" s="328">
        <f t="shared" si="12"/>
        <v>14.457535738562584</v>
      </c>
      <c r="O93" s="328">
        <f t="shared" si="12"/>
        <v>0</v>
      </c>
      <c r="P93" s="328">
        <f t="shared" si="12"/>
        <v>1452.7938002853327</v>
      </c>
      <c r="Q93" s="328">
        <f t="shared" si="12"/>
        <v>845.33756765613566</v>
      </c>
      <c r="R93" s="328">
        <f t="shared" si="12"/>
        <v>6.9580798023605341</v>
      </c>
      <c r="S93" s="328">
        <f t="shared" si="12"/>
        <v>0</v>
      </c>
      <c r="T93" s="328">
        <f t="shared" si="12"/>
        <v>852.29564745849621</v>
      </c>
      <c r="U93" s="328">
        <f t="shared" si="12"/>
        <v>427.53598685724745</v>
      </c>
      <c r="V93" s="328">
        <f t="shared" si="12"/>
        <v>5.0611199312782258</v>
      </c>
      <c r="W93" s="328">
        <f t="shared" si="12"/>
        <v>0</v>
      </c>
      <c r="X93" s="328">
        <f t="shared" si="12"/>
        <v>432.59710678852565</v>
      </c>
      <c r="Y93" s="328">
        <f t="shared" si="12"/>
        <v>6013.3170566110011</v>
      </c>
      <c r="Z93" s="328">
        <f t="shared" si="12"/>
        <v>121.32198237473608</v>
      </c>
      <c r="AA93" s="328">
        <f t="shared" si="12"/>
        <v>0</v>
      </c>
      <c r="AB93" s="328">
        <f t="shared" si="12"/>
        <v>6134.639038985737</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27090.820493483294</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578.4643083301429</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0</v>
      </c>
      <c r="H94" s="337">
        <f>E94+F94+G94</f>
        <v>27669.284801813435</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264.55497051155555</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1.66886807133627</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0</v>
      </c>
      <c r="L94" s="337">
        <f>I94+J94+K94</f>
        <v>266.2238385828918</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1438.3362645467701</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14.457535738562584</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0</v>
      </c>
      <c r="P94" s="337">
        <f>M94+N94+O94</f>
        <v>1452.7938002853327</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845.33756765613566</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6.9580798023605341</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0</v>
      </c>
      <c r="T94" s="337">
        <f>Q94+R94+S94</f>
        <v>852.29564745849621</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427.53598685724745</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5.0611199312782258</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0</v>
      </c>
      <c r="X94" s="337">
        <f>U94+V94+W94</f>
        <v>432.59710678852565</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6013.3170566110011</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121.32198237473608</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0</v>
      </c>
      <c r="AB94" s="337">
        <f>Y94+Z94+AA94</f>
        <v>6134.639038985737</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64471.376982746762</v>
      </c>
      <c r="F97" s="328">
        <f t="shared" si="14"/>
        <v>609.21318418453461</v>
      </c>
      <c r="G97" s="328">
        <f t="shared" si="14"/>
        <v>0</v>
      </c>
      <c r="H97" s="328">
        <f t="shared" si="14"/>
        <v>65080.590166931295</v>
      </c>
      <c r="I97" s="328">
        <f t="shared" si="14"/>
        <v>62200.204658344155</v>
      </c>
      <c r="J97" s="328">
        <f t="shared" si="14"/>
        <v>1123.4170569142175</v>
      </c>
      <c r="K97" s="328">
        <f t="shared" si="14"/>
        <v>0</v>
      </c>
      <c r="L97" s="328">
        <f t="shared" si="14"/>
        <v>63323.62171525837</v>
      </c>
      <c r="M97" s="328">
        <f t="shared" si="14"/>
        <v>25519.384153247491</v>
      </c>
      <c r="N97" s="328">
        <f t="shared" si="14"/>
        <v>158.50962036225621</v>
      </c>
      <c r="O97" s="328">
        <f t="shared" si="14"/>
        <v>0</v>
      </c>
      <c r="P97" s="328">
        <f t="shared" si="14"/>
        <v>25677.893773609747</v>
      </c>
      <c r="Q97" s="328">
        <f t="shared" si="14"/>
        <v>19044.309513175693</v>
      </c>
      <c r="R97" s="328">
        <f t="shared" si="14"/>
        <v>238.64495179646946</v>
      </c>
      <c r="S97" s="328">
        <f t="shared" si="14"/>
        <v>0</v>
      </c>
      <c r="T97" s="328">
        <f t="shared" si="14"/>
        <v>19282.954464972161</v>
      </c>
      <c r="U97" s="328">
        <f t="shared" si="14"/>
        <v>54326.075764268477</v>
      </c>
      <c r="V97" s="328">
        <f t="shared" si="14"/>
        <v>865.88884349832335</v>
      </c>
      <c r="W97" s="328">
        <f t="shared" si="14"/>
        <v>0</v>
      </c>
      <c r="X97" s="328">
        <f t="shared" si="14"/>
        <v>55191.9646077668</v>
      </c>
      <c r="Y97" s="328">
        <f t="shared" si="14"/>
        <v>45112.270214356518</v>
      </c>
      <c r="Z97" s="328">
        <f t="shared" si="14"/>
        <v>599.13473135116021</v>
      </c>
      <c r="AA97" s="328">
        <f t="shared" si="14"/>
        <v>0</v>
      </c>
      <c r="AB97" s="328">
        <f t="shared" si="14"/>
        <v>45711.404945707676</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64471.376982746762</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609.21318418453461</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65080.590166931295</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62200.204658344155</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1123.4170569142175</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63323.62171525837</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25519.384153247491</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158.50962036225621</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25677.893773609747</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19044.309513175693</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238.64495179646946</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19282.954464972161</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54326.075764268477</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865.88884349832335</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55191.9646077668</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45112.270214356518</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599.13473135116021</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45711.404945707676</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14244.662898550299</v>
      </c>
      <c r="F112" s="328">
        <f t="shared" si="21"/>
        <v>492.84250402935413</v>
      </c>
      <c r="G112" s="328">
        <f t="shared" si="21"/>
        <v>0</v>
      </c>
      <c r="H112" s="328">
        <f t="shared" si="21"/>
        <v>14737.505402579653</v>
      </c>
      <c r="I112" s="328">
        <f t="shared" si="21"/>
        <v>11121.004471908822</v>
      </c>
      <c r="J112" s="328">
        <f t="shared" si="21"/>
        <v>561.49285032260593</v>
      </c>
      <c r="K112" s="328">
        <f t="shared" si="21"/>
        <v>0</v>
      </c>
      <c r="L112" s="328">
        <f t="shared" si="21"/>
        <v>11682.497322231427</v>
      </c>
      <c r="M112" s="328">
        <f t="shared" si="21"/>
        <v>13812.551636092801</v>
      </c>
      <c r="N112" s="328">
        <f t="shared" si="21"/>
        <v>708.38100430734835</v>
      </c>
      <c r="O112" s="328">
        <f t="shared" si="21"/>
        <v>0</v>
      </c>
      <c r="P112" s="328">
        <f t="shared" si="21"/>
        <v>14520.932640400149</v>
      </c>
      <c r="Q112" s="328">
        <f t="shared" si="21"/>
        <v>7983.2755298995962</v>
      </c>
      <c r="R112" s="328">
        <f t="shared" si="21"/>
        <v>241.11614169150613</v>
      </c>
      <c r="S112" s="328">
        <f t="shared" si="21"/>
        <v>0</v>
      </c>
      <c r="T112" s="328">
        <f t="shared" si="21"/>
        <v>8224.3916715911018</v>
      </c>
      <c r="U112" s="328">
        <f t="shared" si="21"/>
        <v>10788.668138363537</v>
      </c>
      <c r="V112" s="328">
        <f t="shared" si="21"/>
        <v>401.73760259505252</v>
      </c>
      <c r="W112" s="328">
        <f t="shared" si="21"/>
        <v>0</v>
      </c>
      <c r="X112" s="328">
        <f t="shared" si="21"/>
        <v>11190.405740958589</v>
      </c>
      <c r="Y112" s="328">
        <f t="shared" si="21"/>
        <v>11590.032534963011</v>
      </c>
      <c r="Z112" s="328">
        <f t="shared" si="21"/>
        <v>481.11402058917338</v>
      </c>
      <c r="AA112" s="328">
        <f t="shared" si="21"/>
        <v>0</v>
      </c>
      <c r="AB112" s="328">
        <f t="shared" si="21"/>
        <v>12071.146555552185</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14244.662898550299</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492.84250402935413</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0</v>
      </c>
      <c r="H113" s="337">
        <f>E113+F113+G113</f>
        <v>14737.505402579653</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11121.004471908822</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561.49285032260593</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0</v>
      </c>
      <c r="L113" s="337">
        <f>I113+J113+K113</f>
        <v>11682.497322231427</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13812.551636092801</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708.38100430734835</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0</v>
      </c>
      <c r="P113" s="337">
        <f>M113+N113+O113</f>
        <v>14520.932640400149</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7983.2755298995962</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241.11614169150613</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0</v>
      </c>
      <c r="T113" s="337">
        <f>Q113+R113+S113</f>
        <v>8224.3916715911018</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10788.668138363537</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401.73760259505252</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0</v>
      </c>
      <c r="X113" s="337">
        <f>U113+V113+W113</f>
        <v>11190.405740958589</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11590.032534963011</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481.11402058917338</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0</v>
      </c>
      <c r="AB113" s="337">
        <f>Y113+Z113+AA113</f>
        <v>12071.146555552185</v>
      </c>
    </row>
    <row r="115" spans="1:28" x14ac:dyDescent="0.25">
      <c r="C115" s="356" t="s">
        <v>1501</v>
      </c>
      <c r="D115" s="357"/>
      <c r="E115" s="358">
        <f t="shared" ref="E115:AB115" si="22">E112+E97+E95+E93+E91+E85+E80</f>
        <v>362491.17320413166</v>
      </c>
      <c r="F115" s="358">
        <f t="shared" si="22"/>
        <v>8087.0143241750457</v>
      </c>
      <c r="G115" s="358">
        <f t="shared" si="22"/>
        <v>0</v>
      </c>
      <c r="H115" s="358">
        <f t="shared" si="22"/>
        <v>370578.18752830673</v>
      </c>
      <c r="I115" s="358">
        <f t="shared" si="22"/>
        <v>362491.1743204479</v>
      </c>
      <c r="J115" s="358">
        <f t="shared" si="22"/>
        <v>8087.0142862358807</v>
      </c>
      <c r="K115" s="358">
        <f t="shared" si="22"/>
        <v>0</v>
      </c>
      <c r="L115" s="358">
        <f t="shared" si="22"/>
        <v>370578.18860668381</v>
      </c>
      <c r="M115" s="358">
        <f t="shared" si="22"/>
        <v>362491.17326696764</v>
      </c>
      <c r="N115" s="358">
        <f t="shared" si="22"/>
        <v>8087.0141596323292</v>
      </c>
      <c r="O115" s="358">
        <f t="shared" si="22"/>
        <v>0</v>
      </c>
      <c r="P115" s="358">
        <f t="shared" si="22"/>
        <v>370578.18742659991</v>
      </c>
      <c r="Q115" s="358">
        <f t="shared" si="22"/>
        <v>362491.17550186126</v>
      </c>
      <c r="R115" s="358">
        <f t="shared" si="22"/>
        <v>8087.0141143604678</v>
      </c>
      <c r="S115" s="358">
        <f t="shared" si="22"/>
        <v>0</v>
      </c>
      <c r="T115" s="358">
        <f t="shared" si="22"/>
        <v>370578.18961622176</v>
      </c>
      <c r="U115" s="358">
        <f t="shared" si="22"/>
        <v>362491.17153652082</v>
      </c>
      <c r="V115" s="358">
        <f t="shared" si="22"/>
        <v>8087.014058720365</v>
      </c>
      <c r="W115" s="358">
        <f t="shared" si="22"/>
        <v>0</v>
      </c>
      <c r="X115" s="358">
        <f t="shared" si="22"/>
        <v>370578.1855952412</v>
      </c>
      <c r="Y115" s="358">
        <f t="shared" si="22"/>
        <v>362491.17356598593</v>
      </c>
      <c r="Z115" s="358">
        <f t="shared" si="22"/>
        <v>8087.0141886248184</v>
      </c>
      <c r="AA115" s="358">
        <f t="shared" si="22"/>
        <v>0</v>
      </c>
      <c r="AB115" s="358">
        <f t="shared" si="22"/>
        <v>370578.18775461079</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zoomScaleNormal="100" workbookViewId="0">
      <selection activeCell="E22" sqref="E22"/>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U09452_3FF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0</v>
      </c>
      <c r="C10" s="152">
        <f t="shared" si="0"/>
        <v>0</v>
      </c>
      <c r="D10" s="152">
        <f t="shared" si="0"/>
        <v>0</v>
      </c>
      <c r="E10" s="152">
        <f t="shared" si="0"/>
        <v>0</v>
      </c>
      <c r="F10" s="152">
        <f t="shared" si="0"/>
        <v>14.01200026988983</v>
      </c>
      <c r="G10" s="152">
        <f t="shared" si="0"/>
        <v>0</v>
      </c>
      <c r="H10" s="152">
        <f t="shared" si="0"/>
        <v>0</v>
      </c>
      <c r="I10" s="152">
        <f t="shared" si="0"/>
        <v>99.237757423520094</v>
      </c>
      <c r="J10" s="152">
        <f t="shared" si="0"/>
        <v>3011.8116566357016</v>
      </c>
      <c r="K10" s="152">
        <f t="shared" si="0"/>
        <v>336.90329035460951</v>
      </c>
      <c r="L10" s="152">
        <f t="shared" si="0"/>
        <v>0.27600000381469725</v>
      </c>
      <c r="M10" s="152">
        <f t="shared" si="0"/>
        <v>0</v>
      </c>
      <c r="N10" s="152">
        <f t="shared" si="0"/>
        <v>0</v>
      </c>
      <c r="O10" s="152">
        <f t="shared" si="0"/>
        <v>0</v>
      </c>
      <c r="P10" s="134">
        <f t="shared" si="0"/>
        <v>3462.2406280000005</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14.01200026988983</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0</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99.237757423520094</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3011.8116566357016</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336.90329035460951</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0.27600000381469725</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3462.2406280000005</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0</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0</v>
      </c>
      <c r="C15" s="132">
        <f t="shared" si="2"/>
        <v>0</v>
      </c>
      <c r="D15" s="132">
        <f t="shared" si="2"/>
        <v>0</v>
      </c>
      <c r="E15" s="132">
        <f t="shared" si="2"/>
        <v>0</v>
      </c>
      <c r="F15" s="132">
        <f t="shared" si="2"/>
        <v>14.01200026988983</v>
      </c>
      <c r="G15" s="132">
        <f t="shared" si="2"/>
        <v>0</v>
      </c>
      <c r="H15" s="132">
        <f t="shared" si="2"/>
        <v>0</v>
      </c>
      <c r="I15" s="132">
        <f t="shared" si="2"/>
        <v>99.237757423520094</v>
      </c>
      <c r="J15" s="132">
        <f t="shared" si="2"/>
        <v>3011.8116566357016</v>
      </c>
      <c r="K15" s="132">
        <f t="shared" si="2"/>
        <v>336.90329035460951</v>
      </c>
      <c r="L15" s="132">
        <f t="shared" si="2"/>
        <v>0.27600000381469725</v>
      </c>
      <c r="M15" s="132">
        <f t="shared" si="2"/>
        <v>0</v>
      </c>
      <c r="N15" s="132">
        <f t="shared" si="2"/>
        <v>0</v>
      </c>
      <c r="O15" s="132">
        <f t="shared" si="2"/>
        <v>0</v>
      </c>
      <c r="P15" s="132">
        <f t="shared" si="2"/>
        <v>3462.2406280000005</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0</v>
      </c>
      <c r="N16" s="152">
        <f t="shared" si="3"/>
        <v>0</v>
      </c>
      <c r="O16" s="152">
        <f t="shared" si="3"/>
        <v>0</v>
      </c>
      <c r="P16" s="135">
        <f t="shared" si="3"/>
        <v>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0</v>
      </c>
      <c r="I22" s="152">
        <f t="shared" si="4"/>
        <v>0</v>
      </c>
      <c r="J22" s="152">
        <f t="shared" si="4"/>
        <v>458.4006704899669</v>
      </c>
      <c r="K22" s="152">
        <f t="shared" si="4"/>
        <v>0</v>
      </c>
      <c r="L22" s="152">
        <f t="shared" si="4"/>
        <v>0</v>
      </c>
      <c r="M22" s="152">
        <f t="shared" si="4"/>
        <v>0</v>
      </c>
      <c r="N22" s="152">
        <f t="shared" si="4"/>
        <v>0</v>
      </c>
      <c r="O22" s="152">
        <f t="shared" si="4"/>
        <v>0</v>
      </c>
      <c r="P22" s="135">
        <f t="shared" si="4"/>
        <v>458.40066800000005</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458.4006704899669</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458.40066800000005</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0</v>
      </c>
      <c r="I31" s="132">
        <f t="shared" si="6"/>
        <v>0</v>
      </c>
      <c r="J31" s="132">
        <f t="shared" si="6"/>
        <v>458.4006704899669</v>
      </c>
      <c r="K31" s="132">
        <f t="shared" si="6"/>
        <v>0</v>
      </c>
      <c r="L31" s="132">
        <f t="shared" si="6"/>
        <v>0</v>
      </c>
      <c r="M31" s="132">
        <f t="shared" si="6"/>
        <v>0</v>
      </c>
      <c r="N31" s="132">
        <f t="shared" si="6"/>
        <v>0</v>
      </c>
      <c r="O31" s="132">
        <f t="shared" si="6"/>
        <v>0</v>
      </c>
      <c r="P31" s="132">
        <f t="shared" si="6"/>
        <v>458.40066800000005</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0</v>
      </c>
      <c r="J32" s="152">
        <f t="shared" si="7"/>
        <v>458.4006704899669</v>
      </c>
      <c r="K32" s="152">
        <f t="shared" si="7"/>
        <v>0</v>
      </c>
      <c r="L32" s="152">
        <f t="shared" si="7"/>
        <v>0</v>
      </c>
      <c r="M32" s="152">
        <f t="shared" si="7"/>
        <v>0</v>
      </c>
      <c r="N32" s="152">
        <f t="shared" si="7"/>
        <v>0</v>
      </c>
      <c r="O32" s="152">
        <f t="shared" si="7"/>
        <v>0</v>
      </c>
      <c r="P32" s="164">
        <f t="shared" si="7"/>
        <v>458.40066800000005</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458.4006704899669</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458.40066800000005</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0</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0</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0</v>
      </c>
      <c r="C40" s="132">
        <f t="shared" si="9"/>
        <v>0</v>
      </c>
      <c r="D40" s="132">
        <f t="shared" si="9"/>
        <v>0</v>
      </c>
      <c r="E40" s="132">
        <f t="shared" si="9"/>
        <v>0</v>
      </c>
      <c r="F40" s="132">
        <f t="shared" si="9"/>
        <v>14.01200026988983</v>
      </c>
      <c r="G40" s="132">
        <f t="shared" si="9"/>
        <v>0</v>
      </c>
      <c r="H40" s="132">
        <f t="shared" si="9"/>
        <v>0</v>
      </c>
      <c r="I40" s="132">
        <f t="shared" si="9"/>
        <v>99.237757423520094</v>
      </c>
      <c r="J40" s="132">
        <f t="shared" si="9"/>
        <v>3470.2123271256687</v>
      </c>
      <c r="K40" s="132">
        <f t="shared" si="9"/>
        <v>336.90329035460951</v>
      </c>
      <c r="L40" s="132">
        <f t="shared" si="9"/>
        <v>0.27600000381469725</v>
      </c>
      <c r="M40" s="132">
        <f t="shared" si="9"/>
        <v>0</v>
      </c>
      <c r="N40" s="132">
        <f t="shared" si="9"/>
        <v>0</v>
      </c>
      <c r="O40" s="132">
        <f t="shared" si="9"/>
        <v>0</v>
      </c>
      <c r="P40" s="132">
        <f t="shared" si="9"/>
        <v>3920.6412960000007</v>
      </c>
    </row>
    <row r="41" spans="1:16" x14ac:dyDescent="0.25">
      <c r="A41" s="138" t="s">
        <v>1181</v>
      </c>
      <c r="B41" s="142">
        <f t="shared" ref="B41:P41" si="10">IF(ISERROR(B15/B40),0,B15/B40)</f>
        <v>0</v>
      </c>
      <c r="C41" s="142">
        <f t="shared" si="10"/>
        <v>0</v>
      </c>
      <c r="D41" s="142">
        <f t="shared" si="10"/>
        <v>0</v>
      </c>
      <c r="E41" s="142">
        <f t="shared" si="10"/>
        <v>0</v>
      </c>
      <c r="F41" s="142">
        <f t="shared" si="10"/>
        <v>1</v>
      </c>
      <c r="G41" s="142">
        <f t="shared" si="10"/>
        <v>0</v>
      </c>
      <c r="H41" s="142">
        <f t="shared" si="10"/>
        <v>0</v>
      </c>
      <c r="I41" s="142">
        <f t="shared" si="10"/>
        <v>1</v>
      </c>
      <c r="J41" s="142">
        <f t="shared" si="10"/>
        <v>0.86790414324023391</v>
      </c>
      <c r="K41" s="142">
        <f t="shared" si="10"/>
        <v>1</v>
      </c>
      <c r="L41" s="142">
        <f t="shared" si="10"/>
        <v>1</v>
      </c>
      <c r="M41" s="142">
        <f t="shared" si="10"/>
        <v>0</v>
      </c>
      <c r="N41" s="142">
        <f t="shared" si="10"/>
        <v>0</v>
      </c>
      <c r="O41" s="142">
        <f t="shared" si="10"/>
        <v>0</v>
      </c>
      <c r="P41" s="142">
        <f t="shared" si="10"/>
        <v>0.8830801816866849</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v>
      </c>
      <c r="I42" s="142">
        <f t="shared" si="11"/>
        <v>0</v>
      </c>
      <c r="J42" s="142">
        <f t="shared" si="11"/>
        <v>0.13209585675976609</v>
      </c>
      <c r="K42" s="142">
        <f t="shared" si="11"/>
        <v>0</v>
      </c>
      <c r="L42" s="142">
        <f t="shared" si="11"/>
        <v>0</v>
      </c>
      <c r="M42" s="142">
        <f t="shared" si="11"/>
        <v>0</v>
      </c>
      <c r="N42" s="142">
        <f t="shared" si="11"/>
        <v>0</v>
      </c>
      <c r="O42" s="142">
        <f t="shared" si="11"/>
        <v>0</v>
      </c>
      <c r="P42" s="142">
        <f t="shared" si="11"/>
        <v>0.11691981831331504</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5.7671880149841304</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40">
        <f t="shared" si="13"/>
        <v>5.767188</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5.7671880149841304</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5.767188</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249.34686016619207</v>
      </c>
      <c r="K49" s="152">
        <f t="shared" si="14"/>
        <v>0</v>
      </c>
      <c r="L49" s="152">
        <f t="shared" si="14"/>
        <v>0.26689199447631834</v>
      </c>
      <c r="M49" s="152">
        <f t="shared" si="14"/>
        <v>0</v>
      </c>
      <c r="N49" s="152">
        <f t="shared" si="14"/>
        <v>0</v>
      </c>
      <c r="O49" s="152">
        <f t="shared" si="14"/>
        <v>0</v>
      </c>
      <c r="P49" s="140">
        <f t="shared" si="14"/>
        <v>249.61375600000002</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249.34686016619207</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0.26689199447631834</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249.61375600000002</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0</v>
      </c>
      <c r="I52" s="152">
        <f t="shared" si="15"/>
        <v>0</v>
      </c>
      <c r="J52" s="152">
        <f t="shared" si="15"/>
        <v>0</v>
      </c>
      <c r="K52" s="152">
        <f t="shared" si="15"/>
        <v>0</v>
      </c>
      <c r="L52" s="152">
        <f t="shared" si="15"/>
        <v>0</v>
      </c>
      <c r="M52" s="152">
        <f t="shared" si="15"/>
        <v>0</v>
      </c>
      <c r="N52" s="152">
        <f t="shared" si="15"/>
        <v>0</v>
      </c>
      <c r="O52" s="152">
        <f t="shared" si="15"/>
        <v>0</v>
      </c>
      <c r="P52" s="140">
        <f t="shared" si="15"/>
        <v>0</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0.41158920239083574</v>
      </c>
      <c r="G59" s="142">
        <f t="shared" si="16"/>
        <v>0</v>
      </c>
      <c r="H59" s="142">
        <f t="shared" si="16"/>
        <v>0</v>
      </c>
      <c r="I59" s="142">
        <f t="shared" si="16"/>
        <v>0</v>
      </c>
      <c r="J59" s="142">
        <f t="shared" si="16"/>
        <v>8.2789659046847972E-2</v>
      </c>
      <c r="K59" s="142">
        <f t="shared" si="16"/>
        <v>0</v>
      </c>
      <c r="L59" s="142">
        <f t="shared" si="16"/>
        <v>0.96699996662139942</v>
      </c>
      <c r="M59" s="142">
        <f t="shared" si="16"/>
        <v>0</v>
      </c>
      <c r="N59" s="142">
        <f t="shared" si="16"/>
        <v>0</v>
      </c>
      <c r="O59" s="142">
        <f t="shared" si="16"/>
        <v>0</v>
      </c>
      <c r="P59" s="142">
        <f t="shared" si="16"/>
        <v>7.3761754724576578E-2</v>
      </c>
    </row>
    <row r="60" spans="1:16" x14ac:dyDescent="0.25">
      <c r="A60" s="127" t="s">
        <v>1188</v>
      </c>
      <c r="B60" s="141">
        <f t="shared" ref="B60:P60" si="17">B52+B49+B47+B45</f>
        <v>0</v>
      </c>
      <c r="C60" s="141">
        <f t="shared" si="17"/>
        <v>0</v>
      </c>
      <c r="D60" s="141">
        <f t="shared" si="17"/>
        <v>0</v>
      </c>
      <c r="E60" s="141">
        <f t="shared" si="17"/>
        <v>0</v>
      </c>
      <c r="F60" s="141">
        <f t="shared" si="17"/>
        <v>5.7671880149841304</v>
      </c>
      <c r="G60" s="141">
        <f t="shared" si="17"/>
        <v>0</v>
      </c>
      <c r="H60" s="141">
        <f t="shared" si="17"/>
        <v>0</v>
      </c>
      <c r="I60" s="141">
        <f t="shared" si="17"/>
        <v>0</v>
      </c>
      <c r="J60" s="141">
        <f t="shared" si="17"/>
        <v>249.34686016619207</v>
      </c>
      <c r="K60" s="141">
        <f t="shared" si="17"/>
        <v>0</v>
      </c>
      <c r="L60" s="141">
        <f t="shared" si="17"/>
        <v>0.26689199447631834</v>
      </c>
      <c r="M60" s="141">
        <f t="shared" si="17"/>
        <v>0</v>
      </c>
      <c r="N60" s="141">
        <f t="shared" si="17"/>
        <v>0</v>
      </c>
      <c r="O60" s="141">
        <f t="shared" si="17"/>
        <v>0</v>
      </c>
      <c r="P60" s="141">
        <f t="shared" si="17"/>
        <v>255.38094400000003</v>
      </c>
    </row>
    <row r="61" spans="1:16" x14ac:dyDescent="0.25">
      <c r="A61" s="129" t="s">
        <v>1189</v>
      </c>
      <c r="B61" s="152">
        <f t="shared" ref="B61:P61" si="18">SUM(B62:B66)</f>
        <v>0</v>
      </c>
      <c r="C61" s="152">
        <f t="shared" si="18"/>
        <v>0</v>
      </c>
      <c r="D61" s="152">
        <f t="shared" si="18"/>
        <v>0</v>
      </c>
      <c r="E61" s="152">
        <f t="shared" si="18"/>
        <v>0</v>
      </c>
      <c r="F61" s="152">
        <f t="shared" si="18"/>
        <v>4.5407067251205451</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40">
        <f t="shared" si="18"/>
        <v>4.5407079999999995</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4.5407067251205451</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0</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4.5407079999999995</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0</v>
      </c>
      <c r="E72" s="152">
        <f t="shared" si="20"/>
        <v>0</v>
      </c>
      <c r="F72" s="152">
        <f t="shared" si="20"/>
        <v>5.7671880149841304</v>
      </c>
      <c r="G72" s="152">
        <f t="shared" si="20"/>
        <v>0</v>
      </c>
      <c r="H72" s="152">
        <f t="shared" si="20"/>
        <v>0</v>
      </c>
      <c r="I72" s="152">
        <f t="shared" si="20"/>
        <v>0</v>
      </c>
      <c r="J72" s="152">
        <f t="shared" si="20"/>
        <v>24.934686388174978</v>
      </c>
      <c r="K72" s="152">
        <f t="shared" si="20"/>
        <v>0</v>
      </c>
      <c r="L72" s="152">
        <f t="shared" si="20"/>
        <v>2.6689199845331902E-2</v>
      </c>
      <c r="M72" s="152">
        <f t="shared" si="20"/>
        <v>0</v>
      </c>
      <c r="N72" s="152">
        <f t="shared" si="20"/>
        <v>0</v>
      </c>
      <c r="O72" s="152">
        <f t="shared" si="20"/>
        <v>0</v>
      </c>
      <c r="P72" s="140">
        <f t="shared" si="20"/>
        <v>30.728563999999995</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5.7671880149841304</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0</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24.934686388174978</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2.6689199845331902E-2</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30.728563999999995</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10.307894740104675</v>
      </c>
      <c r="G81" s="141">
        <f t="shared" si="22"/>
        <v>0</v>
      </c>
      <c r="H81" s="141">
        <f t="shared" si="22"/>
        <v>0</v>
      </c>
      <c r="I81" s="141">
        <f t="shared" si="22"/>
        <v>0</v>
      </c>
      <c r="J81" s="141">
        <f t="shared" si="22"/>
        <v>24.934686388174978</v>
      </c>
      <c r="K81" s="141">
        <f t="shared" si="22"/>
        <v>0</v>
      </c>
      <c r="L81" s="141">
        <f t="shared" si="22"/>
        <v>2.6689199845331902E-2</v>
      </c>
      <c r="M81" s="141">
        <f t="shared" si="22"/>
        <v>0</v>
      </c>
      <c r="N81" s="141">
        <f t="shared" si="22"/>
        <v>0</v>
      </c>
      <c r="O81" s="141">
        <f t="shared" si="22"/>
        <v>0</v>
      </c>
      <c r="P81" s="141">
        <f t="shared" si="22"/>
        <v>35.269271999999994</v>
      </c>
    </row>
    <row r="82" spans="1:16" x14ac:dyDescent="0.25">
      <c r="A82" s="170" t="s">
        <v>1192</v>
      </c>
      <c r="B82" s="152">
        <f t="shared" ref="B82:P82" si="23">B83+B84</f>
        <v>0</v>
      </c>
      <c r="C82" s="152">
        <f t="shared" si="23"/>
        <v>0</v>
      </c>
      <c r="D82" s="152">
        <f t="shared" si="23"/>
        <v>0</v>
      </c>
      <c r="E82" s="152">
        <f t="shared" si="23"/>
        <v>0</v>
      </c>
      <c r="F82" s="152">
        <f t="shared" si="23"/>
        <v>0</v>
      </c>
      <c r="G82" s="152">
        <f t="shared" si="23"/>
        <v>0</v>
      </c>
      <c r="H82" s="152">
        <f t="shared" si="23"/>
        <v>0</v>
      </c>
      <c r="I82" s="152">
        <f t="shared" si="23"/>
        <v>0</v>
      </c>
      <c r="J82" s="152">
        <f t="shared" si="23"/>
        <v>0</v>
      </c>
      <c r="K82" s="152">
        <f t="shared" si="23"/>
        <v>0</v>
      </c>
      <c r="L82" s="152">
        <f t="shared" si="23"/>
        <v>0</v>
      </c>
      <c r="M82" s="152">
        <f t="shared" si="23"/>
        <v>0</v>
      </c>
      <c r="N82" s="152">
        <f t="shared" si="23"/>
        <v>0</v>
      </c>
      <c r="O82" s="152">
        <f t="shared" si="23"/>
        <v>0</v>
      </c>
      <c r="P82" s="140">
        <f t="shared" si="23"/>
        <v>0</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0</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5.7671880149841304</v>
      </c>
      <c r="G85" s="152">
        <f t="shared" si="24"/>
        <v>0</v>
      </c>
      <c r="H85" s="152">
        <f t="shared" si="24"/>
        <v>0</v>
      </c>
      <c r="I85" s="152">
        <f t="shared" si="24"/>
        <v>0</v>
      </c>
      <c r="J85" s="152">
        <f t="shared" si="24"/>
        <v>295.186927898259</v>
      </c>
      <c r="K85" s="152">
        <f t="shared" si="24"/>
        <v>0</v>
      </c>
      <c r="L85" s="152">
        <f t="shared" si="24"/>
        <v>0.26689199447631834</v>
      </c>
      <c r="M85" s="152">
        <f t="shared" si="24"/>
        <v>0</v>
      </c>
      <c r="N85" s="152">
        <f t="shared" si="24"/>
        <v>0</v>
      </c>
      <c r="O85" s="152">
        <f t="shared" si="24"/>
        <v>0</v>
      </c>
      <c r="P85" s="140">
        <f t="shared" si="24"/>
        <v>301.22100799999998</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5.7671880149841304</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0</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295.186927898259</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0.26689199447631834</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301.22100799999998</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0</v>
      </c>
      <c r="E88" s="141">
        <f t="shared" si="25"/>
        <v>0</v>
      </c>
      <c r="F88" s="141">
        <f t="shared" si="25"/>
        <v>5.7671880149841304</v>
      </c>
      <c r="G88" s="141">
        <f t="shared" si="25"/>
        <v>0</v>
      </c>
      <c r="H88" s="141">
        <f t="shared" si="25"/>
        <v>0</v>
      </c>
      <c r="I88" s="141">
        <f t="shared" si="25"/>
        <v>0</v>
      </c>
      <c r="J88" s="141">
        <f t="shared" si="25"/>
        <v>295.186927898259</v>
      </c>
      <c r="K88" s="141">
        <f t="shared" si="25"/>
        <v>0</v>
      </c>
      <c r="L88" s="141">
        <f t="shared" si="25"/>
        <v>0.26689199447631834</v>
      </c>
      <c r="M88" s="141">
        <f t="shared" si="25"/>
        <v>0</v>
      </c>
      <c r="N88" s="141">
        <f t="shared" si="25"/>
        <v>0</v>
      </c>
      <c r="O88" s="141">
        <f t="shared" si="25"/>
        <v>0</v>
      </c>
      <c r="P88" s="141">
        <f t="shared" si="25"/>
        <v>301.22100799999998</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E22" sqref="E22"/>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U09452_3FF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U09452_3FF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U09452_3FF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U09452_3FF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E22" sqref="E22"/>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U09452_3FF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3462.2407046875355</v>
      </c>
      <c r="C13" s="152">
        <f t="shared" si="7"/>
        <v>212.83320745646952</v>
      </c>
      <c r="D13" s="152">
        <f t="shared" si="7"/>
        <v>114.08417786329986</v>
      </c>
      <c r="E13" s="152">
        <f t="shared" si="7"/>
        <v>65.741143804192546</v>
      </c>
      <c r="F13" s="152">
        <f t="shared" si="7"/>
        <v>212.91151838243007</v>
      </c>
      <c r="G13" s="152">
        <f t="shared" si="7"/>
        <v>362.17368868827822</v>
      </c>
      <c r="H13" s="152">
        <f t="shared" si="7"/>
        <v>0</v>
      </c>
      <c r="I13" s="152">
        <f t="shared" si="7"/>
        <v>263.71599953711035</v>
      </c>
      <c r="J13" s="152">
        <f t="shared" si="7"/>
        <v>110.05199829220771</v>
      </c>
      <c r="K13" s="152">
        <f t="shared" si="7"/>
        <v>507.18626542806624</v>
      </c>
      <c r="L13" s="152">
        <f t="shared" si="7"/>
        <v>286.2144539308548</v>
      </c>
      <c r="M13" s="152">
        <f t="shared" si="7"/>
        <v>22.872602386474608</v>
      </c>
      <c r="N13" s="152">
        <f t="shared" si="7"/>
        <v>68.33520078599453</v>
      </c>
      <c r="O13" s="152">
        <f t="shared" si="7"/>
        <v>3.3479999923706054</v>
      </c>
      <c r="P13" s="152">
        <f t="shared" si="7"/>
        <v>0.12799999952316282</v>
      </c>
      <c r="Q13" s="152">
        <f t="shared" si="7"/>
        <v>46.831999881267549</v>
      </c>
      <c r="R13" s="152">
        <f t="shared" si="7"/>
        <v>102.22400017678737</v>
      </c>
      <c r="S13" s="152">
        <f t="shared" si="7"/>
        <v>95.566891987323771</v>
      </c>
      <c r="T13" s="152">
        <f t="shared" si="7"/>
        <v>36.871999841928485</v>
      </c>
      <c r="U13" s="152">
        <f t="shared" si="7"/>
        <v>612.33036576807501</v>
      </c>
      <c r="V13" s="152">
        <f t="shared" si="7"/>
        <v>14.804000112414361</v>
      </c>
      <c r="W13" s="152">
        <f t="shared" si="7"/>
        <v>0</v>
      </c>
      <c r="X13" s="152">
        <f t="shared" si="7"/>
        <v>15.916000077724457</v>
      </c>
      <c r="Y13" s="152">
        <f t="shared" si="7"/>
        <v>228.89199989706276</v>
      </c>
      <c r="Z13" s="152">
        <f t="shared" si="7"/>
        <v>79.147190399467945</v>
      </c>
      <c r="AA13" s="152">
        <f t="shared" si="7"/>
        <v>0</v>
      </c>
      <c r="AB13" s="152">
        <f t="shared" si="7"/>
        <v>5.999999821186066E-2</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3462.2407046875355</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212.83320745646952</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114.08417786329986</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65.741143804192546</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212.91151838243007</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362.17368868827822</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0</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263.71599953711035</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110.05199829220771</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507.18626542806624</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286.2144539308548</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22.872602386474608</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68.33520078599453</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3.3479999923706054</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0.12799999952316282</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46.831999881267549</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102.22400017678737</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95.566891987323771</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36.871999841928485</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612.33036576807501</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14.804000112414361</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15.916000077724457</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228.89199989706276</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79.147190399467945</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5.999999821186066E-2</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v>
      </c>
      <c r="C15" s="152">
        <f t="shared" ref="C15:AH15" si="11">SUM(C16:C17)</f>
        <v>0</v>
      </c>
      <c r="D15" s="152">
        <f t="shared" si="11"/>
        <v>0</v>
      </c>
      <c r="E15" s="152">
        <f t="shared" si="11"/>
        <v>0</v>
      </c>
      <c r="F15" s="152">
        <f t="shared" si="11"/>
        <v>0</v>
      </c>
      <c r="G15" s="152">
        <f t="shared" si="11"/>
        <v>0</v>
      </c>
      <c r="H15" s="152">
        <f t="shared" si="11"/>
        <v>0</v>
      </c>
      <c r="I15" s="152">
        <f t="shared" si="11"/>
        <v>0</v>
      </c>
      <c r="J15" s="152">
        <f t="shared" si="11"/>
        <v>0</v>
      </c>
      <c r="K15" s="152">
        <f t="shared" si="11"/>
        <v>0</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3462.2407046875355</v>
      </c>
      <c r="C18" s="132">
        <f t="shared" si="18"/>
        <v>212.83320745646952</v>
      </c>
      <c r="D18" s="132">
        <f t="shared" si="18"/>
        <v>114.08417786329986</v>
      </c>
      <c r="E18" s="132">
        <f t="shared" si="18"/>
        <v>65.741143804192546</v>
      </c>
      <c r="F18" s="132">
        <f t="shared" si="18"/>
        <v>212.91151838243007</v>
      </c>
      <c r="G18" s="132">
        <f t="shared" si="18"/>
        <v>362.17368868827822</v>
      </c>
      <c r="H18" s="132">
        <f t="shared" si="18"/>
        <v>0</v>
      </c>
      <c r="I18" s="132">
        <f t="shared" si="18"/>
        <v>263.71599953711035</v>
      </c>
      <c r="J18" s="132">
        <f t="shared" si="18"/>
        <v>110.05199829220771</v>
      </c>
      <c r="K18" s="132">
        <f t="shared" si="18"/>
        <v>507.18626542806624</v>
      </c>
      <c r="L18" s="132">
        <f t="shared" si="18"/>
        <v>286.2144539308548</v>
      </c>
      <c r="M18" s="132">
        <f t="shared" si="18"/>
        <v>22.872602386474608</v>
      </c>
      <c r="N18" s="132">
        <f t="shared" si="18"/>
        <v>68.33520078599453</v>
      </c>
      <c r="O18" s="132">
        <f t="shared" si="18"/>
        <v>3.3479999923706054</v>
      </c>
      <c r="P18" s="132">
        <f t="shared" si="18"/>
        <v>0.12799999952316282</v>
      </c>
      <c r="Q18" s="132">
        <f t="shared" si="18"/>
        <v>46.831999881267549</v>
      </c>
      <c r="R18" s="132">
        <f t="shared" si="18"/>
        <v>102.22400017678737</v>
      </c>
      <c r="S18" s="132">
        <f t="shared" si="18"/>
        <v>95.566891987323771</v>
      </c>
      <c r="T18" s="132">
        <f t="shared" si="18"/>
        <v>36.871999841928485</v>
      </c>
      <c r="U18" s="132">
        <f t="shared" si="18"/>
        <v>612.33036576807501</v>
      </c>
      <c r="V18" s="132">
        <f t="shared" si="18"/>
        <v>14.804000112414361</v>
      </c>
      <c r="W18" s="132">
        <f t="shared" si="18"/>
        <v>0</v>
      </c>
      <c r="X18" s="132">
        <f t="shared" si="18"/>
        <v>15.916000077724457</v>
      </c>
      <c r="Y18" s="132">
        <f t="shared" si="18"/>
        <v>228.89199989706276</v>
      </c>
      <c r="Z18" s="132">
        <f t="shared" si="18"/>
        <v>79.147190399467945</v>
      </c>
      <c r="AA18" s="132">
        <f t="shared" si="18"/>
        <v>0</v>
      </c>
      <c r="AB18" s="132">
        <f t="shared" si="18"/>
        <v>5.999999821186066E-2</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0</v>
      </c>
      <c r="C19" s="152">
        <f t="shared" si="22"/>
        <v>0</v>
      </c>
      <c r="D19" s="152">
        <f t="shared" si="22"/>
        <v>0</v>
      </c>
      <c r="E19" s="152">
        <f t="shared" si="22"/>
        <v>0</v>
      </c>
      <c r="F19" s="152">
        <f t="shared" si="22"/>
        <v>0</v>
      </c>
      <c r="G19" s="152">
        <f t="shared" si="22"/>
        <v>0</v>
      </c>
      <c r="H19" s="152">
        <f t="shared" si="22"/>
        <v>0</v>
      </c>
      <c r="I19" s="152">
        <f t="shared" si="22"/>
        <v>0</v>
      </c>
      <c r="J19" s="152">
        <f t="shared" si="22"/>
        <v>0</v>
      </c>
      <c r="K19" s="152">
        <f t="shared" si="22"/>
        <v>0</v>
      </c>
      <c r="L19" s="152">
        <f t="shared" si="22"/>
        <v>0</v>
      </c>
      <c r="M19" s="152">
        <f t="shared" si="22"/>
        <v>0</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458.40067048996679</v>
      </c>
      <c r="C25" s="152">
        <f t="shared" si="26"/>
        <v>54.231372228860856</v>
      </c>
      <c r="D25" s="152">
        <f t="shared" si="26"/>
        <v>51.039106320738789</v>
      </c>
      <c r="E25" s="152">
        <f t="shared" si="26"/>
        <v>4.9239998894929879</v>
      </c>
      <c r="F25" s="152">
        <f t="shared" si="26"/>
        <v>14.467644364833831</v>
      </c>
      <c r="G25" s="152">
        <f t="shared" si="26"/>
        <v>50.51097630739212</v>
      </c>
      <c r="H25" s="152">
        <f t="shared" si="26"/>
        <v>0</v>
      </c>
      <c r="I25" s="152">
        <f t="shared" si="26"/>
        <v>3.1512220668792725</v>
      </c>
      <c r="J25" s="152">
        <f t="shared" si="26"/>
        <v>44.222079311609271</v>
      </c>
      <c r="K25" s="152">
        <f t="shared" si="26"/>
        <v>42.039110777378085</v>
      </c>
      <c r="L25" s="152">
        <f t="shared" si="26"/>
        <v>27.806270184516904</v>
      </c>
      <c r="M25" s="152">
        <f t="shared" si="26"/>
        <v>3.3840000629425049</v>
      </c>
      <c r="N25" s="152">
        <f t="shared" si="26"/>
        <v>0.68800001531839372</v>
      </c>
      <c r="O25" s="152">
        <f t="shared" si="26"/>
        <v>9.5160001221299169</v>
      </c>
      <c r="P25" s="152">
        <f t="shared" si="26"/>
        <v>0</v>
      </c>
      <c r="Q25" s="152">
        <f t="shared" si="26"/>
        <v>8.8760000610351568</v>
      </c>
      <c r="R25" s="152">
        <f t="shared" si="26"/>
        <v>22.431999742984772</v>
      </c>
      <c r="S25" s="152">
        <f t="shared" si="26"/>
        <v>17.835999341011046</v>
      </c>
      <c r="T25" s="152">
        <f t="shared" si="26"/>
        <v>8.880000021457672</v>
      </c>
      <c r="U25" s="152">
        <f t="shared" si="26"/>
        <v>42.433209725022316</v>
      </c>
      <c r="V25" s="152">
        <f t="shared" si="26"/>
        <v>8.4239999467134474</v>
      </c>
      <c r="W25" s="152">
        <f t="shared" si="26"/>
        <v>0</v>
      </c>
      <c r="X25" s="152">
        <f t="shared" si="26"/>
        <v>2.6639999389648437</v>
      </c>
      <c r="Y25" s="152">
        <f t="shared" si="26"/>
        <v>23.707680106163025</v>
      </c>
      <c r="Z25" s="152">
        <f t="shared" si="26"/>
        <v>17.167999954521655</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458.40067048996679</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54.231372228860856</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51.039106320738789</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4.9239998894929879</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14.467644364833831</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50.51097630739212</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0</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3.1512220668792725</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44.222079311609271</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42.039110777378085</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27.806270184516904</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3.3840000629425049</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0.68800001531839372</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9.5160001221299169</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0</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8.8760000610351568</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22.431999742984772</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17.835999341011046</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8.880000021457672</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42.433209725022316</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8.4239999467134474</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2.6639999389648437</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23.707680106163025</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17.167999954521655</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458.40067048996679</v>
      </c>
      <c r="C34" s="132">
        <f t="shared" si="34"/>
        <v>54.231372228860856</v>
      </c>
      <c r="D34" s="132">
        <f t="shared" si="34"/>
        <v>51.039106320738789</v>
      </c>
      <c r="E34" s="132">
        <f t="shared" si="34"/>
        <v>4.9239998894929879</v>
      </c>
      <c r="F34" s="132">
        <f t="shared" si="34"/>
        <v>14.467644364833831</v>
      </c>
      <c r="G34" s="132">
        <f t="shared" si="34"/>
        <v>50.51097630739212</v>
      </c>
      <c r="H34" s="132">
        <f t="shared" si="34"/>
        <v>0</v>
      </c>
      <c r="I34" s="132">
        <f t="shared" si="34"/>
        <v>3.1512220668792725</v>
      </c>
      <c r="J34" s="132">
        <f t="shared" si="34"/>
        <v>44.222079311609271</v>
      </c>
      <c r="K34" s="132">
        <f t="shared" si="34"/>
        <v>42.039110777378085</v>
      </c>
      <c r="L34" s="132">
        <f t="shared" si="34"/>
        <v>27.806270184516904</v>
      </c>
      <c r="M34" s="132">
        <f t="shared" si="34"/>
        <v>3.3840000629425049</v>
      </c>
      <c r="N34" s="132">
        <f t="shared" si="34"/>
        <v>0.68800001531839372</v>
      </c>
      <c r="O34" s="132">
        <f t="shared" si="34"/>
        <v>9.5160001221299169</v>
      </c>
      <c r="P34" s="132">
        <f t="shared" si="34"/>
        <v>0</v>
      </c>
      <c r="Q34" s="132">
        <f t="shared" si="34"/>
        <v>8.8760000610351568</v>
      </c>
      <c r="R34" s="132">
        <f t="shared" si="34"/>
        <v>22.431999742984772</v>
      </c>
      <c r="S34" s="132">
        <f t="shared" si="34"/>
        <v>17.835999341011046</v>
      </c>
      <c r="T34" s="132">
        <f t="shared" si="34"/>
        <v>8.880000021457672</v>
      </c>
      <c r="U34" s="132">
        <f t="shared" si="34"/>
        <v>42.433209725022316</v>
      </c>
      <c r="V34" s="132">
        <f t="shared" si="34"/>
        <v>8.4239999467134474</v>
      </c>
      <c r="W34" s="132">
        <f t="shared" si="34"/>
        <v>0</v>
      </c>
      <c r="X34" s="132">
        <f t="shared" si="34"/>
        <v>2.6639999389648437</v>
      </c>
      <c r="Y34" s="132">
        <f t="shared" si="34"/>
        <v>23.707680106163025</v>
      </c>
      <c r="Z34" s="132">
        <f t="shared" si="34"/>
        <v>17.167999954521655</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458.40067048996679</v>
      </c>
      <c r="C35" s="164">
        <f t="shared" si="38"/>
        <v>54.231372228860856</v>
      </c>
      <c r="D35" s="164">
        <f t="shared" si="38"/>
        <v>51.039106320738789</v>
      </c>
      <c r="E35" s="164">
        <f t="shared" si="38"/>
        <v>4.9239998894929879</v>
      </c>
      <c r="F35" s="164">
        <f t="shared" si="38"/>
        <v>14.467644364833831</v>
      </c>
      <c r="G35" s="164">
        <f t="shared" si="38"/>
        <v>50.51097630739212</v>
      </c>
      <c r="H35" s="164">
        <f t="shared" si="38"/>
        <v>0</v>
      </c>
      <c r="I35" s="164">
        <f t="shared" si="38"/>
        <v>3.1512220668792725</v>
      </c>
      <c r="J35" s="164">
        <f t="shared" si="38"/>
        <v>44.222079311609271</v>
      </c>
      <c r="K35" s="164">
        <f t="shared" si="38"/>
        <v>42.039110777378085</v>
      </c>
      <c r="L35" s="164">
        <f t="shared" si="38"/>
        <v>27.806270184516904</v>
      </c>
      <c r="M35" s="164">
        <f t="shared" si="38"/>
        <v>3.3840000629425049</v>
      </c>
      <c r="N35" s="164">
        <f t="shared" si="38"/>
        <v>0.68800001531839372</v>
      </c>
      <c r="O35" s="164">
        <f t="shared" si="38"/>
        <v>9.5160001221299169</v>
      </c>
      <c r="P35" s="164">
        <f t="shared" si="38"/>
        <v>0</v>
      </c>
      <c r="Q35" s="164">
        <f t="shared" si="38"/>
        <v>8.8760000610351568</v>
      </c>
      <c r="R35" s="164">
        <f t="shared" si="38"/>
        <v>22.431999742984772</v>
      </c>
      <c r="S35" s="164">
        <f t="shared" si="38"/>
        <v>17.835999341011046</v>
      </c>
      <c r="T35" s="164">
        <f t="shared" si="38"/>
        <v>8.880000021457672</v>
      </c>
      <c r="U35" s="164">
        <f t="shared" si="38"/>
        <v>42.433209725022316</v>
      </c>
      <c r="V35" s="164">
        <f t="shared" si="38"/>
        <v>8.4239999467134474</v>
      </c>
      <c r="W35" s="164">
        <f t="shared" si="38"/>
        <v>0</v>
      </c>
      <c r="X35" s="164">
        <f t="shared" si="38"/>
        <v>2.6639999389648437</v>
      </c>
      <c r="Y35" s="164">
        <f t="shared" si="38"/>
        <v>23.707680106163025</v>
      </c>
      <c r="Z35" s="164">
        <f t="shared" si="38"/>
        <v>17.167999954521655</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458.40067048996679</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54.231372228860856</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51.039106320738789</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4.9239998894929879</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14.467644364833831</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50.51097630739212</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0</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3.1512220668792725</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44.222079311609271</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42.039110777378085</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27.806270184516904</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3.3840000629425049</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0.68800001531839372</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9.5160001221299169</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0</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8.8760000610351568</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22.431999742984772</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17.835999341011046</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8.880000021457672</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42.433209725022316</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8.4239999467134474</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2.6639999389648437</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23.707680106163025</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17.167999954521655</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0</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0</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3920.6413751775021</v>
      </c>
      <c r="C43" s="141">
        <f t="shared" si="46"/>
        <v>267.06457968533039</v>
      </c>
      <c r="D43" s="141">
        <f t="shared" si="46"/>
        <v>165.12328418403865</v>
      </c>
      <c r="E43" s="141">
        <f t="shared" si="46"/>
        <v>70.665143693685536</v>
      </c>
      <c r="F43" s="141">
        <f t="shared" si="46"/>
        <v>227.3791627472639</v>
      </c>
      <c r="G43" s="141">
        <f t="shared" si="46"/>
        <v>412.68466499567035</v>
      </c>
      <c r="H43" s="141">
        <f t="shared" si="46"/>
        <v>0</v>
      </c>
      <c r="I43" s="141">
        <f t="shared" si="46"/>
        <v>266.86722160398961</v>
      </c>
      <c r="J43" s="141">
        <f t="shared" si="46"/>
        <v>154.27407760381698</v>
      </c>
      <c r="K43" s="141">
        <f t="shared" si="46"/>
        <v>549.22537620544426</v>
      </c>
      <c r="L43" s="141">
        <f t="shared" si="46"/>
        <v>314.02072411537171</v>
      </c>
      <c r="M43" s="141">
        <f t="shared" si="46"/>
        <v>26.256602449417112</v>
      </c>
      <c r="N43" s="141">
        <f t="shared" si="46"/>
        <v>69.023200801312925</v>
      </c>
      <c r="O43" s="141">
        <f t="shared" si="46"/>
        <v>12.864000114500522</v>
      </c>
      <c r="P43" s="141">
        <f t="shared" si="46"/>
        <v>0.12799999952316282</v>
      </c>
      <c r="Q43" s="141">
        <f t="shared" si="46"/>
        <v>55.707999942302706</v>
      </c>
      <c r="R43" s="141">
        <f t="shared" si="46"/>
        <v>124.65599991977214</v>
      </c>
      <c r="S43" s="141">
        <f t="shared" si="46"/>
        <v>113.40289132833482</v>
      </c>
      <c r="T43" s="141">
        <f t="shared" si="46"/>
        <v>45.75199986338616</v>
      </c>
      <c r="U43" s="141">
        <f t="shared" si="46"/>
        <v>654.76357549309728</v>
      </c>
      <c r="V43" s="141">
        <f t="shared" si="46"/>
        <v>23.228000059127808</v>
      </c>
      <c r="W43" s="141">
        <f t="shared" si="46"/>
        <v>0</v>
      </c>
      <c r="X43" s="141">
        <f t="shared" si="46"/>
        <v>18.580000016689301</v>
      </c>
      <c r="Y43" s="141">
        <f t="shared" si="46"/>
        <v>252.59968000322579</v>
      </c>
      <c r="Z43" s="141">
        <f t="shared" si="46"/>
        <v>96.315190353989607</v>
      </c>
      <c r="AA43" s="141">
        <f t="shared" si="46"/>
        <v>0</v>
      </c>
      <c r="AB43" s="141">
        <f t="shared" si="46"/>
        <v>5.999999821186066E-2</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0.88308018341279348</v>
      </c>
      <c r="C44" s="156">
        <f t="shared" si="50"/>
        <v>0.79693536187854208</v>
      </c>
      <c r="D44" s="156">
        <f t="shared" si="50"/>
        <v>0.6909030330098509</v>
      </c>
      <c r="E44" s="156">
        <f t="shared" si="50"/>
        <v>0.93031925455586406</v>
      </c>
      <c r="F44" s="156">
        <f t="shared" si="50"/>
        <v>0.93637216273456469</v>
      </c>
      <c r="G44" s="156">
        <f t="shared" si="50"/>
        <v>0.87760394172164824</v>
      </c>
      <c r="H44" s="156">
        <f t="shared" si="50"/>
        <v>0</v>
      </c>
      <c r="I44" s="156">
        <f t="shared" si="50"/>
        <v>0.98819179797376755</v>
      </c>
      <c r="J44" s="156">
        <f t="shared" si="50"/>
        <v>0.71335379216997408</v>
      </c>
      <c r="K44" s="156">
        <f t="shared" si="50"/>
        <v>0.92345745007664615</v>
      </c>
      <c r="L44" s="156">
        <f t="shared" si="50"/>
        <v>0.91145084368921825</v>
      </c>
      <c r="M44" s="156">
        <f t="shared" si="50"/>
        <v>0.87111812849885195</v>
      </c>
      <c r="N44" s="156">
        <f t="shared" si="50"/>
        <v>0.99003233684715897</v>
      </c>
      <c r="O44" s="156">
        <f t="shared" si="50"/>
        <v>0.26026119112022411</v>
      </c>
      <c r="P44" s="156">
        <f t="shared" si="50"/>
        <v>1</v>
      </c>
      <c r="Q44" s="156">
        <f t="shared" si="50"/>
        <v>0.84066920244438659</v>
      </c>
      <c r="R44" s="156">
        <f t="shared" si="50"/>
        <v>0.82004877617265215</v>
      </c>
      <c r="S44" s="156">
        <f t="shared" si="50"/>
        <v>0.84272006531676014</v>
      </c>
      <c r="T44" s="156">
        <f t="shared" si="50"/>
        <v>0.80591012309903309</v>
      </c>
      <c r="U44" s="156">
        <f t="shared" si="50"/>
        <v>0.93519308142169311</v>
      </c>
      <c r="V44" s="156">
        <f t="shared" si="50"/>
        <v>0.63733425498235674</v>
      </c>
      <c r="W44" s="156">
        <f t="shared" si="50"/>
        <v>0</v>
      </c>
      <c r="X44" s="156">
        <f t="shared" si="50"/>
        <v>0.85662002494230716</v>
      </c>
      <c r="Y44" s="156">
        <f t="shared" si="50"/>
        <v>0.90614524885439174</v>
      </c>
      <c r="Z44" s="156">
        <f t="shared" si="50"/>
        <v>0.82175189716779162</v>
      </c>
      <c r="AA44" s="156">
        <f t="shared" si="50"/>
        <v>0</v>
      </c>
      <c r="AB44" s="156">
        <f t="shared" si="50"/>
        <v>1</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0.11691981658720654</v>
      </c>
      <c r="C45" s="156">
        <f t="shared" si="54"/>
        <v>0.20306463812145784</v>
      </c>
      <c r="D45" s="156">
        <f t="shared" si="54"/>
        <v>0.30909696699014899</v>
      </c>
      <c r="E45" s="156">
        <f t="shared" si="54"/>
        <v>6.9680745444135911E-2</v>
      </c>
      <c r="F45" s="156">
        <f t="shared" si="54"/>
        <v>6.3627837265435278E-2</v>
      </c>
      <c r="G45" s="156">
        <f t="shared" si="54"/>
        <v>0.1223960582783517</v>
      </c>
      <c r="H45" s="156">
        <f t="shared" si="54"/>
        <v>0</v>
      </c>
      <c r="I45" s="156">
        <f t="shared" si="54"/>
        <v>1.1808202026232518E-2</v>
      </c>
      <c r="J45" s="156">
        <f t="shared" si="54"/>
        <v>0.28664620783002592</v>
      </c>
      <c r="K45" s="156">
        <f t="shared" si="54"/>
        <v>7.6542549923353978E-2</v>
      </c>
      <c r="L45" s="156">
        <f t="shared" si="54"/>
        <v>8.8549156310781696E-2</v>
      </c>
      <c r="M45" s="156">
        <f t="shared" si="54"/>
        <v>0.12888187150114802</v>
      </c>
      <c r="N45" s="156">
        <f t="shared" si="54"/>
        <v>9.967663152841021E-3</v>
      </c>
      <c r="O45" s="156">
        <f t="shared" si="54"/>
        <v>0.73973880887977594</v>
      </c>
      <c r="P45" s="156">
        <f t="shared" si="54"/>
        <v>0</v>
      </c>
      <c r="Q45" s="156">
        <f t="shared" si="54"/>
        <v>0.15933079755561341</v>
      </c>
      <c r="R45" s="156">
        <f t="shared" si="54"/>
        <v>0.17995122382734785</v>
      </c>
      <c r="S45" s="156">
        <f t="shared" si="54"/>
        <v>0.15727993468323984</v>
      </c>
      <c r="T45" s="156">
        <f t="shared" si="54"/>
        <v>0.19408987690096685</v>
      </c>
      <c r="U45" s="156">
        <f t="shared" si="54"/>
        <v>6.4806918578306991E-2</v>
      </c>
      <c r="V45" s="156">
        <f t="shared" si="54"/>
        <v>0.3626657450176432</v>
      </c>
      <c r="W45" s="156">
        <f t="shared" si="54"/>
        <v>0</v>
      </c>
      <c r="X45" s="156">
        <f t="shared" si="54"/>
        <v>0.14337997505769279</v>
      </c>
      <c r="Y45" s="156">
        <f t="shared" si="54"/>
        <v>9.385475114560822E-2</v>
      </c>
      <c r="Z45" s="156">
        <f t="shared" si="54"/>
        <v>0.17824810283220829</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57"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workbookViewId="0">
      <selection activeCell="E22" sqref="E22"/>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U09452_3FF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69064.835687557919</v>
      </c>
      <c r="C10" s="158">
        <f t="shared" si="0"/>
        <v>279349.76631773065</v>
      </c>
      <c r="D10" s="158">
        <f t="shared" si="0"/>
        <v>690.46266818495656</v>
      </c>
      <c r="E10" s="158">
        <f t="shared" si="0"/>
        <v>536.58200872228144</v>
      </c>
      <c r="F10" s="158">
        <f t="shared" si="0"/>
        <v>349641.64668219583</v>
      </c>
      <c r="G10" s="158">
        <f t="shared" si="0"/>
        <v>0</v>
      </c>
      <c r="H10" s="158">
        <f t="shared" si="0"/>
        <v>0</v>
      </c>
      <c r="I10" s="158">
        <f t="shared" si="0"/>
        <v>0</v>
      </c>
      <c r="J10" s="158">
        <f t="shared" si="0"/>
        <v>0</v>
      </c>
      <c r="K10" s="158">
        <f t="shared" si="0"/>
        <v>349641.64668219583</v>
      </c>
      <c r="L10" s="158">
        <f t="shared" si="0"/>
        <v>6151.3482821215557</v>
      </c>
      <c r="M10" s="158">
        <f t="shared" si="0"/>
        <v>1878.585841552117</v>
      </c>
      <c r="N10" s="158">
        <f t="shared" si="0"/>
        <v>0</v>
      </c>
      <c r="O10" s="158">
        <f t="shared" si="0"/>
        <v>-109.66769167367289</v>
      </c>
      <c r="P10" s="158">
        <f t="shared" si="0"/>
        <v>7920.2664319999994</v>
      </c>
      <c r="Q10" s="158">
        <f t="shared" si="0"/>
        <v>0</v>
      </c>
      <c r="R10" s="158">
        <f t="shared" si="0"/>
        <v>0</v>
      </c>
      <c r="S10" s="158">
        <f t="shared" si="0"/>
        <v>0</v>
      </c>
      <c r="T10" s="158">
        <f t="shared" si="0"/>
        <v>0</v>
      </c>
      <c r="U10" s="158">
        <f t="shared" ref="U10:U16" si="1">T10+P10+K10</f>
        <v>357561.91311419581</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9479.9412519126854</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38858.347911025419</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128.19190793927604</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42.683522925489164</v>
      </c>
      <c r="F11" s="159">
        <f t="shared" ref="F11:F16" si="2">B11+C11+D11+E11</f>
        <v>48509.164593802867</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0</v>
      </c>
      <c r="K11" s="159">
        <f t="shared" ref="K11:K16" si="4">F11+J11</f>
        <v>48509.164593802867</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3432.9065201482513</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969.53162760398754</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0</v>
      </c>
      <c r="O11" s="159">
        <f t="shared" ref="O11:O16" si="5">P11-L11-M11-N11</f>
        <v>-59.389239752239064</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4343.0489079999998</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0</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0</v>
      </c>
      <c r="S11" s="159">
        <f t="shared" ref="S11:S16" si="6">T11-Q11-R11</f>
        <v>0</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0</v>
      </c>
      <c r="U11" s="159">
        <f t="shared" si="1"/>
        <v>52852.213501802864</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13690.017730566822</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25050.359787829868</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52.251656571777239</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37.019917309711062</v>
      </c>
      <c r="F12" s="159">
        <f t="shared" si="2"/>
        <v>38829.649092278181</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v>
      </c>
      <c r="K12" s="159">
        <f t="shared" si="4"/>
        <v>38829.649092278181</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853.92213829002344</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173.42909438224962</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0</v>
      </c>
      <c r="O12" s="159">
        <f t="shared" si="5"/>
        <v>-13.215076672273142</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1014.1361559999999</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0</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v>
      </c>
      <c r="S12" s="159">
        <f t="shared" si="6"/>
        <v>0</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0</v>
      </c>
      <c r="U12" s="159">
        <f t="shared" si="1"/>
        <v>39843.785248278182</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45894.876705078415</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215441.0586188754</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510.01910367390326</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456.87856848708122</v>
      </c>
      <c r="F13" s="159">
        <f t="shared" si="2"/>
        <v>262302.8329961148</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262302.8329961148</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1864.5196236832808</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735.62511956588003</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 t="shared" si="5"/>
        <v>-37.063375249160686</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2563.0813680000001</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 t="shared" si="1"/>
        <v>264865.91436411481</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0</v>
      </c>
      <c r="C17" s="158">
        <f t="shared" si="7"/>
        <v>0</v>
      </c>
      <c r="D17" s="158">
        <f t="shared" si="7"/>
        <v>0</v>
      </c>
      <c r="E17" s="158">
        <f t="shared" si="7"/>
        <v>0</v>
      </c>
      <c r="F17" s="158">
        <f t="shared" si="7"/>
        <v>0</v>
      </c>
      <c r="G17" s="158">
        <f t="shared" si="7"/>
        <v>0</v>
      </c>
      <c r="H17" s="158">
        <f t="shared" si="7"/>
        <v>0</v>
      </c>
      <c r="I17" s="158">
        <f t="shared" si="7"/>
        <v>0</v>
      </c>
      <c r="J17" s="158">
        <f t="shared" si="7"/>
        <v>0</v>
      </c>
      <c r="K17" s="158">
        <f t="shared" si="7"/>
        <v>0</v>
      </c>
      <c r="L17" s="158">
        <f t="shared" si="7"/>
        <v>0</v>
      </c>
      <c r="M17" s="158">
        <f t="shared" si="7"/>
        <v>0</v>
      </c>
      <c r="N17" s="158">
        <f t="shared" si="7"/>
        <v>0</v>
      </c>
      <c r="O17" s="158">
        <f t="shared" si="7"/>
        <v>0</v>
      </c>
      <c r="P17" s="158">
        <f t="shared" si="7"/>
        <v>0</v>
      </c>
      <c r="Q17" s="158">
        <f t="shared" si="7"/>
        <v>0</v>
      </c>
      <c r="R17" s="158">
        <f t="shared" si="7"/>
        <v>0</v>
      </c>
      <c r="S17" s="158">
        <f t="shared" si="7"/>
        <v>0</v>
      </c>
      <c r="T17" s="158">
        <f t="shared" si="7"/>
        <v>0</v>
      </c>
      <c r="U17" s="158">
        <f t="shared" si="7"/>
        <v>0</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69064.835687557919</v>
      </c>
      <c r="C30" s="132">
        <f t="shared" si="14"/>
        <v>279349.76631773065</v>
      </c>
      <c r="D30" s="132">
        <f t="shared" si="14"/>
        <v>690.46266818495656</v>
      </c>
      <c r="E30" s="132">
        <f t="shared" si="14"/>
        <v>536.58200872228144</v>
      </c>
      <c r="F30" s="132">
        <f t="shared" si="14"/>
        <v>349641.64668219583</v>
      </c>
      <c r="G30" s="132">
        <f t="shared" si="14"/>
        <v>0</v>
      </c>
      <c r="H30" s="132">
        <f t="shared" si="14"/>
        <v>0</v>
      </c>
      <c r="I30" s="132">
        <f t="shared" si="14"/>
        <v>0</v>
      </c>
      <c r="J30" s="132">
        <f t="shared" si="14"/>
        <v>0</v>
      </c>
      <c r="K30" s="132">
        <f t="shared" si="14"/>
        <v>349641.64668219583</v>
      </c>
      <c r="L30" s="132">
        <f t="shared" si="14"/>
        <v>6151.3482821215557</v>
      </c>
      <c r="M30" s="132">
        <f t="shared" si="14"/>
        <v>1878.585841552117</v>
      </c>
      <c r="N30" s="132">
        <f t="shared" si="14"/>
        <v>0</v>
      </c>
      <c r="O30" s="132">
        <f t="shared" si="14"/>
        <v>-109.66769167367289</v>
      </c>
      <c r="P30" s="132">
        <f t="shared" si="14"/>
        <v>7920.2664319999994</v>
      </c>
      <c r="Q30" s="132">
        <f t="shared" si="14"/>
        <v>0</v>
      </c>
      <c r="R30" s="132">
        <f t="shared" si="14"/>
        <v>0</v>
      </c>
      <c r="S30" s="132">
        <f t="shared" si="14"/>
        <v>0</v>
      </c>
      <c r="T30" s="132">
        <f t="shared" si="14"/>
        <v>0</v>
      </c>
      <c r="U30" s="132">
        <f t="shared" si="14"/>
        <v>357561.91311419581</v>
      </c>
    </row>
    <row r="31" spans="1:21" x14ac:dyDescent="0.25">
      <c r="A31" s="129" t="s">
        <v>1168</v>
      </c>
      <c r="B31" s="158">
        <f t="shared" ref="B31:U31" si="15">B32</f>
        <v>0</v>
      </c>
      <c r="C31" s="158">
        <f t="shared" si="15"/>
        <v>0</v>
      </c>
      <c r="D31" s="158">
        <f t="shared" si="15"/>
        <v>0</v>
      </c>
      <c r="E31" s="158">
        <f t="shared" si="15"/>
        <v>0</v>
      </c>
      <c r="F31" s="158">
        <f t="shared" si="15"/>
        <v>0</v>
      </c>
      <c r="G31" s="158">
        <f t="shared" si="15"/>
        <v>0</v>
      </c>
      <c r="H31" s="158">
        <f t="shared" si="15"/>
        <v>0</v>
      </c>
      <c r="I31" s="158">
        <f t="shared" si="15"/>
        <v>0</v>
      </c>
      <c r="J31" s="158">
        <f t="shared" si="15"/>
        <v>0</v>
      </c>
      <c r="K31" s="158">
        <f t="shared" si="15"/>
        <v>0</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0</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0</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0</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0</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0</v>
      </c>
    </row>
    <row r="33" spans="1:21" x14ac:dyDescent="0.25">
      <c r="A33" s="129" t="s">
        <v>1171</v>
      </c>
      <c r="B33" s="158">
        <f t="shared" ref="B33:U33" si="16">B34+B35</f>
        <v>1104.5290741701504</v>
      </c>
      <c r="C33" s="158">
        <f t="shared" si="16"/>
        <v>13373.108919644183</v>
      </c>
      <c r="D33" s="158">
        <f t="shared" si="16"/>
        <v>33.400929030617093</v>
      </c>
      <c r="E33" s="158">
        <f t="shared" si="16"/>
        <v>47.328227863202471</v>
      </c>
      <c r="F33" s="158">
        <f t="shared" si="16"/>
        <v>14558.367150708153</v>
      </c>
      <c r="G33" s="158">
        <f t="shared" si="16"/>
        <v>0</v>
      </c>
      <c r="H33" s="158">
        <f t="shared" si="16"/>
        <v>0</v>
      </c>
      <c r="I33" s="158">
        <f t="shared" si="16"/>
        <v>0</v>
      </c>
      <c r="J33" s="158">
        <f t="shared" si="16"/>
        <v>0</v>
      </c>
      <c r="K33" s="158">
        <f t="shared" si="16"/>
        <v>14558.367150708153</v>
      </c>
      <c r="L33" s="158">
        <f t="shared" si="16"/>
        <v>48.651713834752535</v>
      </c>
      <c r="M33" s="158">
        <f t="shared" si="16"/>
        <v>121.41408884729347</v>
      </c>
      <c r="N33" s="158">
        <f t="shared" si="16"/>
        <v>0</v>
      </c>
      <c r="O33" s="158">
        <f t="shared" si="16"/>
        <v>-3.3178266820460465</v>
      </c>
      <c r="P33" s="158">
        <f t="shared" si="16"/>
        <v>166.74797599999997</v>
      </c>
      <c r="Q33" s="158">
        <f t="shared" si="16"/>
        <v>0</v>
      </c>
      <c r="R33" s="158">
        <f t="shared" si="16"/>
        <v>0</v>
      </c>
      <c r="S33" s="158">
        <f t="shared" si="16"/>
        <v>0</v>
      </c>
      <c r="T33" s="158">
        <f t="shared" si="16"/>
        <v>0</v>
      </c>
      <c r="U33" s="158">
        <f t="shared" si="16"/>
        <v>14725.115126708153</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0</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0</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0</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0</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0</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0</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0</v>
      </c>
      <c r="O34" s="159">
        <f>P34-L34-M34-N34</f>
        <v>0</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0</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0</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1104.5290741701504</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13373.108919644183</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33.400929030617093</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47.328227863202471</v>
      </c>
      <c r="F35" s="159">
        <f>B35+C35+D35+E35</f>
        <v>14558.367150708153</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0</v>
      </c>
      <c r="K35" s="159">
        <f>F35+J35</f>
        <v>14558.367150708153</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48.651713834752535</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121.41408884729347</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0</v>
      </c>
      <c r="O35" s="159">
        <f>P35-L35-M35-N35</f>
        <v>-3.3178266820460465</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166.74797599999997</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0</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0</v>
      </c>
      <c r="S35" s="159">
        <f>T35-Q35-R35</f>
        <v>0</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0</v>
      </c>
      <c r="U35" s="159">
        <f>T35+P35+K35</f>
        <v>14725.115126708153</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1104.5290741701504</v>
      </c>
      <c r="C40" s="132">
        <f t="shared" si="18"/>
        <v>13373.108919644183</v>
      </c>
      <c r="D40" s="132">
        <f t="shared" si="18"/>
        <v>33.400929030617093</v>
      </c>
      <c r="E40" s="132">
        <f t="shared" si="18"/>
        <v>47.328227863202471</v>
      </c>
      <c r="F40" s="132">
        <f t="shared" si="18"/>
        <v>14558.367150708153</v>
      </c>
      <c r="G40" s="132">
        <f t="shared" si="18"/>
        <v>0</v>
      </c>
      <c r="H40" s="132">
        <f t="shared" si="18"/>
        <v>0</v>
      </c>
      <c r="I40" s="132">
        <f t="shared" si="18"/>
        <v>0</v>
      </c>
      <c r="J40" s="132">
        <f t="shared" si="18"/>
        <v>0</v>
      </c>
      <c r="K40" s="132">
        <f t="shared" si="18"/>
        <v>14558.367150708153</v>
      </c>
      <c r="L40" s="132">
        <f t="shared" si="18"/>
        <v>48.651713834752535</v>
      </c>
      <c r="M40" s="132">
        <f t="shared" si="18"/>
        <v>121.41408884729347</v>
      </c>
      <c r="N40" s="132">
        <f t="shared" si="18"/>
        <v>0</v>
      </c>
      <c r="O40" s="132">
        <f t="shared" si="18"/>
        <v>-3.3178266820460465</v>
      </c>
      <c r="P40" s="132">
        <f t="shared" si="18"/>
        <v>166.74797599999997</v>
      </c>
      <c r="Q40" s="132">
        <f t="shared" si="18"/>
        <v>0</v>
      </c>
      <c r="R40" s="132">
        <f t="shared" si="18"/>
        <v>0</v>
      </c>
      <c r="S40" s="132">
        <f t="shared" si="18"/>
        <v>0</v>
      </c>
      <c r="T40" s="132">
        <f t="shared" si="18"/>
        <v>0</v>
      </c>
      <c r="U40" s="132">
        <f t="shared" si="18"/>
        <v>14725.115126708153</v>
      </c>
    </row>
    <row r="41" spans="1:21" x14ac:dyDescent="0.25">
      <c r="A41" s="160" t="s">
        <v>1178</v>
      </c>
      <c r="B41" s="158">
        <f t="shared" ref="B41:U41" si="19">SUM(B42:B47)</f>
        <v>1104.5290579002676</v>
      </c>
      <c r="C41" s="158">
        <f t="shared" si="19"/>
        <v>13373.108549253267</v>
      </c>
      <c r="D41" s="158">
        <f t="shared" si="19"/>
        <v>33.40092609182372</v>
      </c>
      <c r="E41" s="158">
        <f t="shared" si="19"/>
        <v>47.328226796067966</v>
      </c>
      <c r="F41" s="158">
        <f t="shared" si="19"/>
        <v>14558.366760041425</v>
      </c>
      <c r="G41" s="158">
        <f t="shared" si="19"/>
        <v>0</v>
      </c>
      <c r="H41" s="158">
        <f t="shared" si="19"/>
        <v>0</v>
      </c>
      <c r="I41" s="158">
        <f t="shared" si="19"/>
        <v>0</v>
      </c>
      <c r="J41" s="158">
        <f t="shared" si="19"/>
        <v>0</v>
      </c>
      <c r="K41" s="158">
        <f t="shared" si="19"/>
        <v>14558.366760041425</v>
      </c>
      <c r="L41" s="158">
        <f t="shared" si="19"/>
        <v>48.651714341956435</v>
      </c>
      <c r="M41" s="158">
        <f t="shared" si="19"/>
        <v>121.41408685365926</v>
      </c>
      <c r="N41" s="158">
        <f t="shared" si="19"/>
        <v>0</v>
      </c>
      <c r="O41" s="158">
        <f t="shared" si="19"/>
        <v>-3.3178260928152241</v>
      </c>
      <c r="P41" s="158">
        <f t="shared" si="19"/>
        <v>166.74797510280047</v>
      </c>
      <c r="Q41" s="158">
        <f t="shared" si="19"/>
        <v>0</v>
      </c>
      <c r="R41" s="158">
        <f t="shared" si="19"/>
        <v>0</v>
      </c>
      <c r="S41" s="158">
        <f t="shared" si="19"/>
        <v>0</v>
      </c>
      <c r="T41" s="158">
        <f t="shared" si="19"/>
        <v>0</v>
      </c>
      <c r="U41" s="158">
        <f t="shared" si="19"/>
        <v>14725.114735144225</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0</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0</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0</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0</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0</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0</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0</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0</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1104.5290579002676</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13373.108549253267</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33.40092609182372</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47.328226796067966</v>
      </c>
      <c r="F44" s="159">
        <f t="shared" si="20"/>
        <v>14558.366760041425</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v>
      </c>
      <c r="K44" s="159">
        <f t="shared" si="22"/>
        <v>14558.366760041425</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48.651714341956435</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121.41408685365926</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0</v>
      </c>
      <c r="O44" s="159">
        <f t="shared" si="23"/>
        <v>-3.3178260928152241</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166.74797510280047</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0</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0</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0</v>
      </c>
      <c r="U44" s="159">
        <f t="shared" si="25"/>
        <v>14725.114735144225</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0</v>
      </c>
      <c r="C48" s="158">
        <f t="shared" si="26"/>
        <v>0</v>
      </c>
      <c r="D48" s="158">
        <f t="shared" si="26"/>
        <v>0</v>
      </c>
      <c r="E48" s="158">
        <f t="shared" si="26"/>
        <v>0</v>
      </c>
      <c r="F48" s="158">
        <f t="shared" si="26"/>
        <v>0</v>
      </c>
      <c r="G48" s="158">
        <f t="shared" si="26"/>
        <v>0</v>
      </c>
      <c r="H48" s="158">
        <f t="shared" si="26"/>
        <v>0</v>
      </c>
      <c r="I48" s="158">
        <f t="shared" si="26"/>
        <v>0</v>
      </c>
      <c r="J48" s="158">
        <f t="shared" si="26"/>
        <v>0</v>
      </c>
      <c r="K48" s="158">
        <f t="shared" si="26"/>
        <v>0</v>
      </c>
      <c r="L48" s="158">
        <f t="shared" si="26"/>
        <v>0</v>
      </c>
      <c r="M48" s="158">
        <f t="shared" si="26"/>
        <v>0</v>
      </c>
      <c r="N48" s="158">
        <f t="shared" si="26"/>
        <v>0</v>
      </c>
      <c r="O48" s="158">
        <f t="shared" si="26"/>
        <v>0</v>
      </c>
      <c r="P48" s="158">
        <f t="shared" si="26"/>
        <v>0</v>
      </c>
      <c r="Q48" s="158">
        <f t="shared" si="26"/>
        <v>0</v>
      </c>
      <c r="R48" s="158">
        <f t="shared" si="26"/>
        <v>0</v>
      </c>
      <c r="S48" s="158">
        <f t="shared" si="26"/>
        <v>0</v>
      </c>
      <c r="T48" s="158">
        <f t="shared" si="26"/>
        <v>0</v>
      </c>
      <c r="U48" s="158">
        <f t="shared" si="26"/>
        <v>0</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70169.364761728066</v>
      </c>
      <c r="C55" s="132">
        <f t="shared" si="33"/>
        <v>292722.87523737486</v>
      </c>
      <c r="D55" s="132">
        <f t="shared" si="33"/>
        <v>723.86359721557369</v>
      </c>
      <c r="E55" s="132">
        <f t="shared" si="33"/>
        <v>583.91023658548397</v>
      </c>
      <c r="F55" s="132">
        <f t="shared" si="33"/>
        <v>364200.01383290399</v>
      </c>
      <c r="G55" s="132">
        <f t="shared" si="33"/>
        <v>0</v>
      </c>
      <c r="H55" s="132">
        <f t="shared" si="33"/>
        <v>0</v>
      </c>
      <c r="I55" s="132">
        <f t="shared" si="33"/>
        <v>0</v>
      </c>
      <c r="J55" s="132">
        <f t="shared" si="33"/>
        <v>0</v>
      </c>
      <c r="K55" s="132">
        <f t="shared" si="33"/>
        <v>364200.01383290399</v>
      </c>
      <c r="L55" s="132">
        <f t="shared" si="33"/>
        <v>6199.9999959563083</v>
      </c>
      <c r="M55" s="132">
        <f t="shared" si="33"/>
        <v>1999.9999303994105</v>
      </c>
      <c r="N55" s="132">
        <f t="shared" si="33"/>
        <v>0</v>
      </c>
      <c r="O55" s="132">
        <f t="shared" si="33"/>
        <v>-112.98551835571894</v>
      </c>
      <c r="P55" s="132">
        <f t="shared" si="33"/>
        <v>8087.0144079999991</v>
      </c>
      <c r="Q55" s="132">
        <f t="shared" si="33"/>
        <v>0</v>
      </c>
      <c r="R55" s="132">
        <f t="shared" si="33"/>
        <v>0</v>
      </c>
      <c r="S55" s="132">
        <f t="shared" si="33"/>
        <v>0</v>
      </c>
      <c r="T55" s="132">
        <f t="shared" si="33"/>
        <v>0</v>
      </c>
      <c r="U55" s="132">
        <f t="shared" si="33"/>
        <v>372287.02824090398</v>
      </c>
    </row>
    <row r="56" spans="1:21" x14ac:dyDescent="0.25">
      <c r="A56" s="138" t="s">
        <v>1181</v>
      </c>
      <c r="B56" s="167">
        <f t="shared" ref="B56:U56" si="34">IF(ISERROR(B30/B55),0,B30/B55)</f>
        <v>0.98425909828426172</v>
      </c>
      <c r="C56" s="167">
        <f t="shared" si="34"/>
        <v>0.95431478011822723</v>
      </c>
      <c r="D56" s="167">
        <f t="shared" si="34"/>
        <v>0.95385742678717689</v>
      </c>
      <c r="E56" s="167">
        <f t="shared" si="34"/>
        <v>0.91894605557874354</v>
      </c>
      <c r="F56" s="167">
        <f t="shared" si="34"/>
        <v>0.96002645085733695</v>
      </c>
      <c r="G56" s="167">
        <f t="shared" si="34"/>
        <v>0</v>
      </c>
      <c r="H56" s="167">
        <f t="shared" si="34"/>
        <v>0</v>
      </c>
      <c r="I56" s="167">
        <f t="shared" si="34"/>
        <v>0</v>
      </c>
      <c r="J56" s="167">
        <f t="shared" si="34"/>
        <v>0</v>
      </c>
      <c r="K56" s="167">
        <f t="shared" si="34"/>
        <v>0.96002645085733695</v>
      </c>
      <c r="L56" s="167">
        <f t="shared" si="34"/>
        <v>0.99215294937637355</v>
      </c>
      <c r="M56" s="167">
        <f t="shared" si="34"/>
        <v>0.93929295346373021</v>
      </c>
      <c r="N56" s="167">
        <f t="shared" si="34"/>
        <v>0</v>
      </c>
      <c r="O56" s="167">
        <f t="shared" si="34"/>
        <v>0.97063493861575834</v>
      </c>
      <c r="P56" s="167">
        <f t="shared" si="34"/>
        <v>0.97938077421563074</v>
      </c>
      <c r="Q56" s="167">
        <f t="shared" si="34"/>
        <v>0</v>
      </c>
      <c r="R56" s="167">
        <f t="shared" si="34"/>
        <v>0</v>
      </c>
      <c r="S56" s="167">
        <f t="shared" si="34"/>
        <v>0</v>
      </c>
      <c r="T56" s="167">
        <f t="shared" si="34"/>
        <v>0</v>
      </c>
      <c r="U56" s="167">
        <f t="shared" si="34"/>
        <v>0.96044687563709663</v>
      </c>
    </row>
    <row r="57" spans="1:21" x14ac:dyDescent="0.25">
      <c r="A57" s="138" t="s">
        <v>1182</v>
      </c>
      <c r="B57" s="167">
        <f t="shared" ref="B57:U57" si="35">IF(ISERROR(B40/B55),0,B40/B55)</f>
        <v>1.5740901715738279E-2</v>
      </c>
      <c r="C57" s="167">
        <f t="shared" si="35"/>
        <v>4.5685219881772682E-2</v>
      </c>
      <c r="D57" s="167">
        <f t="shared" si="35"/>
        <v>4.6142573212823092E-2</v>
      </c>
      <c r="E57" s="167">
        <f t="shared" si="35"/>
        <v>8.1053944421256366E-2</v>
      </c>
      <c r="F57" s="167">
        <f t="shared" si="35"/>
        <v>3.9973549142663059E-2</v>
      </c>
      <c r="G57" s="167">
        <f t="shared" si="35"/>
        <v>0</v>
      </c>
      <c r="H57" s="167">
        <f t="shared" si="35"/>
        <v>0</v>
      </c>
      <c r="I57" s="167">
        <f t="shared" si="35"/>
        <v>0</v>
      </c>
      <c r="J57" s="167">
        <f t="shared" si="35"/>
        <v>0</v>
      </c>
      <c r="K57" s="167">
        <f t="shared" si="35"/>
        <v>3.9973549142663059E-2</v>
      </c>
      <c r="L57" s="167">
        <f t="shared" si="35"/>
        <v>7.8470506236263844E-3</v>
      </c>
      <c r="M57" s="167">
        <f t="shared" si="35"/>
        <v>6.0707046536269849E-2</v>
      </c>
      <c r="N57" s="167">
        <f t="shared" si="35"/>
        <v>0</v>
      </c>
      <c r="O57" s="167">
        <f t="shared" si="35"/>
        <v>2.9365061384241633E-2</v>
      </c>
      <c r="P57" s="167">
        <f t="shared" si="35"/>
        <v>2.0619225784369345E-2</v>
      </c>
      <c r="Q57" s="167">
        <f t="shared" si="35"/>
        <v>0</v>
      </c>
      <c r="R57" s="167">
        <f t="shared" si="35"/>
        <v>0</v>
      </c>
      <c r="S57" s="167">
        <f t="shared" si="35"/>
        <v>0</v>
      </c>
      <c r="T57" s="167">
        <f t="shared" si="35"/>
        <v>0</v>
      </c>
      <c r="U57" s="167">
        <f t="shared" si="35"/>
        <v>3.9553124362903258E-2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E22" sqref="E22"/>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U09452_3FF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E22" sqref="E22"/>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U09452_3FF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3462.2406280000005</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3462.2406280000005</v>
      </c>
      <c r="C9" s="174">
        <v>0</v>
      </c>
      <c r="D9" s="174">
        <f>C9*B9</f>
        <v>0</v>
      </c>
      <c r="E9" s="206">
        <f t="shared" si="0"/>
        <v>0</v>
      </c>
    </row>
    <row r="10" spans="1:6" ht="15" customHeight="1" x14ac:dyDescent="0.25">
      <c r="A10" s="129" t="s">
        <v>1174</v>
      </c>
      <c r="B10" s="171">
        <f>B11+B12</f>
        <v>0</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3462.2406280000005</v>
      </c>
      <c r="C13" s="185">
        <f>IF(ISERROR(D13/B13),0,D13/B13)</f>
        <v>0</v>
      </c>
      <c r="D13" s="185">
        <f>D10+D8</f>
        <v>0</v>
      </c>
      <c r="E13" s="193">
        <f t="shared" si="0"/>
        <v>0</v>
      </c>
    </row>
    <row r="14" spans="1:6" ht="15" customHeight="1" x14ac:dyDescent="0.25">
      <c r="A14" s="129" t="s">
        <v>1168</v>
      </c>
      <c r="B14" s="171">
        <f>SUM(B15:B19)</f>
        <v>0</v>
      </c>
      <c r="C14" s="172">
        <f>IF(ISERROR(D14/B14),0,D14/B14)</f>
        <v>0</v>
      </c>
      <c r="D14" s="172">
        <f>SUM(D15:D19)</f>
        <v>0</v>
      </c>
      <c r="E14" s="192">
        <f t="shared" si="0"/>
        <v>0</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1361.62</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744.13</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 t="shared" si="0"/>
        <v>0</v>
      </c>
    </row>
    <row r="20" spans="1:7" ht="15" customHeight="1" x14ac:dyDescent="0.25">
      <c r="A20" s="129" t="s">
        <v>1171</v>
      </c>
      <c r="B20" s="189">
        <f>SUM(B21:B25)</f>
        <v>458.40066800000005</v>
      </c>
      <c r="C20" s="190">
        <f>IF(ISERROR(D20/B20),0,D20/B20)</f>
        <v>308.26</v>
      </c>
      <c r="D20" s="190">
        <f>SUM(D21:D25)</f>
        <v>141306.58991768002</v>
      </c>
      <c r="E20" s="192">
        <f t="shared" si="0"/>
        <v>0.33878705308174561</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453.55</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458.40066800000005</v>
      </c>
      <c r="C24" s="175">
        <f>VLOOKUP(TRIM(MID(A24,FIND("#",A24,1)+1,LEN(A24)-FIND("#",A24,1))),DataTauxTs,2,FALSE)</f>
        <v>308.26</v>
      </c>
      <c r="D24" s="175">
        <f>B24*C24</f>
        <v>141306.58991768002</v>
      </c>
      <c r="E24" s="206">
        <f t="shared" si="0"/>
        <v>0.33878705308174561</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673.45</v>
      </c>
      <c r="D28" s="175">
        <f>B28*C28</f>
        <v>0</v>
      </c>
      <c r="E28" s="206">
        <f t="shared" si="0"/>
        <v>0</v>
      </c>
    </row>
    <row r="29" spans="1:7" ht="15" customHeight="1" x14ac:dyDescent="0.25">
      <c r="A29" s="131" t="s">
        <v>1177</v>
      </c>
      <c r="B29" s="186">
        <f>B26+B20+B14</f>
        <v>458.40066800000005</v>
      </c>
      <c r="C29" s="185">
        <f>IF(ISERROR(D29/B29),0,D29/B29)</f>
        <v>308.26</v>
      </c>
      <c r="D29" s="185">
        <f>D26+D20+D14</f>
        <v>141306.58991768002</v>
      </c>
      <c r="E29" s="193">
        <f t="shared" si="0"/>
        <v>0.33878705308174561</v>
      </c>
    </row>
    <row r="30" spans="1:7" ht="15" customHeight="1" x14ac:dyDescent="0.25">
      <c r="A30" s="127" t="s">
        <v>1180</v>
      </c>
      <c r="B30" s="187">
        <f>B29+B13</f>
        <v>3920.6412960000007</v>
      </c>
      <c r="C30" s="200">
        <f>IF(ISERROR(D30/B30),0,D30/B30)</f>
        <v>36.041703193262492</v>
      </c>
      <c r="D30" s="200">
        <f>D13+D29</f>
        <v>141306.58991768002</v>
      </c>
      <c r="E30" s="193">
        <f t="shared" si="0"/>
        <v>0.33878705308174561</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834.65</v>
      </c>
      <c r="D33" s="175">
        <f>B33*C33</f>
        <v>0</v>
      </c>
      <c r="E33" s="206">
        <f t="shared" si="1"/>
        <v>0</v>
      </c>
    </row>
    <row r="34" spans="1:5" ht="15" customHeight="1" x14ac:dyDescent="0.25">
      <c r="A34" s="129" t="s">
        <v>1185</v>
      </c>
      <c r="B34" s="191">
        <f>B35</f>
        <v>5.767188</v>
      </c>
      <c r="C34" s="190">
        <f>IF(ISERROR(D34/B34),0,D34/B34)</f>
        <v>557.42999999999995</v>
      </c>
      <c r="D34" s="201">
        <f>D35</f>
        <v>3214.8036068399997</v>
      </c>
      <c r="E34" s="192">
        <f t="shared" si="1"/>
        <v>7.7075941103127554E-3</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5.767188</v>
      </c>
      <c r="C35" s="175">
        <f>VLOOKUP(TRIM(MID(A35,FIND("#",A35,1)+1,LEN(A35)-FIND("#",A35,1))),DataTauxTs,2,FALSE)</f>
        <v>557.42999999999995</v>
      </c>
      <c r="D35" s="175">
        <f>B35*C35</f>
        <v>3214.8036068399997</v>
      </c>
      <c r="E35" s="206">
        <f t="shared" si="1"/>
        <v>7.7075941103127554E-3</v>
      </c>
    </row>
    <row r="36" spans="1:5" ht="15" customHeight="1" x14ac:dyDescent="0.25">
      <c r="A36" s="129" t="s">
        <v>1186</v>
      </c>
      <c r="B36" s="189">
        <f>SUM(B37:B38)</f>
        <v>249.61375600000002</v>
      </c>
      <c r="C36" s="190">
        <f>IF(ISERROR(D36/B36),0,D36/B36)</f>
        <v>445.94</v>
      </c>
      <c r="D36" s="190">
        <f>SUM(D37:D38)</f>
        <v>111312.75835064001</v>
      </c>
      <c r="E36" s="192">
        <f t="shared" si="1"/>
        <v>0.26687588592989908</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449.35</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249.61375600000002</v>
      </c>
      <c r="C38" s="175">
        <f>VLOOKUP(TRIM(MID(A38,FIND("#",A38,1)+1,LEN(A38)-FIND("#",A38,1))),DataTauxTs,2,FALSE)</f>
        <v>445.94</v>
      </c>
      <c r="D38" s="175">
        <f>B38*C38</f>
        <v>111312.75835064001</v>
      </c>
      <c r="E38" s="206">
        <f t="shared" si="1"/>
        <v>0.26687588592989908</v>
      </c>
    </row>
    <row r="39" spans="1:5" ht="15" customHeight="1" x14ac:dyDescent="0.25">
      <c r="A39" s="129" t="s">
        <v>1169</v>
      </c>
      <c r="B39" s="189">
        <f>SUM(B40:B45)</f>
        <v>0</v>
      </c>
      <c r="C39" s="190">
        <f>IF(ISERROR(D39/B39),0,D39/B39)</f>
        <v>0</v>
      </c>
      <c r="D39" s="190">
        <f>SUM(D40:D45)</f>
        <v>0</v>
      </c>
      <c r="E39" s="192">
        <f t="shared" si="1"/>
        <v>0</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214.4</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892.86</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225.17</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450.34</v>
      </c>
      <c r="D45" s="175">
        <f t="shared" si="3"/>
        <v>0</v>
      </c>
      <c r="E45" s="206">
        <f t="shared" si="1"/>
        <v>0</v>
      </c>
    </row>
    <row r="46" spans="1:5" ht="15" customHeight="1" x14ac:dyDescent="0.25">
      <c r="A46" s="130" t="s">
        <v>1188</v>
      </c>
      <c r="B46" s="199">
        <f>B39+B36+B34+B32</f>
        <v>255.38094400000003</v>
      </c>
      <c r="C46" s="185">
        <f>IF(ISERROR(D46/B46),0,D46/B46)</f>
        <v>448.45774380675795</v>
      </c>
      <c r="D46" s="185">
        <f>D39+D36+D34+D32</f>
        <v>114527.56195748001</v>
      </c>
      <c r="E46" s="193">
        <f t="shared" si="1"/>
        <v>0.27458348004021182</v>
      </c>
    </row>
    <row r="47" spans="1:5" ht="15" customHeight="1" x14ac:dyDescent="0.25">
      <c r="A47" s="129" t="s">
        <v>1189</v>
      </c>
      <c r="B47" s="271">
        <f>SUM(B48:B52)</f>
        <v>4.5407079999999995</v>
      </c>
      <c r="C47" s="190">
        <f>IF(ISERROR(D47/B47),0,D47/B47)</f>
        <v>943.32000000000016</v>
      </c>
      <c r="D47" s="202">
        <f>SUM(D48:D52)</f>
        <v>4283.34067056</v>
      </c>
      <c r="E47" s="192">
        <f t="shared" si="1"/>
        <v>1.0269445777225189E-2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1507.95</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1507.95</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4.5407079999999995</v>
      </c>
      <c r="C52" s="175">
        <f>VLOOKUP(TRIM(MID(A52,FIND("#",A52,1)+1,LEN(A52)-FIND("#",A52,1))),DataTauxTs,2,FALSE)</f>
        <v>943.32</v>
      </c>
      <c r="D52" s="175">
        <f>B52*C52</f>
        <v>4283.34067056</v>
      </c>
      <c r="E52" s="206">
        <f t="shared" si="1"/>
        <v>1.0269445777225189E-2</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1161.1600000000001</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1161.1600000000001</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1016.08</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1312.8</v>
      </c>
      <c r="D57" s="175">
        <f>B57*C57</f>
        <v>0</v>
      </c>
      <c r="E57" s="206">
        <f t="shared" si="1"/>
        <v>0</v>
      </c>
    </row>
    <row r="58" spans="1:5" ht="15" customHeight="1" x14ac:dyDescent="0.25">
      <c r="A58" s="129" t="s">
        <v>1190</v>
      </c>
      <c r="B58" s="271">
        <f>SUM(B59:B64)</f>
        <v>30.728563999999995</v>
      </c>
      <c r="C58" s="190">
        <f>IF(ISERROR(D58/B58),0,D58/B58)</f>
        <v>1295.51</v>
      </c>
      <c r="D58" s="202">
        <f>SUM(D59:D64)</f>
        <v>39809.161947639994</v>
      </c>
      <c r="E58" s="192">
        <f t="shared" si="1"/>
        <v>9.544373457566166E-2</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30.728563999999995</v>
      </c>
      <c r="C59" s="175">
        <f t="shared" ref="C59:C64" si="4">VLOOKUP(TRIM(MID(A59,FIND("#",A59,1)+1,LEN(A59)-FIND("#",A59,1))),DataTauxTs,2,FALSE)</f>
        <v>1295.51</v>
      </c>
      <c r="D59" s="175">
        <f t="shared" ref="D59:D64" si="5">B59*C59</f>
        <v>39809.161947639994</v>
      </c>
      <c r="E59" s="206">
        <f t="shared" si="1"/>
        <v>9.544373457566166E-2</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1295.51</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1295.51</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1295.51</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35.269271999999994</v>
      </c>
      <c r="C67" s="185">
        <f>IF(ISERROR(D67/B67),0,D67/B67)</f>
        <v>1250.1676421957334</v>
      </c>
      <c r="D67" s="185">
        <f>D65+D58+D53+D47</f>
        <v>44092.502618199993</v>
      </c>
      <c r="E67" s="193">
        <f t="shared" si="1"/>
        <v>0.10571318035288683</v>
      </c>
    </row>
    <row r="68" spans="1:5" x14ac:dyDescent="0.25">
      <c r="A68" s="129" t="s">
        <v>1192</v>
      </c>
      <c r="B68" s="271">
        <f>SUM(B69:B70)</f>
        <v>0</v>
      </c>
      <c r="C68" s="190">
        <f>IF(ISERROR(D68/B68),0,D68/B68)</f>
        <v>0</v>
      </c>
      <c r="D68" s="204">
        <f>SUM(D69:D70)</f>
        <v>0</v>
      </c>
      <c r="E68" s="192">
        <f t="shared" si="1"/>
        <v>0</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0</v>
      </c>
      <c r="C69" s="175">
        <f>VLOOKUP(TRIM(MID(A69,FIND("#",A69,1)+1,LEN(A69)-FIND("#",A69,1))),DataTauxTs,2,FALSE)</f>
        <v>662.18</v>
      </c>
      <c r="D69" s="175">
        <f>B69*C69</f>
        <v>0</v>
      </c>
      <c r="E69" s="206">
        <f t="shared" si="1"/>
        <v>0</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335.46</v>
      </c>
      <c r="D70" s="175">
        <f>B70*C70</f>
        <v>0</v>
      </c>
      <c r="E70" s="206">
        <f t="shared" si="1"/>
        <v>0</v>
      </c>
    </row>
    <row r="71" spans="1:5" x14ac:dyDescent="0.25">
      <c r="A71" s="129" t="s">
        <v>1193</v>
      </c>
      <c r="B71" s="271">
        <f>SUM(B72:B73)</f>
        <v>301.22100799999998</v>
      </c>
      <c r="C71" s="190">
        <f>IF(ISERROR(D71/B71),0,D71/B71)</f>
        <v>388.98</v>
      </c>
      <c r="D71" s="204">
        <f>SUM(D72:D73)</f>
        <v>117168.94769184</v>
      </c>
      <c r="E71" s="192">
        <f t="shared" si="1"/>
        <v>0.28091628652515571</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301.22100799999998</v>
      </c>
      <c r="C72" s="175">
        <f>VLOOKUP(TRIM(MID(A72,FIND("#",A72,1)+1,LEN(A72)-FIND("#",A72,1))),DataTauxTs,2,FALSE)</f>
        <v>388.98</v>
      </c>
      <c r="D72" s="175">
        <f>B72*C72</f>
        <v>117168.94769184</v>
      </c>
      <c r="E72" s="206">
        <f t="shared" si="1"/>
        <v>0.28091628652515571</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1659.95</v>
      </c>
      <c r="D73" s="175">
        <f>B73*C73</f>
        <v>0</v>
      </c>
      <c r="E73" s="206">
        <f t="shared" si="1"/>
        <v>0</v>
      </c>
    </row>
    <row r="74" spans="1:5" ht="15" customHeight="1" x14ac:dyDescent="0.25">
      <c r="A74" s="130" t="s">
        <v>1194</v>
      </c>
      <c r="B74" s="199">
        <f>B71+B68</f>
        <v>301.22100799999998</v>
      </c>
      <c r="C74" s="185">
        <f>IF(ISERROR(D74/B74),0,D74/B74)</f>
        <v>388.98</v>
      </c>
      <c r="D74" s="203">
        <f>D71+D68</f>
        <v>117168.94769184</v>
      </c>
      <c r="E74" s="193">
        <f t="shared" si="1"/>
        <v>0.28091628652515571</v>
      </c>
    </row>
    <row r="75" spans="1:5" ht="15" customHeight="1" x14ac:dyDescent="0.25">
      <c r="A75" s="127" t="s">
        <v>1397</v>
      </c>
      <c r="B75" s="187">
        <f>B74+B67+B46</f>
        <v>591.87122399999998</v>
      </c>
      <c r="C75" s="200">
        <f>IF(ISERROR(D75/B75),0,D75/B75)</f>
        <v>465.9611771690391</v>
      </c>
      <c r="D75" s="205">
        <f>D74+D67+D46</f>
        <v>275789.01226752001</v>
      </c>
      <c r="E75" s="208">
        <f t="shared" si="1"/>
        <v>0.66121294691825439</v>
      </c>
    </row>
    <row r="76" spans="1:5" ht="15" customHeight="1" x14ac:dyDescent="0.25">
      <c r="A76" s="196"/>
      <c r="B76" s="197"/>
      <c r="C76" s="198"/>
      <c r="D76" s="198"/>
    </row>
    <row r="78" spans="1:5" ht="18" x14ac:dyDescent="0.25">
      <c r="A78" s="194" t="s">
        <v>1566</v>
      </c>
      <c r="B78" s="195"/>
      <c r="C78" s="573">
        <f>D30+D75+D88</f>
        <v>417095.60218520003</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E22" sqref="E22"/>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U09452_3FF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U09452_3FF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3407.1808599999995</v>
      </c>
      <c r="U58" s="271">
        <f t="shared" si="0"/>
        <v>3560.7879000000003</v>
      </c>
      <c r="V58" s="271">
        <f t="shared" si="0"/>
        <v>3471.2042999999999</v>
      </c>
      <c r="W58" s="271">
        <f t="shared" si="0"/>
        <v>3390.13868</v>
      </c>
      <c r="X58" s="271">
        <f t="shared" si="0"/>
        <v>3481.8913999999995</v>
      </c>
      <c r="Y58" s="271">
        <f t="shared" si="0"/>
        <v>3462.2406280000005</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3407.1808599999995</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3560.7879000000003</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3471.2042999999999</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3390.13868</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3481.8913999999995</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3462.2406280000005</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3407.1808599999995</v>
      </c>
      <c r="U63" s="290">
        <f t="shared" si="8"/>
        <v>3560.7879000000003</v>
      </c>
      <c r="V63" s="290">
        <f t="shared" si="8"/>
        <v>3471.2042999999999</v>
      </c>
      <c r="W63" s="290">
        <f t="shared" si="8"/>
        <v>3390.13868</v>
      </c>
      <c r="X63" s="290">
        <f t="shared" si="8"/>
        <v>3481.8913999999995</v>
      </c>
      <c r="Y63" s="290">
        <f t="shared" si="8"/>
        <v>3462.2406280000005</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0</v>
      </c>
      <c r="X64" s="271">
        <f t="shared" si="9"/>
        <v>0</v>
      </c>
      <c r="Y64" s="271">
        <f t="shared" si="9"/>
        <v>0</v>
      </c>
      <c r="Z64" s="316">
        <f>IF(ISERROR(AA64/T64),0,AA64/T64)</f>
        <v>0</v>
      </c>
      <c r="AA64" s="315">
        <f>SUM(AA65:AA69)</f>
        <v>0</v>
      </c>
      <c r="AB64" s="306">
        <f t="shared" si="1"/>
        <v>0</v>
      </c>
      <c r="AC64" s="315">
        <f>SUM(AC65:AC69)</f>
        <v>0</v>
      </c>
      <c r="AD64" s="306">
        <f t="shared" si="6"/>
        <v>0</v>
      </c>
      <c r="AE64" s="315">
        <f>SUM(AE65:AE69)</f>
        <v>0</v>
      </c>
      <c r="AF64" s="306">
        <f t="shared" si="2"/>
        <v>0</v>
      </c>
      <c r="AG64" s="315">
        <f>SUM(AG65:AG69)</f>
        <v>0</v>
      </c>
      <c r="AH64" s="306">
        <f t="shared" si="3"/>
        <v>0</v>
      </c>
      <c r="AI64" s="315">
        <f>SUM(AI65:AI69)</f>
        <v>0</v>
      </c>
      <c r="AJ64" s="306">
        <f t="shared" si="4"/>
        <v>0</v>
      </c>
      <c r="AK64" s="315">
        <f>SUM(AK65:AK69)</f>
        <v>0</v>
      </c>
      <c r="AL64" s="306">
        <f t="shared" si="5"/>
        <v>0</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1361.62</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744.13</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451.11073999999996</v>
      </c>
      <c r="U70" s="305">
        <f t="shared" si="10"/>
        <v>471.44830000000002</v>
      </c>
      <c r="V70" s="305">
        <f t="shared" si="10"/>
        <v>459.58746000000002</v>
      </c>
      <c r="W70" s="305">
        <f t="shared" si="10"/>
        <v>448.8544</v>
      </c>
      <c r="X70" s="305">
        <f t="shared" si="10"/>
        <v>461.00244000000004</v>
      </c>
      <c r="Y70" s="305">
        <f t="shared" si="10"/>
        <v>458.40066800000005</v>
      </c>
      <c r="Z70" s="297">
        <f>IF(ISERROR(AA70/T70),0,AA70/T70)</f>
        <v>308.26</v>
      </c>
      <c r="AA70" s="304">
        <f>SUM(AA71:AA75)</f>
        <v>139059.39671239999</v>
      </c>
      <c r="AB70" s="303">
        <f t="shared" si="1"/>
        <v>0.33339935374674029</v>
      </c>
      <c r="AC70" s="304">
        <f>SUM(AC71:AC75)</f>
        <v>145328.65295799999</v>
      </c>
      <c r="AD70" s="303">
        <f t="shared" si="6"/>
        <v>0.34843007790567593</v>
      </c>
      <c r="AE70" s="304">
        <f>SUM(AE71:AE75)</f>
        <v>141672.43041960002</v>
      </c>
      <c r="AF70" s="303">
        <f t="shared" si="2"/>
        <v>0.33966416918112963</v>
      </c>
      <c r="AG70" s="304">
        <f>SUM(AG71:AG75)</f>
        <v>138363.85734399999</v>
      </c>
      <c r="AH70" s="303">
        <f t="shared" si="3"/>
        <v>0.3317317454167853</v>
      </c>
      <c r="AI70" s="304">
        <f>SUM(AI71:AI75)</f>
        <v>142108.61215440001</v>
      </c>
      <c r="AJ70" s="303">
        <f t="shared" si="4"/>
        <v>0.34070991910808884</v>
      </c>
      <c r="AK70" s="304">
        <f>SUM(AK71:AK75)</f>
        <v>141306.58991768002</v>
      </c>
      <c r="AL70" s="303">
        <f t="shared" si="5"/>
        <v>0.33878705308174561</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453.55</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451.11073999999996</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471.44830000000002</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459.58746000000002</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448.8544</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461.00244000000004</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458.40066800000005</v>
      </c>
      <c r="Z74" s="294">
        <f>VLOOKUP(TRIM(MID(R74,FIND("#",R74,1)+1,LEN(R74)-FIND("#",R74,1))),DataTauxTs,2,FALSE)</f>
        <v>308.26</v>
      </c>
      <c r="AA74" s="293">
        <f>$Z74*T74</f>
        <v>139059.39671239999</v>
      </c>
      <c r="AB74" s="292">
        <f t="shared" si="1"/>
        <v>0.33339935374674029</v>
      </c>
      <c r="AC74" s="293">
        <f>$Z74*U74</f>
        <v>145328.65295799999</v>
      </c>
      <c r="AD74" s="292">
        <f t="shared" si="6"/>
        <v>0.34843007790567593</v>
      </c>
      <c r="AE74" s="293">
        <f>$Z74*V74</f>
        <v>141672.43041960002</v>
      </c>
      <c r="AF74" s="292">
        <f t="shared" si="2"/>
        <v>0.33966416918112963</v>
      </c>
      <c r="AG74" s="293">
        <f>$Z74*W74</f>
        <v>138363.85734399999</v>
      </c>
      <c r="AH74" s="292">
        <f t="shared" si="3"/>
        <v>0.3317317454167853</v>
      </c>
      <c r="AI74" s="293">
        <f>$Z74*X74</f>
        <v>142108.61215440001</v>
      </c>
      <c r="AJ74" s="292">
        <f t="shared" si="4"/>
        <v>0.34070991910808884</v>
      </c>
      <c r="AK74" s="293">
        <f>$Z74*Y74</f>
        <v>141306.58991768002</v>
      </c>
      <c r="AL74" s="292">
        <f t="shared" si="5"/>
        <v>0.33878705308174561</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673.45</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451.11073999999996</v>
      </c>
      <c r="U79" s="312">
        <f t="shared" si="12"/>
        <v>471.44830000000002</v>
      </c>
      <c r="V79" s="312">
        <f t="shared" si="12"/>
        <v>459.58746000000002</v>
      </c>
      <c r="W79" s="312">
        <f t="shared" si="12"/>
        <v>448.8544</v>
      </c>
      <c r="X79" s="312">
        <f t="shared" si="12"/>
        <v>461.00244000000004</v>
      </c>
      <c r="Y79" s="312">
        <f t="shared" si="12"/>
        <v>458.40066800000005</v>
      </c>
      <c r="Z79" s="289">
        <f t="shared" si="12"/>
        <v>308.26</v>
      </c>
      <c r="AA79" s="302">
        <f t="shared" si="12"/>
        <v>139059.39671239999</v>
      </c>
      <c r="AB79" s="287">
        <f t="shared" si="1"/>
        <v>0.33339935374674029</v>
      </c>
      <c r="AC79" s="302">
        <f>AC76+AC70+AC64</f>
        <v>145328.65295799999</v>
      </c>
      <c r="AD79" s="287">
        <f t="shared" si="6"/>
        <v>0.34843007790567593</v>
      </c>
      <c r="AE79" s="302">
        <f>AE76+AE70+AE64</f>
        <v>141672.43041960002</v>
      </c>
      <c r="AF79" s="287">
        <f t="shared" si="2"/>
        <v>0.33966416918112963</v>
      </c>
      <c r="AG79" s="302">
        <f>AG76+AG70+AG64</f>
        <v>138363.85734399999</v>
      </c>
      <c r="AH79" s="287">
        <f t="shared" si="3"/>
        <v>0.3317317454167853</v>
      </c>
      <c r="AI79" s="302">
        <f>AI76+AI70+AI64</f>
        <v>142108.61215440001</v>
      </c>
      <c r="AJ79" s="287">
        <f t="shared" si="4"/>
        <v>0.34070991910808884</v>
      </c>
      <c r="AK79" s="302">
        <f>AK76+AK70+AK64</f>
        <v>141306.58991768002</v>
      </c>
      <c r="AL79" s="287">
        <f t="shared" si="5"/>
        <v>0.33878705308174561</v>
      </c>
    </row>
    <row r="80" spans="18:38" ht="15" customHeight="1" x14ac:dyDescent="0.25">
      <c r="R80" s="286" t="s">
        <v>1180</v>
      </c>
      <c r="S80" s="286"/>
      <c r="T80" s="285">
        <f t="shared" ref="T80:AA80" si="13">T79+T63</f>
        <v>3858.2915999999996</v>
      </c>
      <c r="U80" s="285">
        <f t="shared" si="13"/>
        <v>4032.2362000000003</v>
      </c>
      <c r="V80" s="285">
        <f t="shared" si="13"/>
        <v>3930.7917600000001</v>
      </c>
      <c r="W80" s="285">
        <f t="shared" si="13"/>
        <v>3838.9930800000002</v>
      </c>
      <c r="X80" s="285">
        <f t="shared" si="13"/>
        <v>3942.8938399999997</v>
      </c>
      <c r="Y80" s="285">
        <f t="shared" si="13"/>
        <v>3920.6412960000007</v>
      </c>
      <c r="Z80" s="284">
        <f t="shared" si="13"/>
        <v>308.26</v>
      </c>
      <c r="AA80" s="311">
        <f t="shared" si="13"/>
        <v>139059.39671239999</v>
      </c>
      <c r="AB80" s="282">
        <f t="shared" si="1"/>
        <v>0.33339935374674029</v>
      </c>
      <c r="AC80" s="311">
        <f>AC79+AC63</f>
        <v>145328.65295799999</v>
      </c>
      <c r="AD80" s="282">
        <f t="shared" si="6"/>
        <v>0.34843007790567593</v>
      </c>
      <c r="AE80" s="311">
        <f>AE79+AE63</f>
        <v>141672.43041960002</v>
      </c>
      <c r="AF80" s="282">
        <f t="shared" si="2"/>
        <v>0.33966416918112963</v>
      </c>
      <c r="AG80" s="311">
        <f>AG79+AG63</f>
        <v>138363.85734399999</v>
      </c>
      <c r="AH80" s="282">
        <f t="shared" si="3"/>
        <v>0.3317317454167853</v>
      </c>
      <c r="AI80" s="311">
        <f>AI79+AI63</f>
        <v>142108.61215440001</v>
      </c>
      <c r="AJ80" s="282">
        <f t="shared" si="4"/>
        <v>0.34070991910808884</v>
      </c>
      <c r="AK80" s="311">
        <f>AK79+AK63</f>
        <v>141306.58991768002</v>
      </c>
      <c r="AL80" s="282">
        <f t="shared" si="5"/>
        <v>0.33878705308174561</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834.65</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10.558119999999999</v>
      </c>
      <c r="U84" s="271">
        <f t="shared" si="15"/>
        <v>12.14542</v>
      </c>
      <c r="V84" s="271">
        <f t="shared" si="15"/>
        <v>6.1323999999999996</v>
      </c>
      <c r="W84" s="271">
        <f t="shared" si="15"/>
        <v>0</v>
      </c>
      <c r="X84" s="271">
        <f t="shared" si="15"/>
        <v>0</v>
      </c>
      <c r="Y84" s="271">
        <f t="shared" si="15"/>
        <v>5.767188</v>
      </c>
      <c r="Z84" s="297">
        <f>IF(ISERROR(AA84/T84),0,AA84/T84)</f>
        <v>557.42999999999995</v>
      </c>
      <c r="AA84" s="307">
        <f>AA85</f>
        <v>5885.4128315999988</v>
      </c>
      <c r="AB84" s="306">
        <f t="shared" si="1"/>
        <v>1.4110465606624071E-2</v>
      </c>
      <c r="AC84" s="307">
        <f>AC85</f>
        <v>6770.2214705999995</v>
      </c>
      <c r="AD84" s="306">
        <f t="shared" si="6"/>
        <v>1.6231821780675105E-2</v>
      </c>
      <c r="AE84" s="307">
        <f>AE85</f>
        <v>3418.3837319999993</v>
      </c>
      <c r="AF84" s="306">
        <f t="shared" si="2"/>
        <v>8.1956839932311454E-3</v>
      </c>
      <c r="AG84" s="307">
        <f>AG85</f>
        <v>0</v>
      </c>
      <c r="AH84" s="306">
        <f t="shared" si="3"/>
        <v>0</v>
      </c>
      <c r="AI84" s="307">
        <f>AI85</f>
        <v>0</v>
      </c>
      <c r="AJ84" s="306">
        <f t="shared" si="4"/>
        <v>0</v>
      </c>
      <c r="AK84" s="307">
        <f>AK85</f>
        <v>3214.8036068399997</v>
      </c>
      <c r="AL84" s="306">
        <f t="shared" si="5"/>
        <v>7.7075941103127554E-3</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10.558119999999999</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12.14542</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6.1323999999999996</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5.767188</v>
      </c>
      <c r="Z85" s="294">
        <f>VLOOKUP(TRIM(MID(R85,FIND("#",R85,1)+1,LEN(R85)-FIND("#",R85,1))),DataTauxTs,2,FALSE)</f>
        <v>557.42999999999995</v>
      </c>
      <c r="AA85" s="293">
        <f>$Z85*T85</f>
        <v>5885.4128315999988</v>
      </c>
      <c r="AB85" s="292">
        <f t="shared" si="1"/>
        <v>1.4110465606624071E-2</v>
      </c>
      <c r="AC85" s="293">
        <f>$Z85*U85</f>
        <v>6770.2214705999995</v>
      </c>
      <c r="AD85" s="292">
        <f t="shared" si="6"/>
        <v>1.6231821780675105E-2</v>
      </c>
      <c r="AE85" s="293">
        <f>$Z85*V85</f>
        <v>3418.3837319999993</v>
      </c>
      <c r="AF85" s="292">
        <f t="shared" si="2"/>
        <v>8.1956839932311454E-3</v>
      </c>
      <c r="AG85" s="293">
        <f>$Z85*W85</f>
        <v>0</v>
      </c>
      <c r="AH85" s="292">
        <f t="shared" si="3"/>
        <v>0</v>
      </c>
      <c r="AI85" s="293">
        <f>$Z85*X85</f>
        <v>0</v>
      </c>
      <c r="AJ85" s="292">
        <f t="shared" si="4"/>
        <v>0</v>
      </c>
      <c r="AK85" s="293">
        <f>$Z85*Y85</f>
        <v>3214.8036068399997</v>
      </c>
      <c r="AL85" s="292">
        <f t="shared" si="5"/>
        <v>7.7075941103127554E-3</v>
      </c>
    </row>
    <row r="86" spans="18:38" ht="15" customHeight="1" x14ac:dyDescent="0.25">
      <c r="R86" s="299" t="s">
        <v>1186</v>
      </c>
      <c r="S86" s="299" t="s">
        <v>1295</v>
      </c>
      <c r="T86" s="305">
        <f t="shared" ref="T86:Y86" si="16">SUM(T87:T88)</f>
        <v>245.54229999999998</v>
      </c>
      <c r="U86" s="305">
        <f t="shared" si="16"/>
        <v>234.53218000000001</v>
      </c>
      <c r="V86" s="305">
        <f t="shared" si="16"/>
        <v>252.77876000000001</v>
      </c>
      <c r="W86" s="305">
        <f t="shared" si="16"/>
        <v>260.57033999999999</v>
      </c>
      <c r="X86" s="305">
        <f t="shared" si="16"/>
        <v>254.64520000000002</v>
      </c>
      <c r="Y86" s="305">
        <f t="shared" si="16"/>
        <v>249.61375600000002</v>
      </c>
      <c r="Z86" s="297">
        <f>IF(ISERROR(AA86/T86),0,AA86/T86)</f>
        <v>445.94</v>
      </c>
      <c r="AA86" s="304">
        <f>SUM(AA87:AA88)</f>
        <v>109497.13326199999</v>
      </c>
      <c r="AB86" s="303">
        <f t="shared" si="1"/>
        <v>0.26252288108349181</v>
      </c>
      <c r="AC86" s="304">
        <f>SUM(AC87:AC88)</f>
        <v>104587.28034920001</v>
      </c>
      <c r="AD86" s="303">
        <f t="shared" si="6"/>
        <v>0.25075133842013991</v>
      </c>
      <c r="AE86" s="304">
        <f>SUM(AE87:AE88)</f>
        <v>112724.1602344</v>
      </c>
      <c r="AF86" s="303">
        <f t="shared" si="2"/>
        <v>0.27025976839147181</v>
      </c>
      <c r="AG86" s="304">
        <f>SUM(AG87:AG88)</f>
        <v>116198.73741959999</v>
      </c>
      <c r="AH86" s="303">
        <f t="shared" si="3"/>
        <v>0.27859016595349473</v>
      </c>
      <c r="AI86" s="304">
        <f>SUM(AI87:AI88)</f>
        <v>113556.480488</v>
      </c>
      <c r="AJ86" s="303">
        <f t="shared" si="4"/>
        <v>0.2722552749950829</v>
      </c>
      <c r="AK86" s="304">
        <f>SUM(AK87:AK88)</f>
        <v>111312.75835064001</v>
      </c>
      <c r="AL86" s="303">
        <f t="shared" si="5"/>
        <v>0.26687588592989908</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449.35</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245.54229999999998</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234.53218000000001</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252.77876000000001</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260.57033999999999</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254.64520000000002</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249.61375600000002</v>
      </c>
      <c r="Z88" s="294">
        <f>VLOOKUP(TRIM(MID(R88,FIND("#",R88,1)+1,LEN(R88)-FIND("#",R88,1))),DataTauxTs,2,FALSE)</f>
        <v>445.94</v>
      </c>
      <c r="AA88" s="293">
        <f>$Z88*T88</f>
        <v>109497.13326199999</v>
      </c>
      <c r="AB88" s="292">
        <f t="shared" si="1"/>
        <v>0.26252288108349181</v>
      </c>
      <c r="AC88" s="293">
        <f>$Z88*U88</f>
        <v>104587.28034920001</v>
      </c>
      <c r="AD88" s="292">
        <f t="shared" si="6"/>
        <v>0.25075133842013991</v>
      </c>
      <c r="AE88" s="293">
        <f>$Z88*V88</f>
        <v>112724.1602344</v>
      </c>
      <c r="AF88" s="292">
        <f t="shared" si="2"/>
        <v>0.27025976839147181</v>
      </c>
      <c r="AG88" s="293">
        <f>$Z88*W88</f>
        <v>116198.73741959999</v>
      </c>
      <c r="AH88" s="292">
        <f t="shared" si="3"/>
        <v>0.27859016595349473</v>
      </c>
      <c r="AI88" s="293">
        <f>$Z88*X88</f>
        <v>113556.480488</v>
      </c>
      <c r="AJ88" s="292">
        <f t="shared" si="4"/>
        <v>0.2722552749950829</v>
      </c>
      <c r="AK88" s="293">
        <f>$Z88*Y88</f>
        <v>111312.75835064001</v>
      </c>
      <c r="AL88" s="292">
        <f t="shared" si="5"/>
        <v>0.26687588592989908</v>
      </c>
    </row>
    <row r="89" spans="18:38" ht="15" customHeight="1" x14ac:dyDescent="0.25">
      <c r="R89" s="299" t="s">
        <v>1169</v>
      </c>
      <c r="S89" s="299" t="s">
        <v>1487</v>
      </c>
      <c r="T89" s="305">
        <f t="shared" ref="T89:Y89" si="17">SUM(T90:T95)</f>
        <v>0</v>
      </c>
      <c r="U89" s="305">
        <f t="shared" si="17"/>
        <v>0</v>
      </c>
      <c r="V89" s="305">
        <f t="shared" si="17"/>
        <v>0</v>
      </c>
      <c r="W89" s="305">
        <f t="shared" si="17"/>
        <v>0</v>
      </c>
      <c r="X89" s="305">
        <f t="shared" si="17"/>
        <v>0</v>
      </c>
      <c r="Y89" s="305">
        <f t="shared" si="17"/>
        <v>0</v>
      </c>
      <c r="Z89" s="297">
        <f>IF(ISERROR(AA89/T89),0,AA89/T89)</f>
        <v>0</v>
      </c>
      <c r="AA89" s="304">
        <f>SUM(AA90:AA95)</f>
        <v>0</v>
      </c>
      <c r="AB89" s="303">
        <f t="shared" si="1"/>
        <v>0</v>
      </c>
      <c r="AC89" s="304">
        <f>SUM(AC90:AC95)</f>
        <v>0</v>
      </c>
      <c r="AD89" s="303">
        <f t="shared" si="6"/>
        <v>0</v>
      </c>
      <c r="AE89" s="304">
        <f>SUM(AE90:AE95)</f>
        <v>0</v>
      </c>
      <c r="AF89" s="303">
        <f t="shared" si="2"/>
        <v>0</v>
      </c>
      <c r="AG89" s="304">
        <f>SUM(AG90:AG95)</f>
        <v>0</v>
      </c>
      <c r="AH89" s="303">
        <f t="shared" si="3"/>
        <v>0</v>
      </c>
      <c r="AI89" s="304">
        <f>SUM(AI90:AI95)</f>
        <v>0</v>
      </c>
      <c r="AJ89" s="303">
        <f t="shared" si="4"/>
        <v>0</v>
      </c>
      <c r="AK89" s="304">
        <f>SUM(AK90:AK95)</f>
        <v>0</v>
      </c>
      <c r="AL89" s="303">
        <f t="shared" si="5"/>
        <v>0</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214.4</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892.86</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225.17</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450.34</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256.10041999999999</v>
      </c>
      <c r="U96" s="290">
        <f t="shared" si="31"/>
        <v>246.67760000000001</v>
      </c>
      <c r="V96" s="290">
        <f t="shared" si="31"/>
        <v>258.91116</v>
      </c>
      <c r="W96" s="290">
        <f t="shared" si="31"/>
        <v>260.57033999999999</v>
      </c>
      <c r="X96" s="290">
        <f t="shared" si="31"/>
        <v>254.64520000000002</v>
      </c>
      <c r="Y96" s="290">
        <f t="shared" si="31"/>
        <v>255.38094400000003</v>
      </c>
      <c r="Z96" s="289">
        <f t="shared" si="31"/>
        <v>1003.3699999999999</v>
      </c>
      <c r="AA96" s="302">
        <f t="shared" si="31"/>
        <v>115382.54609359999</v>
      </c>
      <c r="AB96" s="287">
        <f t="shared" si="20"/>
        <v>0.27663334669011591</v>
      </c>
      <c r="AC96" s="302">
        <f>AC89+AC86+AC84+AC82</f>
        <v>111357.5018198</v>
      </c>
      <c r="AD96" s="287">
        <f t="shared" si="30"/>
        <v>0.26698316020081503</v>
      </c>
      <c r="AE96" s="302">
        <f>AE89+AE86+AE84+AE82</f>
        <v>116142.5439664</v>
      </c>
      <c r="AF96" s="287">
        <f t="shared" si="23"/>
        <v>0.27845545238470293</v>
      </c>
      <c r="AG96" s="302">
        <f>AG89+AG86+AG84+AG82</f>
        <v>116198.73741959999</v>
      </c>
      <c r="AH96" s="287">
        <f t="shared" si="25"/>
        <v>0.27859016595349473</v>
      </c>
      <c r="AI96" s="302">
        <f>AI89+AI86+AI84+AI82</f>
        <v>113556.480488</v>
      </c>
      <c r="AJ96" s="287">
        <f t="shared" si="27"/>
        <v>0.2722552749950829</v>
      </c>
      <c r="AK96" s="302">
        <f>AK89+AK86+AK84+AK82</f>
        <v>114527.56195748001</v>
      </c>
      <c r="AL96" s="287">
        <f t="shared" si="29"/>
        <v>0.27458348004021182</v>
      </c>
    </row>
    <row r="97" spans="18:38" ht="15" customHeight="1" x14ac:dyDescent="0.25">
      <c r="R97" s="299" t="s">
        <v>1189</v>
      </c>
      <c r="S97" s="298" t="s">
        <v>1486</v>
      </c>
      <c r="T97" s="183">
        <f t="shared" ref="T97:Y97" si="32">SUM(T98:T102)</f>
        <v>0</v>
      </c>
      <c r="U97" s="183">
        <f t="shared" si="32"/>
        <v>0</v>
      </c>
      <c r="V97" s="183">
        <f t="shared" si="32"/>
        <v>0</v>
      </c>
      <c r="W97" s="183">
        <f t="shared" si="32"/>
        <v>10.558119999999999</v>
      </c>
      <c r="X97" s="183">
        <f t="shared" si="32"/>
        <v>12.14542</v>
      </c>
      <c r="Y97" s="183">
        <f t="shared" si="32"/>
        <v>4.5407079999999995</v>
      </c>
      <c r="Z97" s="297">
        <f>IF(ISERROR(AA97/T97),0,AA97/T97)</f>
        <v>0</v>
      </c>
      <c r="AA97" s="301">
        <f>SUM(AA98:AA102)</f>
        <v>0</v>
      </c>
      <c r="AB97" s="300">
        <f t="shared" si="20"/>
        <v>0</v>
      </c>
      <c r="AC97" s="301">
        <f>SUM(AC98:AC102)</f>
        <v>0</v>
      </c>
      <c r="AD97" s="300">
        <f t="shared" si="30"/>
        <v>0</v>
      </c>
      <c r="AE97" s="301">
        <f>SUM(AE98:AE102)</f>
        <v>0</v>
      </c>
      <c r="AF97" s="300">
        <f t="shared" si="23"/>
        <v>0</v>
      </c>
      <c r="AG97" s="301">
        <f>SUM(AG98:AG102)</f>
        <v>9959.685758399999</v>
      </c>
      <c r="AH97" s="300">
        <f t="shared" si="25"/>
        <v>2.3878663141216647E-2</v>
      </c>
      <c r="AI97" s="301">
        <f>SUM(AI98:AI102)</f>
        <v>11457.0175944</v>
      </c>
      <c r="AJ97" s="300">
        <f t="shared" si="27"/>
        <v>2.7468564210357836E-2</v>
      </c>
      <c r="AK97" s="301">
        <f>SUM(AK98:AK102)</f>
        <v>4283.34067056</v>
      </c>
      <c r="AL97" s="300">
        <f t="shared" si="29"/>
        <v>1.0269445777225189E-2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1507.95</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1507.95</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10.558119999999999</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12.14542</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4.5407079999999995</v>
      </c>
      <c r="Z102" s="294">
        <f>VLOOKUP(TRIM(MID(R102,FIND("#",R102,1)+1,LEN(R102)-FIND("#",R102,1))),DataTauxTs,2,FALSE)</f>
        <v>943.32</v>
      </c>
      <c r="AA102" s="293">
        <f>$Z102*T102</f>
        <v>0</v>
      </c>
      <c r="AB102" s="292">
        <f t="shared" si="20"/>
        <v>0</v>
      </c>
      <c r="AC102" s="293">
        <f>$Z102*U102</f>
        <v>0</v>
      </c>
      <c r="AD102" s="292">
        <f t="shared" si="30"/>
        <v>0</v>
      </c>
      <c r="AE102" s="293">
        <f>$Z102*V102</f>
        <v>0</v>
      </c>
      <c r="AF102" s="292">
        <f t="shared" si="23"/>
        <v>0</v>
      </c>
      <c r="AG102" s="293">
        <f>$Z102*W102</f>
        <v>9959.685758399999</v>
      </c>
      <c r="AH102" s="292">
        <f t="shared" si="25"/>
        <v>2.3878663141216647E-2</v>
      </c>
      <c r="AI102" s="293">
        <f>$Z102*X102</f>
        <v>11457.0175944</v>
      </c>
      <c r="AJ102" s="292">
        <f t="shared" si="27"/>
        <v>2.7468564210357836E-2</v>
      </c>
      <c r="AK102" s="293">
        <f>$Z102*Y102</f>
        <v>4283.34067056</v>
      </c>
      <c r="AL102" s="292">
        <f t="shared" si="29"/>
        <v>1.0269445777225189E-2</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1161.1600000000001</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1161.1600000000001</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1016.08</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1312.8</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35.112340000000003</v>
      </c>
      <c r="U108" s="183">
        <f t="shared" si="34"/>
        <v>35.598640000000003</v>
      </c>
      <c r="V108" s="183">
        <f t="shared" si="34"/>
        <v>31.41028</v>
      </c>
      <c r="W108" s="183">
        <f t="shared" si="34"/>
        <v>26.057040000000001</v>
      </c>
      <c r="X108" s="183">
        <f t="shared" si="34"/>
        <v>25.46452</v>
      </c>
      <c r="Y108" s="183">
        <f t="shared" si="34"/>
        <v>30.728563999999995</v>
      </c>
      <c r="Z108" s="297">
        <f>IF(ISERROR(AA108/T108),0,AA108/T108)</f>
        <v>1295.51</v>
      </c>
      <c r="AA108" s="301">
        <f>SUM(AA109:AA114)</f>
        <v>45488.387593400003</v>
      </c>
      <c r="AB108" s="300">
        <f t="shared" si="20"/>
        <v>0.10905986495818343</v>
      </c>
      <c r="AC108" s="301">
        <f>SUM(AC109:AC114)</f>
        <v>46118.394106400003</v>
      </c>
      <c r="AD108" s="300">
        <f t="shared" si="30"/>
        <v>0.11057031992185032</v>
      </c>
      <c r="AE108" s="301">
        <f>SUM(AE109:AE114)</f>
        <v>40692.331842799998</v>
      </c>
      <c r="AF108" s="300">
        <f t="shared" si="23"/>
        <v>9.7561163075206805E-2</v>
      </c>
      <c r="AG108" s="301">
        <f>SUM(AG109:AG114)</f>
        <v>33757.155890399998</v>
      </c>
      <c r="AH108" s="300">
        <f t="shared" si="25"/>
        <v>8.0933854106044922E-2</v>
      </c>
      <c r="AI108" s="301">
        <f>SUM(AI109:AI114)</f>
        <v>32989.540305199997</v>
      </c>
      <c r="AJ108" s="300">
        <f t="shared" si="27"/>
        <v>7.9093472509503465E-2</v>
      </c>
      <c r="AK108" s="301">
        <f>SUM(AK109:AK114)</f>
        <v>39809.161947639994</v>
      </c>
      <c r="AL108" s="300">
        <f t="shared" si="29"/>
        <v>9.544373457566166E-2</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35.112340000000003</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35.598640000000003</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31.41028</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26.057040000000001</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25.46452</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30.728563999999995</v>
      </c>
      <c r="Z109" s="294">
        <f t="shared" ref="Z109:Z114" si="35">VLOOKUP(TRIM(MID(R109,FIND("#",R109,1)+1,LEN(R109)-FIND("#",R109,1))),DataTauxTs,2,FALSE)</f>
        <v>1295.51</v>
      </c>
      <c r="AA109" s="293">
        <f t="shared" ref="AA109:AA114" si="36">$Z109*T109</f>
        <v>45488.387593400003</v>
      </c>
      <c r="AB109" s="292">
        <f t="shared" si="20"/>
        <v>0.10905986495818343</v>
      </c>
      <c r="AC109" s="293">
        <f t="shared" ref="AC109:AC114" si="37">$Z109*U109</f>
        <v>46118.394106400003</v>
      </c>
      <c r="AD109" s="292">
        <f t="shared" si="30"/>
        <v>0.11057031992185032</v>
      </c>
      <c r="AE109" s="293">
        <f t="shared" ref="AE109:AE114" si="38">$Z109*V109</f>
        <v>40692.331842799998</v>
      </c>
      <c r="AF109" s="292">
        <f t="shared" si="23"/>
        <v>9.7561163075206805E-2</v>
      </c>
      <c r="AG109" s="293">
        <f t="shared" ref="AG109:AG114" si="39">$Z109*W109</f>
        <v>33757.155890399998</v>
      </c>
      <c r="AH109" s="292">
        <f t="shared" si="25"/>
        <v>8.0933854106044922E-2</v>
      </c>
      <c r="AI109" s="293">
        <f t="shared" ref="AI109:AI114" si="40">$Z109*X109</f>
        <v>32989.540305199997</v>
      </c>
      <c r="AJ109" s="292">
        <f t="shared" si="27"/>
        <v>7.9093472509503465E-2</v>
      </c>
      <c r="AK109" s="293">
        <f t="shared" ref="AK109:AK114" si="41">$Z109*Y109</f>
        <v>39809.161947639994</v>
      </c>
      <c r="AL109" s="292">
        <f t="shared" si="29"/>
        <v>9.544373457566166E-2</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1295.51</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1295.51</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1295.51</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35.112340000000003</v>
      </c>
      <c r="U117" s="290">
        <f t="shared" si="49"/>
        <v>35.598640000000003</v>
      </c>
      <c r="V117" s="290">
        <f t="shared" si="49"/>
        <v>31.41028</v>
      </c>
      <c r="W117" s="290">
        <f t="shared" si="49"/>
        <v>36.615160000000003</v>
      </c>
      <c r="X117" s="290">
        <f t="shared" si="49"/>
        <v>37.609940000000002</v>
      </c>
      <c r="Y117" s="290">
        <f t="shared" si="49"/>
        <v>35.269271999999994</v>
      </c>
      <c r="Z117" s="290">
        <f t="shared" si="49"/>
        <v>1841.3400000000001</v>
      </c>
      <c r="AA117" s="288">
        <f t="shared" si="49"/>
        <v>45488.387593400003</v>
      </c>
      <c r="AB117" s="287">
        <f t="shared" si="43"/>
        <v>0.10905986495818343</v>
      </c>
      <c r="AC117" s="288">
        <f>AC115+AC108+AC103+AC97</f>
        <v>46118.394106400003</v>
      </c>
      <c r="AD117" s="287">
        <f t="shared" si="44"/>
        <v>0.11057031992185032</v>
      </c>
      <c r="AE117" s="288">
        <f>AE115+AE108+AE103+AE97</f>
        <v>40692.331842799998</v>
      </c>
      <c r="AF117" s="287">
        <f t="shared" si="45"/>
        <v>9.7561163075206805E-2</v>
      </c>
      <c r="AG117" s="288">
        <f>AG115+AG108+AG103+AG97</f>
        <v>43716.841648799993</v>
      </c>
      <c r="AH117" s="287">
        <f t="shared" si="46"/>
        <v>0.10481251724726155</v>
      </c>
      <c r="AI117" s="288">
        <f>AI115+AI108+AI103+AI97</f>
        <v>44446.557899599997</v>
      </c>
      <c r="AJ117" s="287">
        <f t="shared" si="47"/>
        <v>0.10656203671986131</v>
      </c>
      <c r="AK117" s="288">
        <f>AK115+AK108+AK103+AK97</f>
        <v>44092.502618199993</v>
      </c>
      <c r="AL117" s="287">
        <f t="shared" si="48"/>
        <v>0.10571318035288683</v>
      </c>
    </row>
    <row r="118" spans="18:38" ht="15" customHeight="1" x14ac:dyDescent="0.25">
      <c r="R118" s="299" t="s">
        <v>1192</v>
      </c>
      <c r="S118" s="298" t="s">
        <v>1484</v>
      </c>
      <c r="T118" s="183">
        <f t="shared" ref="T118:Y118" si="50">SUM(T119:T120)</f>
        <v>0</v>
      </c>
      <c r="U118" s="183">
        <f t="shared" si="50"/>
        <v>0</v>
      </c>
      <c r="V118" s="183">
        <f t="shared" si="50"/>
        <v>0</v>
      </c>
      <c r="W118" s="183">
        <f t="shared" si="50"/>
        <v>0</v>
      </c>
      <c r="X118" s="183">
        <f t="shared" si="50"/>
        <v>0</v>
      </c>
      <c r="Y118" s="183">
        <f t="shared" si="50"/>
        <v>0</v>
      </c>
      <c r="Z118" s="297">
        <f>IF(ISERROR(AA118/T118),0,AA118/T118)</f>
        <v>0</v>
      </c>
      <c r="AA118" s="296">
        <f>SUM(AA119:AA120)</f>
        <v>0</v>
      </c>
      <c r="AB118" s="295">
        <f t="shared" si="43"/>
        <v>0</v>
      </c>
      <c r="AC118" s="296">
        <f>SUM(AC119:AC120)</f>
        <v>0</v>
      </c>
      <c r="AD118" s="295">
        <f t="shared" si="44"/>
        <v>0</v>
      </c>
      <c r="AE118" s="296">
        <f>SUM(AE119:AE120)</f>
        <v>0</v>
      </c>
      <c r="AF118" s="295">
        <f t="shared" si="45"/>
        <v>0</v>
      </c>
      <c r="AG118" s="296">
        <f>SUM(AG119:AG120)</f>
        <v>0</v>
      </c>
      <c r="AH118" s="295">
        <f t="shared" si="46"/>
        <v>0</v>
      </c>
      <c r="AI118" s="296">
        <f>SUM(AI119:AI120)</f>
        <v>0</v>
      </c>
      <c r="AJ118" s="295">
        <f t="shared" si="47"/>
        <v>0</v>
      </c>
      <c r="AK118" s="296">
        <f>SUM(AK119:AK120)</f>
        <v>0</v>
      </c>
      <c r="AL118" s="295">
        <f t="shared" si="48"/>
        <v>0</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0</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0</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0</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0</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0</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0</v>
      </c>
      <c r="Z119" s="294">
        <f>VLOOKUP(TRIM(MID(R119,FIND("#",R119,1)+1,LEN(R119)-FIND("#",R119,1))),DataTauxTs,2,FALSE)</f>
        <v>662.18</v>
      </c>
      <c r="AA119" s="293">
        <f>$Z119*T119</f>
        <v>0</v>
      </c>
      <c r="AB119" s="292">
        <f t="shared" si="43"/>
        <v>0</v>
      </c>
      <c r="AC119" s="293">
        <f>$Z119*U119</f>
        <v>0</v>
      </c>
      <c r="AD119" s="292">
        <f t="shared" si="44"/>
        <v>0</v>
      </c>
      <c r="AE119" s="293">
        <f>$Z119*V119</f>
        <v>0</v>
      </c>
      <c r="AF119" s="292">
        <f t="shared" si="45"/>
        <v>0</v>
      </c>
      <c r="AG119" s="293">
        <f>$Z119*W119</f>
        <v>0</v>
      </c>
      <c r="AH119" s="292">
        <f t="shared" si="46"/>
        <v>0</v>
      </c>
      <c r="AI119" s="293">
        <f>$Z119*X119</f>
        <v>0</v>
      </c>
      <c r="AJ119" s="292">
        <f t="shared" si="47"/>
        <v>0</v>
      </c>
      <c r="AK119" s="293">
        <f>$Z119*Y119</f>
        <v>0</v>
      </c>
      <c r="AL119" s="292">
        <f t="shared" si="48"/>
        <v>0</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335.46</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301.2115</v>
      </c>
      <c r="U121" s="183">
        <f t="shared" si="51"/>
        <v>293.82244000000003</v>
      </c>
      <c r="V121" s="183">
        <f t="shared" si="51"/>
        <v>304.86990000000003</v>
      </c>
      <c r="W121" s="183">
        <f t="shared" si="51"/>
        <v>305.45576</v>
      </c>
      <c r="X121" s="183">
        <f t="shared" si="51"/>
        <v>300.74544000000003</v>
      </c>
      <c r="Y121" s="183">
        <f t="shared" si="51"/>
        <v>301.22100799999998</v>
      </c>
      <c r="Z121" s="297">
        <f>IF(ISERROR(AA121/T121),0,AA121/T121)</f>
        <v>388.98</v>
      </c>
      <c r="AA121" s="296">
        <f>SUM(AA122:AA123)</f>
        <v>117165.24927</v>
      </c>
      <c r="AB121" s="295">
        <f t="shared" si="43"/>
        <v>0.28090743460496032</v>
      </c>
      <c r="AC121" s="296">
        <f>SUM(AC122:AC123)</f>
        <v>114291.05271120001</v>
      </c>
      <c r="AD121" s="295">
        <f t="shared" si="44"/>
        <v>0.2740164419716587</v>
      </c>
      <c r="AE121" s="296">
        <f>SUM(AE122:AE123)</f>
        <v>118588.29370200001</v>
      </c>
      <c r="AF121" s="295">
        <f t="shared" si="45"/>
        <v>0.2843192153589606</v>
      </c>
      <c r="AG121" s="296">
        <f>SUM(AG122:AG123)</f>
        <v>118816.18152480001</v>
      </c>
      <c r="AH121" s="295">
        <f t="shared" si="46"/>
        <v>0.28486557138245833</v>
      </c>
      <c r="AI121" s="296">
        <f>SUM(AI122:AI123)</f>
        <v>116983.96125120002</v>
      </c>
      <c r="AJ121" s="295">
        <f t="shared" si="47"/>
        <v>0.28047276917696701</v>
      </c>
      <c r="AK121" s="296">
        <f>SUM(AK122:AK123)</f>
        <v>117168.94769184</v>
      </c>
      <c r="AL121" s="295">
        <f t="shared" si="48"/>
        <v>0.28091628652515571</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301.2115</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293.82244000000003</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304.86990000000003</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305.45576</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300.74544000000003</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301.22100799999998</v>
      </c>
      <c r="Z122" s="294">
        <f>VLOOKUP(TRIM(MID(R122,FIND("#",R122,1)+1,LEN(R122)-FIND("#",R122,1))),DataTauxTs,2,FALSE)</f>
        <v>388.98</v>
      </c>
      <c r="AA122" s="293">
        <f>$Z122*T122</f>
        <v>117165.24927</v>
      </c>
      <c r="AB122" s="292">
        <f t="shared" si="43"/>
        <v>0.28090743460496032</v>
      </c>
      <c r="AC122" s="293">
        <f>$Z122*U122</f>
        <v>114291.05271120001</v>
      </c>
      <c r="AD122" s="292">
        <f t="shared" si="44"/>
        <v>0.2740164419716587</v>
      </c>
      <c r="AE122" s="293">
        <f>$Z122*V122</f>
        <v>118588.29370200001</v>
      </c>
      <c r="AF122" s="292">
        <f t="shared" si="45"/>
        <v>0.2843192153589606</v>
      </c>
      <c r="AG122" s="293">
        <f>$Z122*W122</f>
        <v>118816.18152480001</v>
      </c>
      <c r="AH122" s="292">
        <f t="shared" si="46"/>
        <v>0.28486557138245833</v>
      </c>
      <c r="AI122" s="293">
        <f>$Z122*X122</f>
        <v>116983.96125120002</v>
      </c>
      <c r="AJ122" s="292">
        <f t="shared" si="47"/>
        <v>0.28047276917696701</v>
      </c>
      <c r="AK122" s="293">
        <f>$Z122*Y122</f>
        <v>117168.94769184</v>
      </c>
      <c r="AL122" s="292">
        <f t="shared" si="48"/>
        <v>0.28091628652515571</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1659.95</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301.2115</v>
      </c>
      <c r="U124" s="290">
        <f t="shared" si="52"/>
        <v>293.82244000000003</v>
      </c>
      <c r="V124" s="290">
        <f t="shared" si="52"/>
        <v>304.86990000000003</v>
      </c>
      <c r="W124" s="290">
        <f t="shared" si="52"/>
        <v>305.45576</v>
      </c>
      <c r="X124" s="290">
        <f t="shared" si="52"/>
        <v>300.74544000000003</v>
      </c>
      <c r="Y124" s="290">
        <f t="shared" si="52"/>
        <v>301.22100799999998</v>
      </c>
      <c r="Z124" s="289">
        <f t="shared" si="52"/>
        <v>388.98</v>
      </c>
      <c r="AA124" s="288">
        <f t="shared" si="52"/>
        <v>117165.24927</v>
      </c>
      <c r="AB124" s="287">
        <f t="shared" si="43"/>
        <v>0.28090743460496032</v>
      </c>
      <c r="AC124" s="288">
        <f>AC121+AC118</f>
        <v>114291.05271120001</v>
      </c>
      <c r="AD124" s="287">
        <f t="shared" si="44"/>
        <v>0.2740164419716587</v>
      </c>
      <c r="AE124" s="288">
        <f>AE121+AE118</f>
        <v>118588.29370200001</v>
      </c>
      <c r="AF124" s="287">
        <f t="shared" si="45"/>
        <v>0.2843192153589606</v>
      </c>
      <c r="AG124" s="288">
        <f>AG121+AG118</f>
        <v>118816.18152480001</v>
      </c>
      <c r="AH124" s="287">
        <f t="shared" si="46"/>
        <v>0.28486557138245833</v>
      </c>
      <c r="AI124" s="288">
        <f>AI121+AI118</f>
        <v>116983.96125120002</v>
      </c>
      <c r="AJ124" s="287">
        <f t="shared" si="47"/>
        <v>0.28047276917696701</v>
      </c>
      <c r="AK124" s="288">
        <f>AK121+AK118</f>
        <v>117168.94769184</v>
      </c>
      <c r="AL124" s="287">
        <f t="shared" si="48"/>
        <v>0.28091628652515571</v>
      </c>
    </row>
    <row r="125" spans="18:38" ht="15" customHeight="1" x14ac:dyDescent="0.25">
      <c r="R125" s="286" t="s">
        <v>1397</v>
      </c>
      <c r="S125" s="286"/>
      <c r="T125" s="285">
        <f t="shared" ref="T125:Z125" si="53">T124+T106</f>
        <v>301.2115</v>
      </c>
      <c r="U125" s="285">
        <f t="shared" si="53"/>
        <v>293.82244000000003</v>
      </c>
      <c r="V125" s="285">
        <f t="shared" si="53"/>
        <v>304.86990000000003</v>
      </c>
      <c r="W125" s="285">
        <f t="shared" si="53"/>
        <v>305.45576</v>
      </c>
      <c r="X125" s="285">
        <f t="shared" si="53"/>
        <v>300.74544000000003</v>
      </c>
      <c r="Y125" s="285">
        <f t="shared" si="53"/>
        <v>301.22100799999998</v>
      </c>
      <c r="Z125" s="284">
        <f t="shared" si="53"/>
        <v>1405.06</v>
      </c>
      <c r="AA125" s="283">
        <f>AA124+AA117+AA96</f>
        <v>278036.18295699998</v>
      </c>
      <c r="AB125" s="282">
        <f t="shared" si="43"/>
        <v>0.66660064625325965</v>
      </c>
      <c r="AC125" s="283">
        <f>AC124+AC117+AC96</f>
        <v>271766.94863740006</v>
      </c>
      <c r="AD125" s="282">
        <f t="shared" si="44"/>
        <v>0.65156992209432418</v>
      </c>
      <c r="AE125" s="283">
        <f>AE124+AE117+AE96</f>
        <v>275423.16951120005</v>
      </c>
      <c r="AF125" s="282">
        <f t="shared" si="45"/>
        <v>0.66033583081887048</v>
      </c>
      <c r="AG125" s="283">
        <f>AG124+AG117+AG96</f>
        <v>278731.76059319999</v>
      </c>
      <c r="AH125" s="282">
        <f t="shared" si="46"/>
        <v>0.66826825458321459</v>
      </c>
      <c r="AI125" s="283">
        <f>AI124+AI117+AI96</f>
        <v>274986.99963880004</v>
      </c>
      <c r="AJ125" s="282">
        <f t="shared" si="47"/>
        <v>0.65929008089191121</v>
      </c>
      <c r="AK125" s="283">
        <f>AK124+AK117+AK96</f>
        <v>275789.01226752001</v>
      </c>
      <c r="AL125" s="282">
        <f t="shared" si="48"/>
        <v>0.66121294691825439</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417095.5796694</v>
      </c>
      <c r="AB127" s="273">
        <f>(AA125+AA80)/AA127</f>
        <v>1</v>
      </c>
      <c r="AC127" s="274">
        <f>AC125+AC80</f>
        <v>417095.60159540002</v>
      </c>
      <c r="AD127" s="273">
        <f>(AC125+AC80)/AC127</f>
        <v>1</v>
      </c>
      <c r="AE127" s="274">
        <f>AE125+AE80</f>
        <v>417095.59993080003</v>
      </c>
      <c r="AF127" s="273">
        <f>(AE125+AE80)/AE127</f>
        <v>1</v>
      </c>
      <c r="AG127" s="274">
        <f>AG125+AG80</f>
        <v>417095.6179372</v>
      </c>
      <c r="AH127" s="273">
        <f>(AG125+AG80)/AG127</f>
        <v>1</v>
      </c>
      <c r="AI127" s="274">
        <f>AI125+AI80</f>
        <v>417095.61179320002</v>
      </c>
      <c r="AJ127" s="273">
        <f>(AI125+AI80)/AI127</f>
        <v>1</v>
      </c>
      <c r="AK127" s="274">
        <f>AK125+AK80</f>
        <v>417095.60218520003</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workbookViewId="0">
      <selection activeCell="E22" sqref="E22"/>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U09452_3FF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136.22330713189089</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99.63387581469857</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16.206246082682526</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116.09251479231781</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139.9073726402552</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23.505629388512276</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168.70079014382154</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92.498583135576396</v>
      </c>
      <c r="E16" s="352">
        <f>IF(ISERROR((VLOOKUP($A$4&amp;" - "&amp;B16,Data_VolumeTigeSepm!$C$7:$E$24,2,FALSE)/VLOOKUP($A$4&amp;" - "&amp;B16,Data_VolumeTigeSepm!$C$7:$E$24,3,FALSE))*1000),0,(VLOOKUP($A$4&amp;" - "&amp;B16,Data_VolumeTigeSepm!$C$7:$E$24,2,FALSE)/VLOOKUP($A$4&amp;" - "&amp;B16,Data_VolumeTigeSepm!$C$7:$E$24,3,FALSE))*1000)</f>
        <v>98.338917978693715</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18.129865842664291</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156.14060684066689</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101.76977843949913</v>
      </c>
      <c r="E17" s="352">
        <f>IF(ISERROR((VLOOKUP($A$4&amp;" - "&amp;B17,Data_VolumeTigeSepm!$C$7:$E$24,2,FALSE)/VLOOKUP($A$4&amp;" - "&amp;B17,Data_VolumeTigeSepm!$C$7:$E$24,3,FALSE))*1000),0,(VLOOKUP($A$4&amp;" - "&amp;B17,Data_VolumeTigeSepm!$C$7:$E$24,2,FALSE)/VLOOKUP($A$4&amp;" - "&amp;B17,Data_VolumeTigeSepm!$C$7:$E$24,3,FALSE))*1000)</f>
        <v>117.92037863893997</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19.180508454761572</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85</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78.7199982404709</v>
      </c>
      <c r="E18" s="352">
        <f>IF(ISERROR((VLOOKUP($A$4&amp;" - "&amp;B18,Data_VolumeTigeSepm!$C$7:$E$24,2,FALSE)/VLOOKUP($A$4&amp;" - "&amp;B18,Data_VolumeTigeSepm!$C$7:$E$24,3,FALSE))*1000),0,(VLOOKUP($A$4&amp;" - "&amp;B18,Data_VolumeTigeSepm!$C$7:$E$24,2,FALSE)/VLOOKUP($A$4&amp;" - "&amp;B18,Data_VolumeTigeSepm!$C$7:$E$24,3,FALSE))*1000)</f>
        <v>81.490681408354959</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15.55200038480757</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166.16791927735511</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94.519789349732847</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99.999997140259424</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18.349161529847315</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workbookViewId="0">
      <selection activeCell="E22" sqref="E22"/>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U09452_3FF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U09452_3FF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6" t="str">
        <f>TitreTableau1</f>
        <v>Tableau 1 : Répartition par produit des possibilités forestières par périodes quinquennales de l'UA U09452_3FF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1.7763568394002505E-15</v>
      </c>
    </row>
    <row r="13" spans="1:11" ht="15" customHeight="1" x14ac:dyDescent="0.25">
      <c r="A13" s="586" t="str">
        <f>TitreTableau2</f>
        <v>Tableau 2 : Ventilation des possibilités forestières (m3 brut / an) par essences et types de forêt de l'UA U09452_3FF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3.0340293273167784E-4</v>
      </c>
    </row>
    <row r="15" spans="1:11" ht="15" customHeight="1" x14ac:dyDescent="0.25">
      <c r="A15" s="584" t="s">
        <v>1509</v>
      </c>
      <c r="B15" s="585"/>
      <c r="C15" s="231">
        <f>IF(ISERROR(ABS(1-('Provenance possibilités 1 (tab)'!W91/Intrants_CahierDetermination!K11))),"N/A",ABS(1-('Provenance possibilités 1 (tab)'!W91/Intrants_CahierDetermination!K11)))</f>
        <v>3.0340293273134478E-4</v>
      </c>
    </row>
    <row r="16" spans="1:11" ht="15" customHeight="1" x14ac:dyDescent="0.25">
      <c r="A16" s="586" t="str">
        <f>TitreTableau3</f>
        <v>Tableau 3 : Ventilation des possibilités forestières par essence en fonction des composantes territoriales de l'UA U09452_3FF  *</v>
      </c>
      <c r="B16" s="587"/>
      <c r="C16" s="587"/>
    </row>
    <row r="17" spans="1:5" x14ac:dyDescent="0.25">
      <c r="A17" s="584" t="s">
        <v>1510</v>
      </c>
      <c r="B17" s="585"/>
      <c r="C17" s="231">
        <f>IF(ISERROR(ABS(1-('Provenance possibilités 2 (tab)'!X45/Intrants_CahierDetermination!K11))),"N/A",ABS(1-('Provenance possibilités 2 (tab)'!X45/Intrants_CahierDetermination!K11)))</f>
        <v>3.0262317921903037E-4</v>
      </c>
    </row>
    <row r="18" spans="1:5" ht="15" customHeight="1" x14ac:dyDescent="0.25">
      <c r="A18" s="589" t="str">
        <f>TitreTableau4</f>
        <v>Tableau 4 : Ventilation de la superficie des traitements sylvicoles en fonction des grands types de forêt de l'UA U09452_3FF</v>
      </c>
      <c r="B18" s="590"/>
      <c r="C18" s="590"/>
    </row>
    <row r="19" spans="1:5" x14ac:dyDescent="0.25">
      <c r="A19" s="584" t="s">
        <v>1633</v>
      </c>
      <c r="B19" s="585"/>
      <c r="C19" s="231">
        <f>IF(ISERROR(ABS(1-('Stratégie d''aménagement 1 (tab)'!P15/Intrants_CahierDetermination!F23))),"N/A",ABS(1-('Stratégie d''aménagement 1 (tab)'!P15/Intrants_CahierDetermination!F23)))</f>
        <v>6.4758034682088628E-4</v>
      </c>
    </row>
    <row r="20" spans="1:5" x14ac:dyDescent="0.25">
      <c r="A20" s="584" t="s">
        <v>1634</v>
      </c>
      <c r="B20" s="585"/>
      <c r="C20" s="231">
        <f>IF(ISERROR(ABS(1-('Stratégie d''aménagement 1 (tab)'!P31/Intrants_CahierDetermination!F27))),"N/A",ABS(1-('Stratégie d''aménagement 1 (tab)'!P31/Intrants_CahierDetermination!F27)))</f>
        <v>3.4768086956520339E-3</v>
      </c>
    </row>
    <row r="21" spans="1:5" x14ac:dyDescent="0.25">
      <c r="A21" s="584" t="s">
        <v>1635</v>
      </c>
      <c r="B21" s="585"/>
      <c r="C21" s="231">
        <f>IF(ISERROR(ABS(1-('Stratégie d''aménagement 1 (tab)'!P40/Intrants_CahierDetermination!F30))),"N/A",ABS(1-('Stratégie d''aménagement 1 (tab)'!P40/Intrants_CahierDetermination!F30)))</f>
        <v>1.6359591836745402E-4</v>
      </c>
    </row>
    <row r="22" spans="1:5" x14ac:dyDescent="0.25">
      <c r="A22" s="584" t="s">
        <v>1637</v>
      </c>
      <c r="B22" s="585"/>
      <c r="C22" s="231">
        <f>IF(ISERROR(ABS(1-('Stratégie d''aménagement 1 (tab)'!P60/Intrants_CahierDetermination!F39))),"N/A",ABS(1-('Stratégie d''aménagement 1 (tab)'!P60/Intrants_CahierDetermination!F39)))</f>
        <v>1.7765599999999937E-2</v>
      </c>
      <c r="E22" t="s">
        <v>1687</v>
      </c>
    </row>
    <row r="23" spans="1:5"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0.17564239999999987</v>
      </c>
      <c r="E23" t="s">
        <v>1687</v>
      </c>
    </row>
    <row r="24" spans="1:5" x14ac:dyDescent="0.25">
      <c r="A24" s="584" t="s">
        <v>1636</v>
      </c>
      <c r="B24" s="585"/>
      <c r="C24" s="231">
        <f>IF(ISERROR(ABS(1-('Stratégie d''aménagement 1 (tab)'!P88/Intrants_CahierDetermination!F46))),"N/A",ABS(1-('Stratégie d''aménagement 1 (tab)'!P88/Intrants_CahierDetermination!F46)))</f>
        <v>4.0700266666666707E-3</v>
      </c>
    </row>
    <row r="25" spans="1:5" x14ac:dyDescent="0.25">
      <c r="A25" s="589" t="str">
        <f>TitreTableau5</f>
        <v>Tableau 5 : Ventilation de la superficie des traitements sylvicoles par entités territoriales de l'UA U09452_3FF</v>
      </c>
      <c r="B25" s="590"/>
      <c r="C25" s="590"/>
    </row>
    <row r="26" spans="1:5" x14ac:dyDescent="0.25">
      <c r="A26" s="584" t="s">
        <v>1640</v>
      </c>
      <c r="B26" s="585"/>
      <c r="C26" s="231">
        <f>IF(ISERROR(ABS(1-('Stratégie d''aménagement 2 (tab)'!B18/Intrants_CahierDetermination!F23))),"N/A",ABS(1-('Stratégie d''aménagement 2 (tab)'!B18/Intrants_CahierDetermination!F23)))</f>
        <v>6.4760251084838849E-4</v>
      </c>
    </row>
    <row r="27" spans="1:5" x14ac:dyDescent="0.25">
      <c r="A27" s="584" t="s">
        <v>1638</v>
      </c>
      <c r="B27" s="585"/>
      <c r="C27" s="231">
        <f>IF(ISERROR(ABS(1-('Stratégie d''aménagement 2 (tab)'!B34/Intrants_CahierDetermination!F27))),"N/A",ABS(1-('Stratégie d''aménagement 2 (tab)'!B34/Intrants_CahierDetermination!F27)))</f>
        <v>3.4768032826808515E-3</v>
      </c>
    </row>
    <row r="28" spans="1:5" x14ac:dyDescent="0.25">
      <c r="A28" s="584" t="s">
        <v>1639</v>
      </c>
      <c r="B28" s="585"/>
      <c r="C28" s="231">
        <f>IF(ISERROR(ABS(1-('Stratégie d''aménagement 2 (tab)'!B43/Intrants_CahierDetermination!F30))),"N/A",ABS(1-('Stratégie d''aménagement 2 (tab)'!B43/Intrants_CahierDetermination!F30)))</f>
        <v>1.6361611670978604E-4</v>
      </c>
    </row>
    <row r="29" spans="1:5" x14ac:dyDescent="0.25">
      <c r="A29" s="586" t="str">
        <f>TitreTableau6</f>
        <v>Tableau 6 : Ventilation des volumes récoltés en fonction des traitements sylvicoles de l'UA U09452_3FF</v>
      </c>
      <c r="B29" s="587"/>
      <c r="C29" s="588"/>
    </row>
    <row r="30" spans="1:5" x14ac:dyDescent="0.25">
      <c r="A30" s="584" t="s">
        <v>1641</v>
      </c>
      <c r="B30" s="585"/>
      <c r="C30" s="231">
        <f>IF(ISERROR(ABS(1-('Stratégie d''aménagement 3 (tab)'!U55/Intrants_CahierDetermination!K11))),"N/A",ABS(1-('Stratégie d''aménagement 3 (tab)'!U55/Intrants_CahierDetermination!K11)))</f>
        <v>3.0336132947372807E-4</v>
      </c>
    </row>
    <row r="31" spans="1:5" x14ac:dyDescent="0.25">
      <c r="A31" s="586" t="str">
        <f>TitreTableau7</f>
        <v>Tableau 7 : Ventilation du budget sylvicole annuel en fonction des traitements sylvicoles de l'UA U09452_3FF</v>
      </c>
      <c r="B31" s="587"/>
      <c r="C31" s="588"/>
    </row>
    <row r="32" spans="1:5" x14ac:dyDescent="0.25">
      <c r="A32" s="584" t="s">
        <v>1512</v>
      </c>
      <c r="B32" s="585"/>
      <c r="C32" s="231">
        <f>IF(ISERROR(ABS(1-('Stratégie d''aménagement 4 (tab)'!B13/Intrants_CahierDetermination!F23))),"N/A",ABS(1-('Stratégie d''aménagement 4 (tab)'!B13/Intrants_CahierDetermination!F23)))</f>
        <v>6.4758034682088628E-4</v>
      </c>
    </row>
    <row r="33" spans="1:3" x14ac:dyDescent="0.25">
      <c r="A33" s="584" t="s">
        <v>1513</v>
      </c>
      <c r="B33" s="585"/>
      <c r="C33" s="231">
        <f>IF(ISERROR(ABS(1-('Stratégie d''aménagement 4 (tab)'!B29/Intrants_CahierDetermination!F27))),"N/A",ABS(1-('Stratégie d''aménagement 4 (tab)'!B29/Intrants_CahierDetermination!F27)))</f>
        <v>3.4768086956520339E-3</v>
      </c>
    </row>
    <row r="34" spans="1:3" x14ac:dyDescent="0.25">
      <c r="A34" s="584" t="s">
        <v>1514</v>
      </c>
      <c r="B34" s="585"/>
      <c r="C34" s="231">
        <f>IF(ISERROR(ABS(1-('Stratégie d''aménagement 4 (tab)'!B30/Intrants_CahierDetermination!F30))),"N/A",ABS(1-('Stratégie d''aménagement 4 (tab)'!B30/Intrants_CahierDetermination!F30)))</f>
        <v>1.6359591836745402E-4</v>
      </c>
    </row>
    <row r="35" spans="1:3" x14ac:dyDescent="0.25">
      <c r="A35" s="584" t="s">
        <v>1515</v>
      </c>
      <c r="B35" s="585"/>
      <c r="C35" s="231">
        <f>IF(ISERROR(ABS(1-('Stratégie d''aménagement 4 (tab)'!B46/Intrants_CahierDetermination!F39))),"N/A",ABS(1-('Stratégie d''aménagement 4 (tab)'!B46/Intrants_CahierDetermination!F39)))</f>
        <v>1.7765599999999937E-2</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0.17564239999999987</v>
      </c>
    </row>
    <row r="37" spans="1:3" x14ac:dyDescent="0.25">
      <c r="A37" s="584" t="s">
        <v>1516</v>
      </c>
      <c r="B37" s="585"/>
      <c r="C37" s="231">
        <f>IF(ISERROR(ABS(1-('Stratégie d''aménagement 4 (tab)'!B74/Intrants_CahierDetermination!F46))),"N/A",ABS(1-('Stratégie d''aménagement 4 (tab)'!B74/Intrants_CahierDetermination!F46)))</f>
        <v>4.0700266666666707E-3</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5.2390867200102775E-9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417095.6</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2014-12-15T21:25:43Z</cp:lastPrinted>
  <dcterms:created xsi:type="dcterms:W3CDTF">2014-03-03T15:48:54Z</dcterms:created>
  <dcterms:modified xsi:type="dcterms:W3CDTF">2014-12-15T21:26:27Z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