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5480" windowHeight="8190" firstSheet="25"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1"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E23" i="36"/>
  <c r="F23" i="36" s="1"/>
  <c r="D23"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Q32" i="14" s="1"/>
  <c r="P32" i="14"/>
  <c r="O32" i="14"/>
  <c r="N32" i="14"/>
  <c r="K32" i="14"/>
  <c r="J32" i="14"/>
  <c r="L32" i="14" s="1"/>
  <c r="I32" i="14"/>
  <c r="H32" i="14"/>
  <c r="M32" i="14" s="1"/>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AA23" i="1"/>
  <c r="L23" i="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X110" i="39"/>
  <c r="V110" i="39"/>
  <c r="T110" i="39"/>
  <c r="Y109" i="39"/>
  <c r="W109" i="39"/>
  <c r="U109" i="39"/>
  <c r="Y116" i="39"/>
  <c r="W116" i="39"/>
  <c r="U116" i="39"/>
  <c r="Y114" i="39"/>
  <c r="W114" i="39"/>
  <c r="U114" i="39"/>
  <c r="X113" i="39"/>
  <c r="V113" i="39"/>
  <c r="T113" i="39"/>
  <c r="Y112" i="39"/>
  <c r="W112" i="39"/>
  <c r="U112" i="39"/>
  <c r="X111" i="39"/>
  <c r="V111" i="39"/>
  <c r="T111" i="39"/>
  <c r="Y110" i="39"/>
  <c r="W110" i="39"/>
  <c r="U110" i="39"/>
  <c r="X109" i="39"/>
  <c r="V109" i="39"/>
  <c r="T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90" i="39"/>
  <c r="T90" i="39"/>
  <c r="V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V90" i="39"/>
  <c r="X88" i="39"/>
  <c r="T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Y68" i="39"/>
  <c r="W68" i="39"/>
  <c r="U68" i="39"/>
  <c r="X67" i="39"/>
  <c r="V67" i="39"/>
  <c r="T67" i="39"/>
  <c r="Y66" i="39"/>
  <c r="W66" i="39"/>
  <c r="U66" i="39"/>
  <c r="X65" i="39"/>
  <c r="V65" i="39"/>
  <c r="T65" i="39"/>
  <c r="Y62" i="39"/>
  <c r="W62" i="39"/>
  <c r="U62" i="39"/>
  <c r="X61" i="39"/>
  <c r="V61" i="39"/>
  <c r="T61" i="39"/>
  <c r="Y59" i="39"/>
  <c r="W59" i="39"/>
  <c r="U59" i="39"/>
  <c r="A2" i="39"/>
  <c r="U69" i="39"/>
  <c r="X68" i="39"/>
  <c r="V68" i="39"/>
  <c r="T68" i="39"/>
  <c r="Y67" i="39"/>
  <c r="W67" i="39"/>
  <c r="U67" i="39"/>
  <c r="X66" i="39"/>
  <c r="V66" i="39"/>
  <c r="T66" i="39"/>
  <c r="Y65" i="39"/>
  <c r="W65" i="39"/>
  <c r="U65" i="39"/>
  <c r="X62" i="39"/>
  <c r="V62" i="39"/>
  <c r="T62" i="39"/>
  <c r="Y61" i="39"/>
  <c r="W61" i="39"/>
  <c r="U61" i="39"/>
  <c r="X59" i="39"/>
  <c r="V59" i="39"/>
  <c r="T59" i="39"/>
  <c r="R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H19" i="30"/>
  <c r="D19" i="30"/>
  <c r="B19" i="30"/>
  <c r="T18" i="30"/>
  <c r="B38" i="30"/>
  <c r="R37" i="30"/>
  <c r="N37" i="30"/>
  <c r="B37" i="30"/>
  <c r="R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R18" i="30"/>
  <c r="N18" i="30"/>
  <c r="B18"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P18" i="30"/>
  <c r="L18" i="30"/>
  <c r="H18" i="30"/>
  <c r="D18" i="30"/>
  <c r="T16"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U14" i="2"/>
  <c r="W13" i="2"/>
  <c r="U13" i="2"/>
  <c r="S13" i="2"/>
  <c r="X12" i="2"/>
  <c r="V12" i="2"/>
  <c r="T12" i="2"/>
  <c r="X11" i="2"/>
  <c r="V11" i="2"/>
  <c r="T11" i="2"/>
  <c r="X9" i="2"/>
  <c r="V9" i="2"/>
  <c r="T9" i="2"/>
  <c r="X8" i="2"/>
  <c r="V8" i="2"/>
  <c r="T8" i="2"/>
  <c r="V5" i="2"/>
  <c r="A2" i="2"/>
  <c r="W14" i="2"/>
  <c r="S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K1216" i="18"/>
  <c r="K1215" i="18"/>
  <c r="K1214" i="18"/>
  <c r="K1213" i="18"/>
  <c r="K1212" i="18"/>
  <c r="K1210" i="18"/>
  <c r="K1209" i="18"/>
  <c r="K1208" i="18"/>
  <c r="K1207" i="18"/>
  <c r="M1228" i="18"/>
  <c r="M1227" i="18"/>
  <c r="M1226" i="18"/>
  <c r="L1225" i="18"/>
  <c r="L1224" i="18"/>
  <c r="L1223" i="18"/>
  <c r="L1222" i="18"/>
  <c r="L1221" i="18"/>
  <c r="L1220" i="18"/>
  <c r="L1219" i="18"/>
  <c r="L1218"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K1198" i="18"/>
  <c r="I1198" i="18"/>
  <c r="K1197" i="18"/>
  <c r="K1196" i="18"/>
  <c r="K1195" i="18"/>
  <c r="K1194" i="18"/>
  <c r="K1192" i="18"/>
  <c r="K1191" i="18"/>
  <c r="K1190" i="18"/>
  <c r="K1189" i="18"/>
  <c r="L1206" i="18"/>
  <c r="L1205" i="18"/>
  <c r="L1204" i="18"/>
  <c r="L1203" i="18"/>
  <c r="L1202" i="18"/>
  <c r="L1201" i="18"/>
  <c r="L1200" i="18"/>
  <c r="L1199"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L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50" i="18"/>
  <c r="M1149" i="18"/>
  <c r="K1149" i="18"/>
  <c r="I1149" i="18"/>
  <c r="M1148" i="18"/>
  <c r="K1148" i="18"/>
  <c r="I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I1131" i="18"/>
  <c r="K1130" i="18"/>
  <c r="K1129" i="18"/>
  <c r="K1128" i="18"/>
  <c r="K1127" i="18"/>
  <c r="K1126" i="18"/>
  <c r="K1125" i="18"/>
  <c r="K1124" i="18"/>
  <c r="K1123" i="18"/>
  <c r="K1122" i="18"/>
  <c r="K1120" i="18"/>
  <c r="K1119" i="18"/>
  <c r="K1118" i="18"/>
  <c r="K1117" i="18"/>
  <c r="K1116" i="18"/>
  <c r="K1115" i="18"/>
  <c r="K1114" i="18"/>
  <c r="K1113" i="18"/>
  <c r="K1112" i="18"/>
  <c r="K1111" i="18"/>
  <c r="K1110" i="18"/>
  <c r="K1109" i="18"/>
  <c r="K1108" i="18"/>
  <c r="K1107" i="18"/>
  <c r="K1106" i="18"/>
  <c r="L1149" i="18"/>
  <c r="L1148" i="18"/>
  <c r="L1147" i="18"/>
  <c r="L1146" i="18"/>
  <c r="L1145" i="18"/>
  <c r="L1144" i="18"/>
  <c r="L1143" i="18"/>
  <c r="L1142" i="18"/>
  <c r="L1141" i="18"/>
  <c r="L1140" i="18"/>
  <c r="L1138" i="18"/>
  <c r="L1137" i="18"/>
  <c r="L1136" i="18"/>
  <c r="L1135" i="18"/>
  <c r="L1134" i="18"/>
  <c r="L1133" i="18"/>
  <c r="L1132" i="18"/>
  <c r="L1131" i="18"/>
  <c r="M1130" i="18"/>
  <c r="I1130" i="18"/>
  <c r="L1130" i="18"/>
  <c r="M1129" i="18"/>
  <c r="I1129" i="18"/>
  <c r="L1129" i="18"/>
  <c r="M1128" i="18"/>
  <c r="I1128" i="18"/>
  <c r="L1128" i="18"/>
  <c r="M1127" i="18"/>
  <c r="I1127" i="18"/>
  <c r="L1127" i="18"/>
  <c r="M1126" i="18"/>
  <c r="I1126" i="18"/>
  <c r="L1126" i="18"/>
  <c r="M1125" i="18"/>
  <c r="I1125" i="18"/>
  <c r="L1125" i="18"/>
  <c r="M1124" i="18"/>
  <c r="I1124" i="18"/>
  <c r="L1124" i="18"/>
  <c r="M1123" i="18"/>
  <c r="I1123" i="18"/>
  <c r="L1123" i="18"/>
  <c r="M1122" i="18"/>
  <c r="I1122" i="18"/>
  <c r="L1122" i="18"/>
  <c r="M1120" i="18"/>
  <c r="I1120" i="18"/>
  <c r="L1120" i="18"/>
  <c r="M1119" i="18"/>
  <c r="I1119" i="18"/>
  <c r="L1119" i="18"/>
  <c r="M1118" i="18"/>
  <c r="I1118" i="18"/>
  <c r="L1118" i="18"/>
  <c r="M1117" i="18"/>
  <c r="I1117" i="18"/>
  <c r="L1117" i="18"/>
  <c r="M1116" i="18"/>
  <c r="I1116" i="18"/>
  <c r="L1116" i="18"/>
  <c r="M1115" i="18"/>
  <c r="I1115" i="18"/>
  <c r="L1115" i="18"/>
  <c r="M1114" i="18"/>
  <c r="I1114" i="18"/>
  <c r="L1114" i="18"/>
  <c r="M1113" i="18"/>
  <c r="I1113" i="18"/>
  <c r="L1113" i="18"/>
  <c r="M1112" i="18"/>
  <c r="I1112" i="18"/>
  <c r="L1112" i="18"/>
  <c r="M1111" i="18"/>
  <c r="I1111" i="18"/>
  <c r="L1111" i="18"/>
  <c r="M1110" i="18"/>
  <c r="I1110" i="18"/>
  <c r="L1110" i="18"/>
  <c r="M1109" i="18"/>
  <c r="I1109" i="18"/>
  <c r="L1109" i="18"/>
  <c r="M1108" i="18"/>
  <c r="I1108" i="18"/>
  <c r="L1108" i="18"/>
  <c r="M1107" i="18"/>
  <c r="I1107" i="18"/>
  <c r="L1107" i="18"/>
  <c r="M1106" i="18"/>
  <c r="I1106" i="18"/>
  <c r="L1106" i="18"/>
  <c r="L1105" i="18"/>
  <c r="M1030" i="18"/>
  <c r="M1104"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K1030" i="18"/>
  <c r="I1030" i="18"/>
  <c r="M1029" i="18"/>
  <c r="K1029" i="18"/>
  <c r="I1029" i="18"/>
  <c r="M1028" i="18"/>
  <c r="K1028" i="18"/>
  <c r="I1028" i="18"/>
  <c r="M1027" i="18"/>
  <c r="K1027" i="18"/>
  <c r="I1027" i="18"/>
  <c r="M1026" i="18"/>
  <c r="K1026" i="18"/>
  <c r="I1026" i="18"/>
  <c r="M1025" i="18"/>
  <c r="K1025" i="18"/>
  <c r="I1025" i="18"/>
  <c r="M1024" i="18"/>
  <c r="K1024" i="18"/>
  <c r="I1024" i="18"/>
  <c r="M1023" i="18"/>
  <c r="K1023" i="18"/>
  <c r="I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I994" i="18"/>
  <c r="L994" i="18"/>
  <c r="M993" i="18"/>
  <c r="I993" i="18"/>
  <c r="L993" i="18"/>
  <c r="M992" i="18"/>
  <c r="I992" i="18"/>
  <c r="L992" i="18"/>
  <c r="M991" i="18"/>
  <c r="I991" i="18"/>
  <c r="L991" i="18"/>
  <c r="M990" i="18"/>
  <c r="I990" i="18"/>
  <c r="L990" i="18"/>
  <c r="M989" i="18"/>
  <c r="I989" i="18"/>
  <c r="L989" i="18"/>
  <c r="M988" i="18"/>
  <c r="I988" i="18"/>
  <c r="L988" i="18"/>
  <c r="M987"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I855" i="18"/>
  <c r="M854" i="18"/>
  <c r="K854" i="18"/>
  <c r="I854" i="18"/>
  <c r="M853" i="18"/>
  <c r="K853" i="18"/>
  <c r="I853" i="18"/>
  <c r="M852" i="18"/>
  <c r="K852" i="18"/>
  <c r="I852" i="18"/>
  <c r="M850" i="18"/>
  <c r="K850" i="18"/>
  <c r="I850" i="18"/>
  <c r="M849" i="18"/>
  <c r="K849" i="18"/>
  <c r="I849" i="18"/>
  <c r="M848" i="18"/>
  <c r="K848" i="18"/>
  <c r="I848" i="18"/>
  <c r="M847" i="18"/>
  <c r="K847" i="18"/>
  <c r="I847" i="18"/>
  <c r="M846" i="18"/>
  <c r="K846" i="18"/>
  <c r="I846" i="18"/>
  <c r="M845" i="18"/>
  <c r="K845" i="18"/>
  <c r="I845" i="18"/>
  <c r="M844" i="18"/>
  <c r="K844" i="18"/>
  <c r="I844" i="18"/>
  <c r="M843" i="18"/>
  <c r="K843" i="18"/>
  <c r="I843" i="18"/>
  <c r="M842" i="18"/>
  <c r="K842" i="18"/>
  <c r="I842" i="18"/>
  <c r="M841" i="18"/>
  <c r="K841" i="18"/>
  <c r="I841" i="18"/>
  <c r="M840" i="18"/>
  <c r="K840" i="18"/>
  <c r="I840" i="18"/>
  <c r="M839" i="18"/>
  <c r="K839" i="18"/>
  <c r="I839" i="18"/>
  <c r="M838" i="18"/>
  <c r="K838" i="18"/>
  <c r="I838" i="18"/>
  <c r="M837" i="18"/>
  <c r="K837" i="18"/>
  <c r="I837" i="18"/>
  <c r="M836" i="18"/>
  <c r="K836" i="18"/>
  <c r="I836" i="18"/>
  <c r="M835" i="18"/>
  <c r="K835" i="18"/>
  <c r="I835" i="18"/>
  <c r="M834" i="18"/>
  <c r="K834" i="18"/>
  <c r="I834" i="18"/>
  <c r="M832" i="18"/>
  <c r="K832" i="18"/>
  <c r="I832" i="18"/>
  <c r="M831" i="18"/>
  <c r="K831" i="18"/>
  <c r="I831" i="18"/>
  <c r="M830" i="18"/>
  <c r="K830" i="18"/>
  <c r="I830" i="18"/>
  <c r="M829" i="18"/>
  <c r="K829" i="18"/>
  <c r="I829" i="18"/>
  <c r="M828" i="18"/>
  <c r="K828" i="18"/>
  <c r="I828" i="18"/>
  <c r="M827" i="18"/>
  <c r="K827" i="18"/>
  <c r="I827" i="18"/>
  <c r="M826" i="18"/>
  <c r="K826" i="18"/>
  <c r="I826" i="18"/>
  <c r="M825" i="18"/>
  <c r="K825" i="18"/>
  <c r="I825" i="18"/>
  <c r="M824" i="18"/>
  <c r="K824" i="18"/>
  <c r="I824" i="18"/>
  <c r="L1029" i="18"/>
  <c r="L1028" i="18"/>
  <c r="L1027" i="18"/>
  <c r="L1026"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K994" i="18"/>
  <c r="K993" i="18"/>
  <c r="K992" i="18"/>
  <c r="K991" i="18"/>
  <c r="K990" i="18"/>
  <c r="K989" i="18"/>
  <c r="K988" i="18"/>
  <c r="K987"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M940" i="18"/>
  <c r="M939" i="18"/>
  <c r="M938" i="18"/>
  <c r="M937" i="18"/>
  <c r="M936" i="18"/>
  <c r="M935" i="18"/>
  <c r="M934" i="18"/>
  <c r="M933" i="18"/>
  <c r="M932" i="18"/>
  <c r="M931" i="18"/>
  <c r="M930" i="18"/>
  <c r="M929" i="18"/>
  <c r="M928" i="18"/>
  <c r="M927" i="18"/>
  <c r="M926" i="18"/>
  <c r="M925" i="18"/>
  <c r="M924" i="18"/>
  <c r="M922" i="18"/>
  <c r="M921" i="18"/>
  <c r="M920" i="18"/>
  <c r="M919" i="18"/>
  <c r="M918" i="18"/>
  <c r="M917" i="18"/>
  <c r="M916" i="18"/>
  <c r="M915" i="18"/>
  <c r="M914" i="18"/>
  <c r="M913" i="18"/>
  <c r="M912" i="18"/>
  <c r="M911"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L864" i="18"/>
  <c r="L863" i="18"/>
  <c r="L862" i="18"/>
  <c r="L861" i="18"/>
  <c r="L860" i="18"/>
  <c r="L859" i="18"/>
  <c r="L858" i="18"/>
  <c r="L857" i="18"/>
  <c r="L856" i="18"/>
  <c r="L855" i="18"/>
  <c r="L854" i="18"/>
  <c r="L853" i="18"/>
  <c r="L852" i="18"/>
  <c r="L850" i="18"/>
  <c r="L849" i="18"/>
  <c r="L848" i="18"/>
  <c r="L847" i="18"/>
  <c r="L846" i="18"/>
  <c r="L845" i="18"/>
  <c r="L844" i="18"/>
  <c r="L843" i="18"/>
  <c r="L842" i="18"/>
  <c r="L841" i="18"/>
  <c r="L840" i="18"/>
  <c r="L839" i="18"/>
  <c r="L838" i="18"/>
  <c r="L837" i="18"/>
  <c r="L836" i="18"/>
  <c r="L835" i="18"/>
  <c r="L834" i="18"/>
  <c r="L832" i="18"/>
  <c r="L831" i="18"/>
  <c r="L830" i="18"/>
  <c r="L829" i="18"/>
  <c r="L828" i="18"/>
  <c r="L827" i="18"/>
  <c r="L826" i="18"/>
  <c r="L825"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M597" i="18"/>
  <c r="K597" i="18"/>
  <c r="I597" i="18"/>
  <c r="M596" i="18"/>
  <c r="K596" i="18"/>
  <c r="I596" i="18"/>
  <c r="M595" i="18"/>
  <c r="K595" i="18"/>
  <c r="I595" i="18"/>
  <c r="M594" i="18"/>
  <c r="K594" i="18"/>
  <c r="I594" i="18"/>
  <c r="M593" i="18"/>
  <c r="K593" i="18"/>
  <c r="I593" i="18"/>
  <c r="M592" i="18"/>
  <c r="K592" i="18"/>
  <c r="I592" i="18"/>
  <c r="M591" i="18"/>
  <c r="K591" i="18"/>
  <c r="I591" i="18"/>
  <c r="M590" i="18"/>
  <c r="K590" i="18"/>
  <c r="I590" i="18"/>
  <c r="M589" i="18"/>
  <c r="K589" i="18"/>
  <c r="I589" i="18"/>
  <c r="M588" i="18"/>
  <c r="K588" i="18"/>
  <c r="I588" i="18"/>
  <c r="M587" i="18"/>
  <c r="K587" i="18"/>
  <c r="I587" i="18"/>
  <c r="M586" i="18"/>
  <c r="K586" i="18"/>
  <c r="I586" i="18"/>
  <c r="M585" i="18"/>
  <c r="K585" i="18"/>
  <c r="I585" i="18"/>
  <c r="M584" i="18"/>
  <c r="K584" i="18"/>
  <c r="I584" i="18"/>
  <c r="M583" i="18"/>
  <c r="K583" i="18"/>
  <c r="I583" i="18"/>
  <c r="M582" i="18"/>
  <c r="K582" i="18"/>
  <c r="I582" i="18"/>
  <c r="M580" i="18"/>
  <c r="K580" i="18"/>
  <c r="I580" i="18"/>
  <c r="M579" i="18"/>
  <c r="K579" i="18"/>
  <c r="I579" i="18"/>
  <c r="M578" i="18"/>
  <c r="K578" i="18"/>
  <c r="I578" i="18"/>
  <c r="M577" i="18"/>
  <c r="K577" i="18"/>
  <c r="I577" i="18"/>
  <c r="M576" i="18"/>
  <c r="K576" i="18"/>
  <c r="I576" i="18"/>
  <c r="M575" i="18"/>
  <c r="K575" i="18"/>
  <c r="I575" i="18"/>
  <c r="M574" i="18"/>
  <c r="K574" i="18"/>
  <c r="I574" i="18"/>
  <c r="M573" i="18"/>
  <c r="K573" i="18"/>
  <c r="I573" i="18"/>
  <c r="M572" i="18"/>
  <c r="K572" i="18"/>
  <c r="I572" i="18"/>
  <c r="M571" i="18"/>
  <c r="K571" i="18"/>
  <c r="I571" i="18"/>
  <c r="M570" i="18"/>
  <c r="K570" i="18"/>
  <c r="I570" i="18"/>
  <c r="M569" i="18"/>
  <c r="K569" i="18"/>
  <c r="I569" i="18"/>
  <c r="M568" i="18"/>
  <c r="K568" i="18"/>
  <c r="I568" i="18"/>
  <c r="M567" i="18"/>
  <c r="K567" i="18"/>
  <c r="I567" i="18"/>
  <c r="M566" i="18"/>
  <c r="K566" i="18"/>
  <c r="I566" i="18"/>
  <c r="M565" i="18"/>
  <c r="K565" i="18"/>
  <c r="I565" i="18"/>
  <c r="M564" i="18"/>
  <c r="K564" i="18"/>
  <c r="I564" i="18"/>
  <c r="M562" i="18"/>
  <c r="K562" i="18"/>
  <c r="I562" i="18"/>
  <c r="M561" i="18"/>
  <c r="K561" i="18"/>
  <c r="I561" i="18"/>
  <c r="M560" i="18"/>
  <c r="K560" i="18"/>
  <c r="I560" i="18"/>
  <c r="M559" i="18"/>
  <c r="K559" i="18"/>
  <c r="I559" i="18"/>
  <c r="M558" i="18"/>
  <c r="K558" i="18"/>
  <c r="I558" i="18"/>
  <c r="M557" i="18"/>
  <c r="K557" i="18"/>
  <c r="I557" i="18"/>
  <c r="M556" i="18"/>
  <c r="K556" i="18"/>
  <c r="I556" i="18"/>
  <c r="M555" i="18"/>
  <c r="K555" i="18"/>
  <c r="I555" i="18"/>
  <c r="M554" i="18"/>
  <c r="K554" i="18"/>
  <c r="I554" i="18"/>
  <c r="M553" i="18"/>
  <c r="K553" i="18"/>
  <c r="I553" i="18"/>
  <c r="M552" i="18"/>
  <c r="K552" i="18"/>
  <c r="I552" i="18"/>
  <c r="M551" i="18"/>
  <c r="K551" i="18"/>
  <c r="I551" i="18"/>
  <c r="M550" i="18"/>
  <c r="K550" i="18"/>
  <c r="I550" i="18"/>
  <c r="M549" i="18"/>
  <c r="K549" i="18"/>
  <c r="I549" i="18"/>
  <c r="M548" i="18"/>
  <c r="K548" i="18"/>
  <c r="I548" i="18"/>
  <c r="M547" i="18"/>
  <c r="K547" i="18"/>
  <c r="I547" i="18"/>
  <c r="M546" i="18"/>
  <c r="K546" i="18"/>
  <c r="I546" i="18"/>
  <c r="M544" i="18"/>
  <c r="K544" i="18"/>
  <c r="I544" i="18"/>
  <c r="M543" i="18"/>
  <c r="K543" i="18"/>
  <c r="I543" i="18"/>
  <c r="M542" i="18"/>
  <c r="K542" i="18"/>
  <c r="I542" i="18"/>
  <c r="M541" i="18"/>
  <c r="K541" i="18"/>
  <c r="I541" i="18"/>
  <c r="M540" i="18"/>
  <c r="K540" i="18"/>
  <c r="I540" i="18"/>
  <c r="M539" i="18"/>
  <c r="K539" i="18"/>
  <c r="I539" i="18"/>
  <c r="M538" i="18"/>
  <c r="K538" i="18"/>
  <c r="I538" i="18"/>
  <c r="M537" i="18"/>
  <c r="K537" i="18"/>
  <c r="I537" i="18"/>
  <c r="M536" i="18"/>
  <c r="K536" i="18"/>
  <c r="I536" i="18"/>
  <c r="M535" i="18"/>
  <c r="K535" i="18"/>
  <c r="I535" i="18"/>
  <c r="M534" i="18"/>
  <c r="K534" i="18"/>
  <c r="I534" i="18"/>
  <c r="M533" i="18"/>
  <c r="K533" i="18"/>
  <c r="I533" i="18"/>
  <c r="M532" i="18"/>
  <c r="K532" i="18"/>
  <c r="I532" i="18"/>
  <c r="M531" i="18"/>
  <c r="K531" i="18"/>
  <c r="I531" i="18"/>
  <c r="M530" i="18"/>
  <c r="K530" i="18"/>
  <c r="I530" i="18"/>
  <c r="M529" i="18"/>
  <c r="K529" i="18"/>
  <c r="I529" i="18"/>
  <c r="M528" i="18"/>
  <c r="K528" i="18"/>
  <c r="I528" i="18"/>
  <c r="M526" i="18"/>
  <c r="K526" i="18"/>
  <c r="I526" i="18"/>
  <c r="M525" i="18"/>
  <c r="K525" i="18"/>
  <c r="I525" i="18"/>
  <c r="M524" i="18"/>
  <c r="K524" i="18"/>
  <c r="I524" i="18"/>
  <c r="M523" i="18"/>
  <c r="K523" i="18"/>
  <c r="I523" i="18"/>
  <c r="M522" i="18"/>
  <c r="K522" i="18"/>
  <c r="I522" i="18"/>
  <c r="M521" i="18"/>
  <c r="K521" i="18"/>
  <c r="I521" i="18"/>
  <c r="M520" i="18"/>
  <c r="K520" i="18"/>
  <c r="I520" i="18"/>
  <c r="M519" i="18"/>
  <c r="K519" i="18"/>
  <c r="I519" i="18"/>
  <c r="M518" i="18"/>
  <c r="K518" i="18"/>
  <c r="I518" i="18"/>
  <c r="M517" i="18"/>
  <c r="K517" i="18"/>
  <c r="I517" i="18"/>
  <c r="M516" i="18"/>
  <c r="K516" i="18"/>
  <c r="I516" i="18"/>
  <c r="M515" i="18"/>
  <c r="K515" i="18"/>
  <c r="I515" i="18"/>
  <c r="M514" i="18"/>
  <c r="K514" i="18"/>
  <c r="I514" i="18"/>
  <c r="M513" i="18"/>
  <c r="K513" i="18"/>
  <c r="I513" i="18"/>
  <c r="M512" i="18"/>
  <c r="K512" i="18"/>
  <c r="I512" i="18"/>
  <c r="M511" i="18"/>
  <c r="K511" i="18"/>
  <c r="I511" i="18"/>
  <c r="M510" i="18"/>
  <c r="K510" i="18"/>
  <c r="I510" i="18"/>
  <c r="M508" i="18"/>
  <c r="K508" i="18"/>
  <c r="I508" i="18"/>
  <c r="M507" i="18"/>
  <c r="K507" i="18"/>
  <c r="I507" i="18"/>
  <c r="M506" i="18"/>
  <c r="K506" i="18"/>
  <c r="I506" i="18"/>
  <c r="M505" i="18"/>
  <c r="K505" i="18"/>
  <c r="I505" i="18"/>
  <c r="M504" i="18"/>
  <c r="K504" i="18"/>
  <c r="I504" i="18"/>
  <c r="M503" i="18"/>
  <c r="K503" i="18"/>
  <c r="I503" i="18"/>
  <c r="M502" i="18"/>
  <c r="K502" i="18"/>
  <c r="I502" i="18"/>
  <c r="M501" i="18"/>
  <c r="K501" i="18"/>
  <c r="I501" i="18"/>
  <c r="M500" i="18"/>
  <c r="K500" i="18"/>
  <c r="I500" i="18"/>
  <c r="M499" i="18"/>
  <c r="K499" i="18"/>
  <c r="I499" i="18"/>
  <c r="M498" i="18"/>
  <c r="K498" i="18"/>
  <c r="I498" i="18"/>
  <c r="M497" i="18"/>
  <c r="K497" i="18"/>
  <c r="I497" i="18"/>
  <c r="M496" i="18"/>
  <c r="K496" i="18"/>
  <c r="I496" i="18"/>
  <c r="M495" i="18"/>
  <c r="K495" i="18"/>
  <c r="I495" i="18"/>
  <c r="M494" i="18"/>
  <c r="K494" i="18"/>
  <c r="I494" i="18"/>
  <c r="M493" i="18"/>
  <c r="K493" i="18"/>
  <c r="I493" i="18"/>
  <c r="M492" i="18"/>
  <c r="K492" i="18"/>
  <c r="I492" i="18"/>
  <c r="M490" i="18"/>
  <c r="K490" i="18"/>
  <c r="I490" i="18"/>
  <c r="M489" i="18"/>
  <c r="K489" i="18"/>
  <c r="I489" i="18"/>
  <c r="M488" i="18"/>
  <c r="K488" i="18"/>
  <c r="I488" i="18"/>
  <c r="M487" i="18"/>
  <c r="K487" i="18"/>
  <c r="I487" i="18"/>
  <c r="M486" i="18"/>
  <c r="K486" i="18"/>
  <c r="I486" i="18"/>
  <c r="M485" i="18"/>
  <c r="K485" i="18"/>
  <c r="I485" i="18"/>
  <c r="M484" i="18"/>
  <c r="K484" i="18"/>
  <c r="I484" i="18"/>
  <c r="M483" i="18"/>
  <c r="K483" i="18"/>
  <c r="I483" i="18"/>
  <c r="M482" i="18"/>
  <c r="K482" i="18"/>
  <c r="I482" i="18"/>
  <c r="M481" i="18"/>
  <c r="K481" i="18"/>
  <c r="I481" i="18"/>
  <c r="M480" i="18"/>
  <c r="K480" i="18"/>
  <c r="I480" i="18"/>
  <c r="M479" i="18"/>
  <c r="K479" i="18"/>
  <c r="I479" i="18"/>
  <c r="M478" i="18"/>
  <c r="K478" i="18"/>
  <c r="I478" i="18"/>
  <c r="M477" i="18"/>
  <c r="K477" i="18"/>
  <c r="I477" i="18"/>
  <c r="M476" i="18"/>
  <c r="K476" i="18"/>
  <c r="I476" i="18"/>
  <c r="M475" i="18"/>
  <c r="K475" i="18"/>
  <c r="I475" i="18"/>
  <c r="M474" i="18"/>
  <c r="K474" i="18"/>
  <c r="I474" i="18"/>
  <c r="M472" i="18"/>
  <c r="K472" i="18"/>
  <c r="I472" i="18"/>
  <c r="M471" i="18"/>
  <c r="K471" i="18"/>
  <c r="I471" i="18"/>
  <c r="M470" i="18"/>
  <c r="K470" i="18"/>
  <c r="I470" i="18"/>
  <c r="M469" i="18"/>
  <c r="K469" i="18"/>
  <c r="I469" i="18"/>
  <c r="M468" i="18"/>
  <c r="K468" i="18"/>
  <c r="I468" i="18"/>
  <c r="M467" i="18"/>
  <c r="K467" i="18"/>
  <c r="I467" i="18"/>
  <c r="M466" i="18"/>
  <c r="K466" i="18"/>
  <c r="I466" i="18"/>
  <c r="M465" i="18"/>
  <c r="K465" i="18"/>
  <c r="I465" i="18"/>
  <c r="M464" i="18"/>
  <c r="K464" i="18"/>
  <c r="I464" i="18"/>
  <c r="M463" i="18"/>
  <c r="K463" i="18"/>
  <c r="I463" i="18"/>
  <c r="M462" i="18"/>
  <c r="K462" i="18"/>
  <c r="I462" i="18"/>
  <c r="M461" i="18"/>
  <c r="K461" i="18"/>
  <c r="I461" i="18"/>
  <c r="M460" i="18"/>
  <c r="K460" i="18"/>
  <c r="I460" i="18"/>
  <c r="M459" i="18"/>
  <c r="K459" i="18"/>
  <c r="I459" i="18"/>
  <c r="M458" i="18"/>
  <c r="K458" i="18"/>
  <c r="I458" i="18"/>
  <c r="M457" i="18"/>
  <c r="K457" i="18"/>
  <c r="I457" i="18"/>
  <c r="M456" i="18"/>
  <c r="K456" i="18"/>
  <c r="I456" i="18"/>
  <c r="M454" i="18"/>
  <c r="K454" i="18"/>
  <c r="I454" i="18"/>
  <c r="M453" i="18"/>
  <c r="K453" i="18"/>
  <c r="I453" i="18"/>
  <c r="M452" i="18"/>
  <c r="K452" i="18"/>
  <c r="I452" i="18"/>
  <c r="K451" i="18"/>
  <c r="K450" i="18"/>
  <c r="K449" i="18"/>
  <c r="K448" i="18"/>
  <c r="K447" i="18"/>
  <c r="K446" i="18"/>
  <c r="K445" i="18"/>
  <c r="K444" i="18"/>
  <c r="K443" i="18"/>
  <c r="K442" i="18"/>
  <c r="K441" i="18"/>
  <c r="K440" i="18"/>
  <c r="K439" i="18"/>
  <c r="K438" i="18"/>
  <c r="K436" i="18"/>
  <c r="K435" i="18"/>
  <c r="K434" i="18"/>
  <c r="K433" i="18"/>
  <c r="K432" i="18"/>
  <c r="K431" i="18"/>
  <c r="K430" i="18"/>
  <c r="K429" i="18"/>
  <c r="K428" i="18"/>
  <c r="K427" i="18"/>
  <c r="K426" i="18"/>
  <c r="K425" i="18"/>
  <c r="K424" i="18"/>
  <c r="K423" i="18"/>
  <c r="K422" i="18"/>
  <c r="K421" i="18"/>
  <c r="K420" i="18"/>
  <c r="K418" i="18"/>
  <c r="K417" i="18"/>
  <c r="K416" i="18"/>
  <c r="K415" i="18"/>
  <c r="K414" i="18"/>
  <c r="K413" i="18"/>
  <c r="K412" i="18"/>
  <c r="K411" i="18"/>
  <c r="K410" i="18"/>
  <c r="K409" i="18"/>
  <c r="K408" i="18"/>
  <c r="K407" i="18"/>
  <c r="K406" i="18"/>
  <c r="K405" i="18"/>
  <c r="K404" i="18"/>
  <c r="K403" i="18"/>
  <c r="K402" i="18"/>
  <c r="K400" i="18"/>
  <c r="K399" i="18"/>
  <c r="K398" i="18"/>
  <c r="K397" i="18"/>
  <c r="K396" i="18"/>
  <c r="K395" i="18"/>
  <c r="K394" i="18"/>
  <c r="K393" i="18"/>
  <c r="K392" i="18"/>
  <c r="K391" i="18"/>
  <c r="K390" i="18"/>
  <c r="K389" i="18"/>
  <c r="K388" i="18"/>
  <c r="K387" i="18"/>
  <c r="K386" i="18"/>
  <c r="K385" i="18"/>
  <c r="K384" i="18"/>
  <c r="K382" i="18"/>
  <c r="K381" i="18"/>
  <c r="K380" i="18"/>
  <c r="K379" i="18"/>
  <c r="K378" i="18"/>
  <c r="K377" i="18"/>
  <c r="K376" i="18"/>
  <c r="K375" i="18"/>
  <c r="K374" i="18"/>
  <c r="K373" i="18"/>
  <c r="K372" i="18"/>
  <c r="K371" i="18"/>
  <c r="K370"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89" i="18"/>
  <c r="I89" i="18"/>
  <c r="M88" i="18"/>
  <c r="K88" i="18"/>
  <c r="I88" i="18"/>
  <c r="M87" i="18"/>
  <c r="K87" i="18"/>
  <c r="I87" i="18"/>
  <c r="M86" i="18"/>
  <c r="K86" i="18"/>
  <c r="I86" i="18"/>
  <c r="M85" i="18"/>
  <c r="K85" i="18"/>
  <c r="I85" i="18"/>
  <c r="M84" i="18"/>
  <c r="K84" i="18"/>
  <c r="I84" i="18"/>
  <c r="M83" i="18"/>
  <c r="K83" i="18"/>
  <c r="I83" i="18"/>
  <c r="M82" i="18"/>
  <c r="K82" i="18"/>
  <c r="I82" i="18"/>
  <c r="M81" i="18"/>
  <c r="K81" i="18"/>
  <c r="I81" i="18"/>
  <c r="M80" i="18"/>
  <c r="K80" i="18"/>
  <c r="I80" i="18"/>
  <c r="M79" i="18"/>
  <c r="K79" i="18"/>
  <c r="I79" i="18"/>
  <c r="M78" i="18"/>
  <c r="K78" i="18"/>
  <c r="I78" i="18"/>
  <c r="M76" i="18"/>
  <c r="K76" i="18"/>
  <c r="I76" i="18"/>
  <c r="M75" i="18"/>
  <c r="K75" i="18"/>
  <c r="I75" i="18"/>
  <c r="M74" i="18"/>
  <c r="K74" i="18"/>
  <c r="I74" i="18"/>
  <c r="M73" i="18"/>
  <c r="K73" i="18"/>
  <c r="I73" i="18"/>
  <c r="M72" i="18"/>
  <c r="K72" i="18"/>
  <c r="I72" i="18"/>
  <c r="M71" i="18"/>
  <c r="K71" i="18"/>
  <c r="I71" i="18"/>
  <c r="M70" i="18"/>
  <c r="K70" i="18"/>
  <c r="I70" i="18"/>
  <c r="M69" i="18"/>
  <c r="K69" i="18"/>
  <c r="I69" i="18"/>
  <c r="M68" i="18"/>
  <c r="K68" i="18"/>
  <c r="I68" i="18"/>
  <c r="M67" i="18"/>
  <c r="K67" i="18"/>
  <c r="I67" i="18"/>
  <c r="M66" i="18"/>
  <c r="K66" i="18"/>
  <c r="I66" i="18"/>
  <c r="M65" i="18"/>
  <c r="K65" i="18"/>
  <c r="I65" i="18"/>
  <c r="M64" i="18"/>
  <c r="K64" i="18"/>
  <c r="I64" i="18"/>
  <c r="M63" i="18"/>
  <c r="K63" i="18"/>
  <c r="I63" i="18"/>
  <c r="M62" i="18"/>
  <c r="K62" i="18"/>
  <c r="I62" i="18"/>
  <c r="M61" i="18"/>
  <c r="K61" i="18"/>
  <c r="I61" i="18"/>
  <c r="M60" i="18"/>
  <c r="K60" i="18"/>
  <c r="I60" i="18"/>
  <c r="M58" i="18"/>
  <c r="K58" i="18"/>
  <c r="I58" i="18"/>
  <c r="M57" i="18"/>
  <c r="K57" i="18"/>
  <c r="I57" i="18"/>
  <c r="M56" i="18"/>
  <c r="K56" i="18"/>
  <c r="I56" i="18"/>
  <c r="M55" i="18"/>
  <c r="K55" i="18"/>
  <c r="I55" i="18"/>
  <c r="M54" i="18"/>
  <c r="K54" i="18"/>
  <c r="I54"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M451" i="18"/>
  <c r="I451" i="18"/>
  <c r="L451" i="18"/>
  <c r="M450" i="18"/>
  <c r="I450" i="18"/>
  <c r="L450" i="18"/>
  <c r="M449" i="18"/>
  <c r="I449" i="18"/>
  <c r="L449" i="18"/>
  <c r="M448" i="18"/>
  <c r="I448" i="18"/>
  <c r="L448" i="18"/>
  <c r="M447" i="18"/>
  <c r="I447" i="18"/>
  <c r="L447" i="18"/>
  <c r="M446" i="18"/>
  <c r="I446" i="18"/>
  <c r="L446" i="18"/>
  <c r="M445" i="18"/>
  <c r="I445" i="18"/>
  <c r="L445" i="18"/>
  <c r="M444" i="18"/>
  <c r="I444" i="18"/>
  <c r="L444" i="18"/>
  <c r="M443" i="18"/>
  <c r="I443" i="18"/>
  <c r="L443" i="18"/>
  <c r="M442" i="18"/>
  <c r="I442" i="18"/>
  <c r="L442" i="18"/>
  <c r="M441" i="18"/>
  <c r="I441" i="18"/>
  <c r="L441" i="18"/>
  <c r="M440" i="18"/>
  <c r="I440" i="18"/>
  <c r="L440" i="18"/>
  <c r="M439" i="18"/>
  <c r="I439" i="18"/>
  <c r="L439" i="18"/>
  <c r="M438" i="18"/>
  <c r="I438" i="18"/>
  <c r="L438" i="18"/>
  <c r="M436" i="18"/>
  <c r="I436" i="18"/>
  <c r="L436" i="18"/>
  <c r="M435" i="18"/>
  <c r="I435" i="18"/>
  <c r="L435" i="18"/>
  <c r="M434" i="18"/>
  <c r="I434" i="18"/>
  <c r="L434" i="18"/>
  <c r="M433" i="18"/>
  <c r="I433" i="18"/>
  <c r="L433" i="18"/>
  <c r="M432" i="18"/>
  <c r="I432" i="18"/>
  <c r="L432" i="18"/>
  <c r="M431" i="18"/>
  <c r="I431" i="18"/>
  <c r="L431" i="18"/>
  <c r="M430" i="18"/>
  <c r="I430" i="18"/>
  <c r="L430" i="18"/>
  <c r="M429" i="18"/>
  <c r="I429" i="18"/>
  <c r="L429" i="18"/>
  <c r="M428" i="18"/>
  <c r="I428" i="18"/>
  <c r="L428" i="18"/>
  <c r="M427" i="18"/>
  <c r="I427" i="18"/>
  <c r="L427" i="18"/>
  <c r="M426" i="18"/>
  <c r="I426" i="18"/>
  <c r="L426" i="18"/>
  <c r="M425" i="18"/>
  <c r="I425" i="18"/>
  <c r="L425" i="18"/>
  <c r="M424" i="18"/>
  <c r="I424" i="18"/>
  <c r="L424" i="18"/>
  <c r="M423" i="18"/>
  <c r="I423" i="18"/>
  <c r="L423" i="18"/>
  <c r="M422" i="18"/>
  <c r="I422" i="18"/>
  <c r="L422" i="18"/>
  <c r="M421" i="18"/>
  <c r="I421" i="18"/>
  <c r="L421" i="18"/>
  <c r="M420" i="18"/>
  <c r="I420" i="18"/>
  <c r="L420" i="18"/>
  <c r="M418" i="18"/>
  <c r="I418" i="18"/>
  <c r="L418" i="18"/>
  <c r="M417" i="18"/>
  <c r="I417" i="18"/>
  <c r="L417" i="18"/>
  <c r="M416" i="18"/>
  <c r="I416" i="18"/>
  <c r="L416" i="18"/>
  <c r="M415" i="18"/>
  <c r="I415" i="18"/>
  <c r="L415" i="18"/>
  <c r="M414" i="18"/>
  <c r="I414" i="18"/>
  <c r="L414" i="18"/>
  <c r="M413" i="18"/>
  <c r="I413" i="18"/>
  <c r="L413" i="18"/>
  <c r="M412" i="18"/>
  <c r="I412" i="18"/>
  <c r="L412" i="18"/>
  <c r="M411" i="18"/>
  <c r="I411" i="18"/>
  <c r="L411" i="18"/>
  <c r="M410" i="18"/>
  <c r="I410" i="18"/>
  <c r="L410" i="18"/>
  <c r="M409" i="18"/>
  <c r="I409" i="18"/>
  <c r="L409" i="18"/>
  <c r="M408" i="18"/>
  <c r="I408" i="18"/>
  <c r="L408" i="18"/>
  <c r="M407" i="18"/>
  <c r="I407" i="18"/>
  <c r="L407" i="18"/>
  <c r="M406" i="18"/>
  <c r="I406" i="18"/>
  <c r="L406" i="18"/>
  <c r="M405" i="18"/>
  <c r="I405" i="18"/>
  <c r="L405" i="18"/>
  <c r="M404" i="18"/>
  <c r="I404" i="18"/>
  <c r="L404" i="18"/>
  <c r="M403" i="18"/>
  <c r="I403" i="18"/>
  <c r="L403" i="18"/>
  <c r="M402" i="18"/>
  <c r="I402" i="18"/>
  <c r="L402" i="18"/>
  <c r="M400" i="18"/>
  <c r="I400" i="18"/>
  <c r="L400" i="18"/>
  <c r="M399" i="18"/>
  <c r="I399" i="18"/>
  <c r="L399" i="18"/>
  <c r="M398" i="18"/>
  <c r="I398" i="18"/>
  <c r="L398" i="18"/>
  <c r="M397" i="18"/>
  <c r="I397" i="18"/>
  <c r="L397" i="18"/>
  <c r="M396" i="18"/>
  <c r="I396" i="18"/>
  <c r="L396" i="18"/>
  <c r="M395" i="18"/>
  <c r="I395" i="18"/>
  <c r="L395" i="18"/>
  <c r="M394" i="18"/>
  <c r="I394" i="18"/>
  <c r="L394" i="18"/>
  <c r="M393" i="18"/>
  <c r="I393" i="18"/>
  <c r="L393" i="18"/>
  <c r="M392" i="18"/>
  <c r="I392" i="18"/>
  <c r="L392" i="18"/>
  <c r="M391" i="18"/>
  <c r="I391" i="18"/>
  <c r="L391" i="18"/>
  <c r="M390" i="18"/>
  <c r="I390" i="18"/>
  <c r="L390" i="18"/>
  <c r="M389" i="18"/>
  <c r="I389" i="18"/>
  <c r="L389" i="18"/>
  <c r="M388" i="18"/>
  <c r="I388" i="18"/>
  <c r="L388" i="18"/>
  <c r="M387" i="18"/>
  <c r="I387" i="18"/>
  <c r="L387" i="18"/>
  <c r="M386" i="18"/>
  <c r="I386" i="18"/>
  <c r="L386" i="18"/>
  <c r="M385" i="18"/>
  <c r="I385" i="18"/>
  <c r="L385" i="18"/>
  <c r="M384" i="18"/>
  <c r="I384" i="18"/>
  <c r="L384" i="18"/>
  <c r="M382" i="18"/>
  <c r="I382" i="18"/>
  <c r="L382" i="18"/>
  <c r="M381" i="18"/>
  <c r="I381" i="18"/>
  <c r="L381" i="18"/>
  <c r="M380" i="18"/>
  <c r="I380" i="18"/>
  <c r="L380" i="18"/>
  <c r="M379" i="18"/>
  <c r="I379" i="18"/>
  <c r="L379" i="18"/>
  <c r="M378" i="18"/>
  <c r="I378" i="18"/>
  <c r="L378" i="18"/>
  <c r="M377" i="18"/>
  <c r="I377" i="18"/>
  <c r="L377" i="18"/>
  <c r="M376" i="18"/>
  <c r="I376" i="18"/>
  <c r="L376" i="18"/>
  <c r="M375" i="18"/>
  <c r="I375" i="18"/>
  <c r="L375" i="18"/>
  <c r="M374" i="18"/>
  <c r="I374" i="18"/>
  <c r="L374" i="18"/>
  <c r="M373" i="18"/>
  <c r="I373" i="18"/>
  <c r="L373" i="18"/>
  <c r="M372" i="18"/>
  <c r="I372" i="18"/>
  <c r="L372" i="18"/>
  <c r="M371" i="18"/>
  <c r="I371" i="18"/>
  <c r="L371" i="18"/>
  <c r="M370" i="18"/>
  <c r="I370"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K53" i="18"/>
  <c r="K52" i="18"/>
  <c r="K51" i="18"/>
  <c r="K50" i="18"/>
  <c r="K49" i="18"/>
  <c r="K48" i="18"/>
  <c r="K47" i="18"/>
  <c r="K46" i="18"/>
  <c r="K45" i="18"/>
  <c r="K44" i="18"/>
  <c r="K43" i="18"/>
  <c r="K42" i="18"/>
  <c r="K40" i="18"/>
  <c r="K39" i="18"/>
  <c r="K38" i="18"/>
  <c r="K37" i="18"/>
  <c r="K36" i="18"/>
  <c r="K35" i="18"/>
  <c r="K34" i="18"/>
  <c r="K33" i="18"/>
  <c r="K32" i="18"/>
  <c r="K31" i="18"/>
  <c r="K30" i="18"/>
  <c r="K29" i="18"/>
  <c r="K28" i="18"/>
  <c r="K27" i="18"/>
  <c r="K26" i="18"/>
  <c r="K25" i="18"/>
  <c r="M7" i="18"/>
  <c r="I7" i="18"/>
  <c r="M6" i="18"/>
  <c r="I6" i="18"/>
  <c r="A2" i="18"/>
  <c r="M261" i="18"/>
  <c r="M260" i="18"/>
  <c r="M259" i="18"/>
  <c r="M258" i="18"/>
  <c r="M256" i="18"/>
  <c r="M255" i="18"/>
  <c r="M254" i="18"/>
  <c r="M253" i="18"/>
  <c r="M252" i="18"/>
  <c r="M251" i="18"/>
  <c r="M250" i="18"/>
  <c r="M249" i="18"/>
  <c r="M248" i="18"/>
  <c r="M247" i="18"/>
  <c r="M246" i="18"/>
  <c r="M245" i="18"/>
  <c r="M244" i="18"/>
  <c r="M243" i="18"/>
  <c r="M242" i="18"/>
  <c r="M241" i="18"/>
  <c r="M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213" i="18"/>
  <c r="M212" i="18"/>
  <c r="M211" i="18"/>
  <c r="M210" i="18"/>
  <c r="M209" i="18"/>
  <c r="M208" i="18"/>
  <c r="M207" i="18"/>
  <c r="M206" i="18"/>
  <c r="M205" i="18"/>
  <c r="M204" i="18"/>
  <c r="M202" i="18"/>
  <c r="M201" i="18"/>
  <c r="M200" i="18"/>
  <c r="M199" i="18"/>
  <c r="M198" i="18"/>
  <c r="M197" i="18"/>
  <c r="M196" i="18"/>
  <c r="M195" i="18"/>
  <c r="M194" i="18"/>
  <c r="M193" i="18"/>
  <c r="M192" i="18"/>
  <c r="M191" i="18"/>
  <c r="M190" i="18"/>
  <c r="M189" i="18"/>
  <c r="M188" i="18"/>
  <c r="M187" i="18"/>
  <c r="M186" i="18"/>
  <c r="M184" i="18"/>
  <c r="M183" i="18"/>
  <c r="M182" i="18"/>
  <c r="M181" i="18"/>
  <c r="M180" i="18"/>
  <c r="M179" i="18"/>
  <c r="M178" i="18"/>
  <c r="M177" i="18"/>
  <c r="M176" i="18"/>
  <c r="M175" i="18"/>
  <c r="M174" i="18"/>
  <c r="M173" i="18"/>
  <c r="M172" i="18"/>
  <c r="M171" i="18"/>
  <c r="M170" i="18"/>
  <c r="M169" i="18"/>
  <c r="M168" i="18"/>
  <c r="M166" i="18"/>
  <c r="M165" i="18"/>
  <c r="M164" i="18"/>
  <c r="M163" i="18"/>
  <c r="M162" i="18"/>
  <c r="M161" i="18"/>
  <c r="M160" i="18"/>
  <c r="M159" i="18"/>
  <c r="M158" i="18"/>
  <c r="M157" i="18"/>
  <c r="M156" i="18"/>
  <c r="M155" i="18"/>
  <c r="M154" i="18"/>
  <c r="M153" i="18"/>
  <c r="M152" i="18"/>
  <c r="M151" i="18"/>
  <c r="M150" i="18"/>
  <c r="M148" i="18"/>
  <c r="M147" i="18"/>
  <c r="M146" i="18"/>
  <c r="M145" i="18"/>
  <c r="M144" i="18"/>
  <c r="M143" i="18"/>
  <c r="M142" i="18"/>
  <c r="M141" i="18"/>
  <c r="M140" i="18"/>
  <c r="M139" i="18"/>
  <c r="M138" i="18"/>
  <c r="M137" i="18"/>
  <c r="M136" i="18"/>
  <c r="M135" i="18"/>
  <c r="M134" i="18"/>
  <c r="M133" i="18"/>
  <c r="M132" i="18"/>
  <c r="M130" i="18"/>
  <c r="M129" i="18"/>
  <c r="M128" i="18"/>
  <c r="M127" i="18"/>
  <c r="M126" i="18"/>
  <c r="M125" i="18"/>
  <c r="M124" i="18"/>
  <c r="M123" i="18"/>
  <c r="M122" i="18"/>
  <c r="M121" i="18"/>
  <c r="M120" i="18"/>
  <c r="M119" i="18"/>
  <c r="M118" i="18"/>
  <c r="M117" i="18"/>
  <c r="M116" i="18"/>
  <c r="M115" i="18"/>
  <c r="M114" i="18"/>
  <c r="M112" i="18"/>
  <c r="M111" i="18"/>
  <c r="M110" i="18"/>
  <c r="M109" i="18"/>
  <c r="M108" i="18"/>
  <c r="M107" i="18"/>
  <c r="M106" i="18"/>
  <c r="M105" i="18"/>
  <c r="M104" i="18"/>
  <c r="M103" i="18"/>
  <c r="M102" i="18"/>
  <c r="M101" i="18"/>
  <c r="M100" i="18"/>
  <c r="M99" i="18"/>
  <c r="M98" i="18"/>
  <c r="M97" i="18"/>
  <c r="M96" i="18"/>
  <c r="M94" i="18"/>
  <c r="M93" i="18"/>
  <c r="M92" i="18"/>
  <c r="M91" i="18"/>
  <c r="M90" i="18"/>
  <c r="M89" i="18"/>
  <c r="L88" i="18"/>
  <c r="L87" i="18"/>
  <c r="L86" i="18"/>
  <c r="L85" i="18"/>
  <c r="L84" i="18"/>
  <c r="L83" i="18"/>
  <c r="L82" i="18"/>
  <c r="L81" i="18"/>
  <c r="L80" i="18"/>
  <c r="L79" i="18"/>
  <c r="L78" i="18"/>
  <c r="L76" i="18"/>
  <c r="L75" i="18"/>
  <c r="L74" i="18"/>
  <c r="L73" i="18"/>
  <c r="L72" i="18"/>
  <c r="L71" i="18"/>
  <c r="L70" i="18"/>
  <c r="L69" i="18"/>
  <c r="L68" i="18"/>
  <c r="L67" i="18"/>
  <c r="L66" i="18"/>
  <c r="L65" i="18"/>
  <c r="L64" i="18"/>
  <c r="L63" i="18"/>
  <c r="L62" i="18"/>
  <c r="L61" i="18"/>
  <c r="L60" i="18"/>
  <c r="L58" i="18"/>
  <c r="L57" i="18"/>
  <c r="L56" i="18"/>
  <c r="L55" i="18"/>
  <c r="L54" i="18"/>
  <c r="M53" i="18"/>
  <c r="I53" i="18"/>
  <c r="L53" i="18"/>
  <c r="M52" i="18"/>
  <c r="I52" i="18"/>
  <c r="L52" i="18"/>
  <c r="M51" i="18"/>
  <c r="I51" i="18"/>
  <c r="L51" i="18"/>
  <c r="M50" i="18"/>
  <c r="I50" i="18"/>
  <c r="L50" i="18"/>
  <c r="M49" i="18"/>
  <c r="I49" i="18"/>
  <c r="L49" i="18"/>
  <c r="M48" i="18"/>
  <c r="I48" i="18"/>
  <c r="L48" i="18"/>
  <c r="M47" i="18"/>
  <c r="I47" i="18"/>
  <c r="L47" i="18"/>
  <c r="M46" i="18"/>
  <c r="I46" i="18"/>
  <c r="L46" i="18"/>
  <c r="M45" i="18"/>
  <c r="I45" i="18"/>
  <c r="L45" i="18"/>
  <c r="M44" i="18"/>
  <c r="I44" i="18"/>
  <c r="L44" i="18"/>
  <c r="M43" i="18"/>
  <c r="I43" i="18"/>
  <c r="L43" i="18"/>
  <c r="M42" i="18"/>
  <c r="I42" i="18"/>
  <c r="L42" i="18"/>
  <c r="M40" i="18"/>
  <c r="I40" i="18"/>
  <c r="L40" i="18"/>
  <c r="M39" i="18"/>
  <c r="I39" i="18"/>
  <c r="L39" i="18"/>
  <c r="M38" i="18"/>
  <c r="I38" i="18"/>
  <c r="L38" i="18"/>
  <c r="M37" i="18"/>
  <c r="I37" i="18"/>
  <c r="L37" i="18"/>
  <c r="M36" i="18"/>
  <c r="I36" i="18"/>
  <c r="L36" i="18"/>
  <c r="M35" i="18"/>
  <c r="I35" i="18"/>
  <c r="L35" i="18"/>
  <c r="M34" i="18"/>
  <c r="I34" i="18"/>
  <c r="L34" i="18"/>
  <c r="M33" i="18"/>
  <c r="I33" i="18"/>
  <c r="L33" i="18"/>
  <c r="M32" i="18"/>
  <c r="I32" i="18"/>
  <c r="L32" i="18"/>
  <c r="M31" i="18"/>
  <c r="I31" i="18"/>
  <c r="L31" i="18"/>
  <c r="M30" i="18"/>
  <c r="I30" i="18"/>
  <c r="L30" i="18"/>
  <c r="M29" i="18"/>
  <c r="I29" i="18"/>
  <c r="L29" i="18"/>
  <c r="M28" i="18"/>
  <c r="I28" i="18"/>
  <c r="L28" i="18"/>
  <c r="M27" i="18"/>
  <c r="I27" i="18"/>
  <c r="L27" i="18"/>
  <c r="M26" i="18"/>
  <c r="I26" i="18"/>
  <c r="L26" i="18"/>
  <c r="M25" i="18"/>
  <c r="I25" i="18"/>
  <c r="L25" i="18"/>
  <c r="M24" i="18"/>
  <c r="K24" i="18"/>
  <c r="I24" i="18"/>
  <c r="M22" i="18"/>
  <c r="K22" i="18"/>
  <c r="I22" i="18"/>
  <c r="M21" i="18"/>
  <c r="K21" i="18"/>
  <c r="I21" i="18"/>
  <c r="M20" i="18"/>
  <c r="K20" i="18"/>
  <c r="I20" i="18"/>
  <c r="M19" i="18"/>
  <c r="K19" i="18"/>
  <c r="I19" i="18"/>
  <c r="M18" i="18"/>
  <c r="K18" i="18"/>
  <c r="I18" i="18"/>
  <c r="M17" i="18"/>
  <c r="K17" i="18"/>
  <c r="I17" i="18"/>
  <c r="M16" i="18"/>
  <c r="K16" i="18"/>
  <c r="I16" i="18"/>
  <c r="M15" i="18"/>
  <c r="K15" i="18"/>
  <c r="I15" i="18"/>
  <c r="M14" i="18"/>
  <c r="K14" i="18"/>
  <c r="I14" i="18"/>
  <c r="M13" i="18"/>
  <c r="K13" i="18"/>
  <c r="I13" i="18"/>
  <c r="M12" i="18"/>
  <c r="K12" i="18"/>
  <c r="I12" i="18"/>
  <c r="M11" i="18"/>
  <c r="K11" i="18"/>
  <c r="I11" i="18"/>
  <c r="M10" i="18"/>
  <c r="K10" i="18"/>
  <c r="I10" i="18"/>
  <c r="M9" i="18"/>
  <c r="K9" i="18"/>
  <c r="I9" i="18"/>
  <c r="M8" i="18"/>
  <c r="K8" i="18"/>
  <c r="I8" i="18"/>
  <c r="K7" i="18"/>
  <c r="K6" i="18"/>
  <c r="L24" i="18"/>
  <c r="L22" i="18"/>
  <c r="L21" i="18"/>
  <c r="L20" i="18"/>
  <c r="L19" i="18"/>
  <c r="L18" i="18"/>
  <c r="L17" i="18"/>
  <c r="L16" i="18"/>
  <c r="L15" i="18"/>
  <c r="L14" i="18"/>
  <c r="L13" i="18"/>
  <c r="L12" i="18"/>
  <c r="L11" i="18"/>
  <c r="L10" i="18"/>
  <c r="L9" i="18"/>
  <c r="L8" i="18"/>
  <c r="L7"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56" i="12"/>
  <c r="T58" i="39"/>
  <c r="AA59" i="39"/>
  <c r="V58" i="39"/>
  <c r="AE59" i="39"/>
  <c r="X58" i="39"/>
  <c r="AI59" i="39"/>
  <c r="U60" i="39"/>
  <c r="AC61" i="39"/>
  <c r="W60" i="39"/>
  <c r="AG61" i="39"/>
  <c r="Y60" i="39"/>
  <c r="AK61" i="39"/>
  <c r="U64" i="39"/>
  <c r="W64" i="39"/>
  <c r="Y64" i="39"/>
  <c r="AC69" i="39"/>
  <c r="AC59" i="39"/>
  <c r="U58" i="39"/>
  <c r="AG59" i="39"/>
  <c r="W58" i="39"/>
  <c r="AK59" i="39"/>
  <c r="Y58" i="39"/>
  <c r="AA61" i="39"/>
  <c r="T60" i="39"/>
  <c r="T63" i="39" s="1"/>
  <c r="AE61" i="39"/>
  <c r="V60" i="39"/>
  <c r="V63" i="39" s="1"/>
  <c r="AI61" i="39"/>
  <c r="X60" i="39"/>
  <c r="X63" i="39" s="1"/>
  <c r="T64" i="39"/>
  <c r="V64" i="39"/>
  <c r="X64" i="39"/>
  <c r="AG69" i="39"/>
  <c r="AK69" i="39"/>
  <c r="U70" i="39"/>
  <c r="AC71" i="39"/>
  <c r="W70" i="39"/>
  <c r="AG71" i="39"/>
  <c r="Y70" i="39"/>
  <c r="AK71" i="39"/>
  <c r="AC73" i="39"/>
  <c r="AG73" i="39"/>
  <c r="AK73" i="39"/>
  <c r="AC75" i="39"/>
  <c r="AG75" i="39"/>
  <c r="AK75" i="39"/>
  <c r="U76" i="39"/>
  <c r="U79" i="39" s="1"/>
  <c r="AC77" i="39"/>
  <c r="W76" i="39"/>
  <c r="W79" i="39" s="1"/>
  <c r="AG77" i="39"/>
  <c r="Y76" i="39"/>
  <c r="Y79" i="39" s="1"/>
  <c r="AK77" i="39"/>
  <c r="T82" i="39"/>
  <c r="V82" i="39"/>
  <c r="X82" i="39"/>
  <c r="T84" i="39"/>
  <c r="V84" i="39"/>
  <c r="X84" i="39"/>
  <c r="AA87" i="39"/>
  <c r="T86" i="39"/>
  <c r="V86" i="39"/>
  <c r="X86" i="39"/>
  <c r="V89" i="39"/>
  <c r="V96" i="39" s="1"/>
  <c r="AA69" i="39"/>
  <c r="AE69" i="39"/>
  <c r="AI69" i="39"/>
  <c r="AA71" i="39"/>
  <c r="T70" i="39"/>
  <c r="AE71" i="39"/>
  <c r="V70" i="39"/>
  <c r="AI71" i="39"/>
  <c r="X70" i="39"/>
  <c r="AA73" i="39"/>
  <c r="AE73" i="39"/>
  <c r="AI73" i="39"/>
  <c r="AA75" i="39"/>
  <c r="AE75" i="39"/>
  <c r="AI75" i="39"/>
  <c r="AA77" i="39"/>
  <c r="T76" i="39"/>
  <c r="T79" i="39" s="1"/>
  <c r="T80" i="39" s="1"/>
  <c r="AE77" i="39"/>
  <c r="V76" i="39"/>
  <c r="V79" i="39" s="1"/>
  <c r="V80" i="39" s="1"/>
  <c r="AI77" i="39"/>
  <c r="X76" i="39"/>
  <c r="X79" i="39" s="1"/>
  <c r="X80" i="39" s="1"/>
  <c r="U82" i="39"/>
  <c r="W82" i="39"/>
  <c r="Y82" i="39"/>
  <c r="U84" i="39"/>
  <c r="W84" i="39"/>
  <c r="Y84" i="39"/>
  <c r="AC87" i="39"/>
  <c r="U86" i="39"/>
  <c r="AG87" i="39"/>
  <c r="W86" i="39"/>
  <c r="AK87" i="39"/>
  <c r="Y86" i="39"/>
  <c r="T89" i="39"/>
  <c r="T96" i="39" s="1"/>
  <c r="X89" i="39"/>
  <c r="X96" i="39" s="1"/>
  <c r="U89" i="39"/>
  <c r="U96" i="39" s="1"/>
  <c r="W89" i="39"/>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5" i="39"/>
  <c r="AE105" i="39"/>
  <c r="AI105" i="39"/>
  <c r="AC91" i="39"/>
  <c r="AG91" i="39"/>
  <c r="AK91" i="39"/>
  <c r="AC93" i="39"/>
  <c r="AG93" i="39"/>
  <c r="AK93" i="39"/>
  <c r="AC95" i="39"/>
  <c r="AG95" i="39"/>
  <c r="AK95" i="39"/>
  <c r="T97" i="39"/>
  <c r="V97" i="39"/>
  <c r="X97" i="39"/>
  <c r="AC99" i="39"/>
  <c r="AG99" i="39"/>
  <c r="AK99" i="39"/>
  <c r="AC101" i="39"/>
  <c r="AG101" i="39"/>
  <c r="AK101" i="39"/>
  <c r="T103" i="39"/>
  <c r="V103" i="39"/>
  <c r="X103" i="39"/>
  <c r="AC105" i="39"/>
  <c r="AG105" i="39"/>
  <c r="AK105" i="39"/>
  <c r="AA109" i="39"/>
  <c r="T108" i="39"/>
  <c r="AE109" i="39"/>
  <c r="V108" i="39"/>
  <c r="AI109" i="39"/>
  <c r="X108" i="39"/>
  <c r="AA111" i="39"/>
  <c r="AE111" i="39"/>
  <c r="AI111" i="39"/>
  <c r="AA113" i="39"/>
  <c r="AE113" i="39"/>
  <c r="AI113" i="39"/>
  <c r="U115" i="39"/>
  <c r="W115" i="39"/>
  <c r="W117" i="39" s="1"/>
  <c r="Y115" i="39"/>
  <c r="AC109" i="39"/>
  <c r="U108" i="39"/>
  <c r="AG109" i="39"/>
  <c r="W108" i="39"/>
  <c r="AK109" i="39"/>
  <c r="Y108" i="39"/>
  <c r="AC111" i="39"/>
  <c r="AG111" i="39"/>
  <c r="AK111" i="39"/>
  <c r="AC113" i="39"/>
  <c r="AG113" i="39"/>
  <c r="AK113" i="39"/>
  <c r="T115" i="39"/>
  <c r="T117" i="39" s="1"/>
  <c r="V115" i="39"/>
  <c r="V117" i="39" s="1"/>
  <c r="X115" i="39"/>
  <c r="X117" i="39" s="1"/>
  <c r="U118" i="39"/>
  <c r="W118" i="39"/>
  <c r="Y118" i="39"/>
  <c r="AA122" i="39"/>
  <c r="T121" i="39"/>
  <c r="AE122" i="39"/>
  <c r="V121" i="39"/>
  <c r="AI122" i="39"/>
  <c r="X121" i="39"/>
  <c r="T118" i="39"/>
  <c r="V118" i="39"/>
  <c r="X118" i="39"/>
  <c r="AC122" i="39"/>
  <c r="U121" i="39"/>
  <c r="U124" i="39" s="1"/>
  <c r="U125" i="39" s="1"/>
  <c r="AG122" i="39"/>
  <c r="W121" i="39"/>
  <c r="W124" i="39" s="1"/>
  <c r="W125" i="39" s="1"/>
  <c r="AK122" i="39"/>
  <c r="Y121" i="39"/>
  <c r="Y124" i="39" s="1"/>
  <c r="Y125" i="39" s="1"/>
  <c r="AK65" i="39"/>
  <c r="AK67" i="39"/>
  <c r="AK62" i="39"/>
  <c r="AK66" i="39"/>
  <c r="AA65" i="39"/>
  <c r="AC65" i="39"/>
  <c r="AE65" i="39"/>
  <c r="AG65" i="39"/>
  <c r="AI65" i="39"/>
  <c r="AA67" i="39"/>
  <c r="AC67" i="39"/>
  <c r="AE67" i="39"/>
  <c r="AG67" i="39"/>
  <c r="AI67" i="39"/>
  <c r="AK68" i="39"/>
  <c r="AI68" i="39"/>
  <c r="AG68" i="39"/>
  <c r="AK72" i="39"/>
  <c r="AK74" i="39"/>
  <c r="AK83" i="39"/>
  <c r="AI87" i="39"/>
  <c r="AA62" i="39"/>
  <c r="AC62" i="39"/>
  <c r="AE62" i="39"/>
  <c r="AG62" i="39"/>
  <c r="AI62" i="39"/>
  <c r="AA66" i="39"/>
  <c r="AC66" i="39"/>
  <c r="AE66" i="39"/>
  <c r="AG66" i="39"/>
  <c r="AI66" i="39"/>
  <c r="AA68" i="39"/>
  <c r="AC68" i="39"/>
  <c r="AE68" i="39"/>
  <c r="AK78" i="39"/>
  <c r="AK85" i="39"/>
  <c r="AE87" i="39"/>
  <c r="AK90" i="39"/>
  <c r="AK92" i="39"/>
  <c r="AK94" i="39"/>
  <c r="AK98" i="39"/>
  <c r="AK100" i="39"/>
  <c r="AK102"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I88" i="39"/>
  <c r="AG88" i="39"/>
  <c r="AE88" i="39"/>
  <c r="AC88" i="39"/>
  <c r="AA88"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07" i="39"/>
  <c r="AK110" i="39"/>
  <c r="AK112" i="39"/>
  <c r="AK114"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19" i="39"/>
  <c r="AA107" i="39"/>
  <c r="AC107" i="39"/>
  <c r="AE107" i="39"/>
  <c r="AG107" i="39"/>
  <c r="AI107" i="39"/>
  <c r="AK120" i="39"/>
  <c r="AK123" i="39"/>
  <c r="AA119" i="39"/>
  <c r="AC119" i="39"/>
  <c r="AE119" i="39"/>
  <c r="AG119" i="39"/>
  <c r="AI119" i="39"/>
  <c r="AA123" i="39"/>
  <c r="AC123" i="39"/>
  <c r="AE123" i="39"/>
  <c r="AG123" i="39"/>
  <c r="AI123" i="39"/>
  <c r="AA120" i="39"/>
  <c r="AC120" i="39"/>
  <c r="AE120" i="39"/>
  <c r="AG120" i="39"/>
  <c r="AI120" i="39"/>
  <c r="A55" i="12"/>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D73" i="33"/>
  <c r="B84" i="33"/>
  <c r="D85" i="33"/>
  <c r="D84" i="33" s="1"/>
  <c r="B86" i="33"/>
  <c r="B88" i="33" s="1"/>
  <c r="D87" i="33"/>
  <c r="D86" i="33" s="1"/>
  <c r="D88" i="33" s="1"/>
  <c r="C88" i="33" s="1"/>
  <c r="A54" i="12"/>
  <c r="A45" i="12"/>
  <c r="C10" i="30"/>
  <c r="E10" i="30"/>
  <c r="J11" i="30"/>
  <c r="G10" i="30"/>
  <c r="I10" i="30"/>
  <c r="M10" i="30"/>
  <c r="Q10" i="30"/>
  <c r="J12" i="30"/>
  <c r="J13" i="30"/>
  <c r="J14" i="30"/>
  <c r="J15" i="30"/>
  <c r="J16" i="30"/>
  <c r="S16" i="30"/>
  <c r="D17" i="30"/>
  <c r="H17" i="30"/>
  <c r="L17" i="30"/>
  <c r="O18" i="30"/>
  <c r="P17"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U16" i="30" s="1"/>
  <c r="O16" i="30"/>
  <c r="F18" i="30"/>
  <c r="B17" i="30"/>
  <c r="B30" i="30" s="1"/>
  <c r="N17" i="30"/>
  <c r="N30" i="30" s="1"/>
  <c r="R17" i="30"/>
  <c r="R30" i="30" s="1"/>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S18" i="30"/>
  <c r="T17" i="30"/>
  <c r="T30" i="30" s="1"/>
  <c r="F19" i="30"/>
  <c r="K19" i="30" s="1"/>
  <c r="O19" i="30"/>
  <c r="U19"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A50" i="12"/>
  <c r="A52" i="12"/>
  <c r="A51" i="12"/>
  <c r="A53" i="12"/>
  <c r="C10" i="29"/>
  <c r="E10" i="29"/>
  <c r="G10" i="29"/>
  <c r="I10" i="29"/>
  <c r="K10" i="29"/>
  <c r="M10" i="29"/>
  <c r="O10" i="29"/>
  <c r="C12" i="29"/>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E108" i="27"/>
  <c r="Z107" i="27"/>
  <c r="Z66" i="27" s="1"/>
  <c r="V107" i="27"/>
  <c r="V66" i="27" s="1"/>
  <c r="R107" i="27"/>
  <c r="R66" i="27" s="1"/>
  <c r="N107" i="27"/>
  <c r="N66" i="27" s="1"/>
  <c r="J107" i="27"/>
  <c r="J66" i="27" s="1"/>
  <c r="F107" i="27"/>
  <c r="F66"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G108" i="27"/>
  <c r="G67" i="27" s="1"/>
  <c r="AA107" i="27"/>
  <c r="AA66" i="27" s="1"/>
  <c r="Y107" i="27"/>
  <c r="W107" i="27"/>
  <c r="W66" i="27" s="1"/>
  <c r="U107" i="27"/>
  <c r="S107" i="27"/>
  <c r="S66" i="27" s="1"/>
  <c r="Q107" i="27"/>
  <c r="O107" i="27"/>
  <c r="O66" i="27" s="1"/>
  <c r="M107" i="27"/>
  <c r="K107" i="27"/>
  <c r="K66" i="27" s="1"/>
  <c r="I107" i="27"/>
  <c r="G107" i="27"/>
  <c r="G66" i="27" s="1"/>
  <c r="E107"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6" i="27"/>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Y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A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K38" i="23"/>
  <c r="G38" i="23"/>
  <c r="E38" i="23"/>
  <c r="W35" i="23"/>
  <c r="V35" i="23" s="1"/>
  <c r="U35" i="23"/>
  <c r="S35" i="23"/>
  <c r="Q35" i="23"/>
  <c r="O35" i="23"/>
  <c r="K35" i="23"/>
  <c r="G35" i="23"/>
  <c r="E35" i="23"/>
  <c r="W34" i="23"/>
  <c r="V34" i="23" s="1"/>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I31" i="23" s="1"/>
  <c r="W30" i="23"/>
  <c r="U30" i="23"/>
  <c r="S30" i="23"/>
  <c r="Q30" i="23"/>
  <c r="O30" i="23"/>
  <c r="K30" i="23"/>
  <c r="G30" i="23"/>
  <c r="E30" i="23"/>
  <c r="I30" i="23" s="1"/>
  <c r="W29" i="23"/>
  <c r="U29" i="23"/>
  <c r="S29" i="23"/>
  <c r="Q29" i="23"/>
  <c r="O29" i="23"/>
  <c r="K29" i="23"/>
  <c r="G29" i="23"/>
  <c r="E29" i="23"/>
  <c r="W20" i="23"/>
  <c r="U20" i="23"/>
  <c r="S20" i="23"/>
  <c r="Q20" i="23"/>
  <c r="O20" i="23"/>
  <c r="K20" i="23"/>
  <c r="G20" i="23"/>
  <c r="E20"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T29" i="23"/>
  <c r="P29" i="23"/>
  <c r="L29" i="23"/>
  <c r="J29" i="23"/>
  <c r="H29" i="23"/>
  <c r="F29" i="23"/>
  <c r="T20" i="23"/>
  <c r="P20" i="23"/>
  <c r="L20" i="23"/>
  <c r="J20" i="23"/>
  <c r="M20" i="23" s="1"/>
  <c r="H20" i="23"/>
  <c r="F20" i="23"/>
  <c r="T19" i="23"/>
  <c r="P19" i="23"/>
  <c r="L19" i="23"/>
  <c r="J19" i="23"/>
  <c r="M19" i="23" s="1"/>
  <c r="H19" i="23"/>
  <c r="F19" i="23"/>
  <c r="T17" i="23"/>
  <c r="P17" i="23"/>
  <c r="L17" i="23"/>
  <c r="J17" i="23"/>
  <c r="H17" i="23"/>
  <c r="F17" i="23"/>
  <c r="T15" i="23"/>
  <c r="P15" i="23"/>
  <c r="L15" i="23"/>
  <c r="J15" i="23"/>
  <c r="M15" i="23" s="1"/>
  <c r="H15" i="23"/>
  <c r="F15" i="23"/>
  <c r="T14" i="23"/>
  <c r="P14" i="23"/>
  <c r="L14" i="23"/>
  <c r="J14" i="23"/>
  <c r="M14" i="23" s="1"/>
  <c r="H14" i="23"/>
  <c r="F14" i="23"/>
  <c r="T12" i="23"/>
  <c r="P12" i="23"/>
  <c r="L12" i="23"/>
  <c r="J12" i="23"/>
  <c r="H12" i="23"/>
  <c r="F12" i="23"/>
  <c r="W12" i="23"/>
  <c r="U12" i="23"/>
  <c r="S12" i="23"/>
  <c r="Q12" i="23"/>
  <c r="O12" i="23"/>
  <c r="K12" i="23"/>
  <c r="G12" i="23"/>
  <c r="E12" i="23"/>
  <c r="A39" i="12"/>
  <c r="A35" i="12"/>
  <c r="W8" i="14"/>
  <c r="W10" i="14"/>
  <c r="W9" i="14"/>
  <c r="W11" i="14"/>
  <c r="M14" i="14"/>
  <c r="M16" i="14"/>
  <c r="M17" i="14"/>
  <c r="M19" i="14"/>
  <c r="M21" i="14"/>
  <c r="M22" i="14"/>
  <c r="M24" i="14"/>
  <c r="M26" i="14"/>
  <c r="M27" i="14"/>
  <c r="M30" i="14"/>
  <c r="M31" i="14"/>
  <c r="W32" i="14"/>
  <c r="W34" i="14"/>
  <c r="W36" i="14"/>
  <c r="W38" i="14"/>
  <c r="W40" i="14"/>
  <c r="W42" i="14"/>
  <c r="W44" i="14"/>
  <c r="W46" i="14"/>
  <c r="W48" i="14"/>
  <c r="W50" i="14"/>
  <c r="W52" i="14"/>
  <c r="M13" i="14"/>
  <c r="M15" i="14"/>
  <c r="M18" i="14"/>
  <c r="M20" i="14"/>
  <c r="M23" i="14"/>
  <c r="M25" i="14"/>
  <c r="M28" i="14"/>
  <c r="M29" i="14"/>
  <c r="U8" i="14"/>
  <c r="U9" i="14"/>
  <c r="U10" i="14"/>
  <c r="U11" i="14"/>
  <c r="W12" i="14"/>
  <c r="U12" i="14"/>
  <c r="W13" i="14"/>
  <c r="U13" i="14"/>
  <c r="W14" i="14"/>
  <c r="U14" i="14"/>
  <c r="W15" i="14"/>
  <c r="U15" i="14"/>
  <c r="W16" i="14"/>
  <c r="U16" i="14"/>
  <c r="W17" i="14"/>
  <c r="U17" i="14"/>
  <c r="W18" i="14"/>
  <c r="U18" i="14"/>
  <c r="W19" i="14"/>
  <c r="U19" i="14"/>
  <c r="W20" i="14"/>
  <c r="U20" i="14"/>
  <c r="W21" i="14"/>
  <c r="U21" i="14"/>
  <c r="W22" i="14"/>
  <c r="U22" i="14"/>
  <c r="W23" i="14"/>
  <c r="U23" i="14"/>
  <c r="W24" i="14"/>
  <c r="U24" i="14"/>
  <c r="W25" i="14"/>
  <c r="U25" i="14"/>
  <c r="W26" i="14"/>
  <c r="U26" i="14"/>
  <c r="W27" i="14"/>
  <c r="U27" i="14"/>
  <c r="W28" i="14"/>
  <c r="U28" i="14"/>
  <c r="W29" i="14"/>
  <c r="U29" i="14"/>
  <c r="W30" i="14"/>
  <c r="U30" i="14"/>
  <c r="W31" i="14"/>
  <c r="U31"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U58" i="14"/>
  <c r="W60" i="14"/>
  <c r="W62" i="14"/>
  <c r="W64" i="14"/>
  <c r="W66" i="14"/>
  <c r="M54" i="14"/>
  <c r="W54" i="14" s="1"/>
  <c r="M55" i="14"/>
  <c r="W55" i="14" s="1"/>
  <c r="M56" i="14"/>
  <c r="W56" i="14" s="1"/>
  <c r="M57" i="14"/>
  <c r="W57" i="14" s="1"/>
  <c r="M58" i="14"/>
  <c r="W58" i="14" s="1"/>
  <c r="Q58" i="14"/>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E12" i="2"/>
  <c r="Y10" i="2" s="1"/>
  <c r="Y13" i="2"/>
  <c r="AA13" i="2"/>
  <c r="AC13" i="2"/>
  <c r="AA14" i="2"/>
  <c r="AB14" i="2"/>
  <c r="AE14" i="2"/>
  <c r="Y14" i="2" s="1"/>
  <c r="AD14" i="2"/>
  <c r="S16" i="2"/>
  <c r="S17" i="2" s="1"/>
  <c r="U16" i="2"/>
  <c r="U17" i="2" s="1"/>
  <c r="W16" i="2"/>
  <c r="W17" i="2" s="1"/>
  <c r="AE19" i="2"/>
  <c r="Z19" i="2" s="1"/>
  <c r="T16" i="2"/>
  <c r="T17" i="2" s="1"/>
  <c r="V16" i="2"/>
  <c r="V17" i="2" s="1"/>
  <c r="X16" i="2"/>
  <c r="AE15" i="2"/>
  <c r="Y15" i="2" s="1"/>
  <c r="Y16"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R24" i="1"/>
  <c r="T24" i="1"/>
  <c r="V24" i="1"/>
  <c r="X24" i="1"/>
  <c r="Z24"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L20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40" i="31"/>
  <c r="GS39" i="31"/>
  <c r="GS37" i="31"/>
  <c r="GS36" i="31"/>
  <c r="GS33" i="31"/>
  <c r="GS29" i="31"/>
  <c r="GS27" i="31"/>
  <c r="GS32" i="31"/>
  <c r="GS30" i="31"/>
  <c r="GS28" i="31"/>
  <c r="GS26" i="31"/>
  <c r="GS24" i="31"/>
  <c r="GS22" i="31"/>
  <c r="GS42" i="31"/>
  <c r="GS41" i="31"/>
  <c r="GS16" i="31"/>
  <c r="GS14" i="31"/>
  <c r="GS20" i="31"/>
  <c r="GS23" i="31"/>
  <c r="GS21" i="31"/>
  <c r="GS17" i="31"/>
  <c r="GD21" i="31"/>
  <c r="AK22" i="31"/>
  <c r="AS22" i="31"/>
  <c r="BA22" i="31"/>
  <c r="BI27" i="31"/>
  <c r="BQ27" i="31"/>
  <c r="BY23" i="31"/>
  <c r="CG23" i="31"/>
  <c r="CO23" i="31"/>
  <c r="CW23" i="31"/>
  <c r="DE23" i="31"/>
  <c r="DM23" i="31"/>
  <c r="DU20" i="31"/>
  <c r="EC20" i="31"/>
  <c r="EK20" i="31"/>
  <c r="ES20" i="31"/>
  <c r="FA20" i="31"/>
  <c r="FI20" i="31"/>
  <c r="FQ20" i="31"/>
  <c r="FY20" i="31"/>
  <c r="GG20" i="31"/>
  <c r="GO20" i="31"/>
  <c r="F21" i="31"/>
  <c r="J21" i="31"/>
  <c r="N21" i="31"/>
  <c r="R21" i="31"/>
  <c r="V21" i="31"/>
  <c r="Z21" i="31"/>
  <c r="AD21" i="31"/>
  <c r="AH21" i="31"/>
  <c r="AL21" i="31"/>
  <c r="AP21" i="31"/>
  <c r="AT21" i="31"/>
  <c r="AX21" i="31"/>
  <c r="BB21" i="31"/>
  <c r="BF21" i="31"/>
  <c r="BJ21" i="31"/>
  <c r="BN21" i="31"/>
  <c r="BR21" i="31"/>
  <c r="BV21" i="31"/>
  <c r="BZ21" i="31"/>
  <c r="CD21" i="31"/>
  <c r="CH21" i="31"/>
  <c r="CL21" i="31"/>
  <c r="CP21" i="31"/>
  <c r="CT21" i="31"/>
  <c r="CX21" i="31"/>
  <c r="DB21" i="31"/>
  <c r="DF21" i="31"/>
  <c r="DJ21" i="31"/>
  <c r="DN21" i="31"/>
  <c r="DR21" i="31"/>
  <c r="DV21" i="31"/>
  <c r="DZ21" i="31"/>
  <c r="ED21" i="31"/>
  <c r="EH21" i="31"/>
  <c r="EL21" i="31"/>
  <c r="EP21" i="31"/>
  <c r="ET21" i="31"/>
  <c r="EX21" i="31"/>
  <c r="FB21" i="31"/>
  <c r="FF21" i="31"/>
  <c r="FJ21" i="31"/>
  <c r="FN21" i="31"/>
  <c r="FR21" i="31"/>
  <c r="FV21" i="31"/>
  <c r="FZ21" i="31"/>
  <c r="GH21" i="31"/>
  <c r="GL21" i="31"/>
  <c r="GP21" i="31"/>
  <c r="GT21" i="31"/>
  <c r="E22" i="31"/>
  <c r="I22" i="31"/>
  <c r="M22" i="31"/>
  <c r="Q22" i="31"/>
  <c r="U22" i="31"/>
  <c r="Y22" i="31"/>
  <c r="AC22" i="31"/>
  <c r="AG22" i="31"/>
  <c r="AO22" i="31"/>
  <c r="AW22" i="31"/>
  <c r="BE27" i="31"/>
  <c r="BM27" i="31"/>
  <c r="BU27" i="31"/>
  <c r="CC23" i="31"/>
  <c r="CK23" i="31"/>
  <c r="CS23" i="31"/>
  <c r="DA23" i="31"/>
  <c r="DI23" i="31"/>
  <c r="DQ20" i="31"/>
  <c r="DY20" i="31"/>
  <c r="EG20" i="31"/>
  <c r="EO20" i="31"/>
  <c r="EW20" i="31"/>
  <c r="FE20" i="31"/>
  <c r="FM20" i="31"/>
  <c r="FU20" i="31"/>
  <c r="GC20" i="31"/>
  <c r="GK20" i="31"/>
  <c r="V113" i="27"/>
  <c r="N113" i="27"/>
  <c r="F113" i="27"/>
  <c r="Y113" i="27"/>
  <c r="U113" i="27"/>
  <c r="Q113" i="27"/>
  <c r="M113" i="27"/>
  <c r="I113" i="27"/>
  <c r="E113" i="27"/>
  <c r="Z106" i="27"/>
  <c r="R106" i="27"/>
  <c r="J106" i="27"/>
  <c r="Z105" i="27"/>
  <c r="R105" i="27"/>
  <c r="J105" i="27"/>
  <c r="AA106" i="27"/>
  <c r="W106" i="27"/>
  <c r="S106" i="27"/>
  <c r="O106" i="27"/>
  <c r="K106" i="27"/>
  <c r="G106" i="27"/>
  <c r="AA105" i="27"/>
  <c r="W105" i="27"/>
  <c r="S105" i="27"/>
  <c r="O105" i="27"/>
  <c r="K105" i="27"/>
  <c r="G105" i="27"/>
  <c r="Z96" i="27"/>
  <c r="R96" i="27"/>
  <c r="J96" i="27"/>
  <c r="Z94" i="27"/>
  <c r="R94" i="27"/>
  <c r="J94" i="27"/>
  <c r="Z92" i="27"/>
  <c r="R92" i="27"/>
  <c r="J92" i="27"/>
  <c r="Z90" i="27"/>
  <c r="R90" i="27"/>
  <c r="J90" i="27"/>
  <c r="Z87" i="27"/>
  <c r="R87" i="27"/>
  <c r="J87" i="27"/>
  <c r="AA96" i="27"/>
  <c r="W96" i="27"/>
  <c r="S96" i="27"/>
  <c r="O96" i="27"/>
  <c r="K96" i="27"/>
  <c r="G96" i="27"/>
  <c r="AA94" i="27"/>
  <c r="W94" i="27"/>
  <c r="S94" i="27"/>
  <c r="O94" i="27"/>
  <c r="K94" i="27"/>
  <c r="G94" i="27"/>
  <c r="AA92" i="27"/>
  <c r="W92" i="27"/>
  <c r="S92" i="27"/>
  <c r="O92" i="27"/>
  <c r="K92" i="27"/>
  <c r="G92" i="27"/>
  <c r="AA90" i="27"/>
  <c r="W90" i="27"/>
  <c r="S90" i="27"/>
  <c r="O90" i="27"/>
  <c r="K90" i="27"/>
  <c r="G90" i="27"/>
  <c r="AA87" i="27"/>
  <c r="W87" i="27"/>
  <c r="S87" i="27"/>
  <c r="M87" i="27"/>
  <c r="E87" i="27"/>
  <c r="V82" i="27"/>
  <c r="N82" i="27"/>
  <c r="F82" i="27"/>
  <c r="O87" i="27"/>
  <c r="G87" i="27"/>
  <c r="AA82" i="27"/>
  <c r="W82" i="27"/>
  <c r="S82" i="27"/>
  <c r="O82" i="27"/>
  <c r="K82" i="27"/>
  <c r="G82" i="27"/>
  <c r="Z113" i="27"/>
  <c r="R113" i="27"/>
  <c r="J113" i="27"/>
  <c r="AA113" i="27"/>
  <c r="W113" i="27"/>
  <c r="S113" i="27"/>
  <c r="O113" i="27"/>
  <c r="K113" i="27"/>
  <c r="G113" i="27"/>
  <c r="V106" i="27"/>
  <c r="N106" i="27"/>
  <c r="F106" i="27"/>
  <c r="V105" i="27"/>
  <c r="N105" i="27"/>
  <c r="F105" i="27"/>
  <c r="Y106" i="27"/>
  <c r="U106" i="27"/>
  <c r="Q106" i="27"/>
  <c r="M106" i="27"/>
  <c r="I106" i="27"/>
  <c r="E106" i="27"/>
  <c r="Y105" i="27"/>
  <c r="U105" i="27"/>
  <c r="Q105" i="27"/>
  <c r="M105" i="27"/>
  <c r="I105" i="27"/>
  <c r="E105" i="27"/>
  <c r="V96" i="27"/>
  <c r="N96" i="27"/>
  <c r="F96" i="27"/>
  <c r="V94" i="27"/>
  <c r="N94" i="27"/>
  <c r="F94" i="27"/>
  <c r="V92" i="27"/>
  <c r="N92" i="27"/>
  <c r="F92" i="27"/>
  <c r="V90" i="27"/>
  <c r="N90" i="27"/>
  <c r="F90" i="27"/>
  <c r="V87" i="27"/>
  <c r="N87" i="27"/>
  <c r="F87" i="27"/>
  <c r="Y96" i="27"/>
  <c r="U96" i="27"/>
  <c r="Q96" i="27"/>
  <c r="M96" i="27"/>
  <c r="I96" i="27"/>
  <c r="E96" i="27"/>
  <c r="Y94" i="27"/>
  <c r="U94" i="27"/>
  <c r="Q94" i="27"/>
  <c r="M94" i="27"/>
  <c r="I94" i="27"/>
  <c r="E94" i="27"/>
  <c r="Y92" i="27"/>
  <c r="U92" i="27"/>
  <c r="Q92" i="27"/>
  <c r="M92" i="27"/>
  <c r="I92" i="27"/>
  <c r="E92" i="27"/>
  <c r="Y90" i="27"/>
  <c r="U90" i="27"/>
  <c r="Q90" i="27"/>
  <c r="M90" i="27"/>
  <c r="I90" i="27"/>
  <c r="E90" i="27"/>
  <c r="Y87" i="27"/>
  <c r="U87" i="27"/>
  <c r="Q87" i="27"/>
  <c r="I87" i="27"/>
  <c r="Z82" i="27"/>
  <c r="R82" i="27"/>
  <c r="J82" i="27"/>
  <c r="K87" i="27"/>
  <c r="Y82" i="27"/>
  <c r="U82" i="27"/>
  <c r="Q82" i="27"/>
  <c r="M82" i="27"/>
  <c r="I82" i="27"/>
  <c r="E82" i="27"/>
  <c r="T44" i="23"/>
  <c r="L44" i="23"/>
  <c r="H44" i="23"/>
  <c r="W44" i="23"/>
  <c r="S44" i="23"/>
  <c r="O44" i="23"/>
  <c r="G44" i="23"/>
  <c r="P37" i="23"/>
  <c r="J37" i="23"/>
  <c r="F37" i="23"/>
  <c r="P36" i="23"/>
  <c r="J36" i="23"/>
  <c r="F36" i="23"/>
  <c r="W37" i="23"/>
  <c r="S37" i="23"/>
  <c r="O37" i="23"/>
  <c r="G37" i="23"/>
  <c r="W36" i="23"/>
  <c r="S36" i="23"/>
  <c r="O36" i="23"/>
  <c r="G36" i="23"/>
  <c r="W25" i="23"/>
  <c r="S25" i="23"/>
  <c r="O25" i="23"/>
  <c r="G25" i="23"/>
  <c r="W23" i="23"/>
  <c r="S23" i="23"/>
  <c r="O23" i="23"/>
  <c r="G23" i="23"/>
  <c r="W21" i="23"/>
  <c r="S21" i="23"/>
  <c r="O21" i="23"/>
  <c r="G21" i="23"/>
  <c r="W18" i="23"/>
  <c r="S18" i="23"/>
  <c r="O18" i="23"/>
  <c r="G18" i="23"/>
  <c r="W13" i="23"/>
  <c r="S13" i="23"/>
  <c r="T25" i="23"/>
  <c r="L25" i="23"/>
  <c r="H25" i="23"/>
  <c r="T23" i="23"/>
  <c r="L23" i="23"/>
  <c r="H23" i="23"/>
  <c r="T21" i="23"/>
  <c r="L21" i="23"/>
  <c r="H21" i="23"/>
  <c r="T18" i="23"/>
  <c r="L18" i="23"/>
  <c r="H18" i="23"/>
  <c r="T13" i="23"/>
  <c r="L13" i="23"/>
  <c r="H13" i="23"/>
  <c r="O13" i="23"/>
  <c r="G13" i="23"/>
  <c r="T47" i="23"/>
  <c r="N47" i="23"/>
  <c r="J47" i="23"/>
  <c r="F47" i="23"/>
  <c r="U47" i="23"/>
  <c r="Q47" i="23"/>
  <c r="K47" i="23"/>
  <c r="E47" i="23"/>
  <c r="U27" i="23"/>
  <c r="Q27" i="23"/>
  <c r="K27" i="23"/>
  <c r="E27" i="23"/>
  <c r="P27" i="23"/>
  <c r="J27" i="23"/>
  <c r="F27" i="23"/>
  <c r="P44" i="23"/>
  <c r="J44" i="23"/>
  <c r="F44" i="23"/>
  <c r="U44" i="23"/>
  <c r="Q44" i="23"/>
  <c r="K44" i="23"/>
  <c r="E44" i="23"/>
  <c r="T37" i="23"/>
  <c r="L37" i="23"/>
  <c r="H37" i="23"/>
  <c r="T36" i="23"/>
  <c r="L36" i="23"/>
  <c r="H36" i="23"/>
  <c r="U37" i="23"/>
  <c r="Q37" i="23"/>
  <c r="K37" i="23"/>
  <c r="E37" i="23"/>
  <c r="U36" i="23"/>
  <c r="Q36" i="23"/>
  <c r="K36" i="23"/>
  <c r="E36" i="23"/>
  <c r="U25" i="23"/>
  <c r="Q25" i="23"/>
  <c r="K25" i="23"/>
  <c r="E25" i="23"/>
  <c r="U23" i="23"/>
  <c r="Q23" i="23"/>
  <c r="K23" i="23"/>
  <c r="E23" i="23"/>
  <c r="U21" i="23"/>
  <c r="Q21" i="23"/>
  <c r="K21" i="23"/>
  <c r="E21" i="23"/>
  <c r="U18" i="23"/>
  <c r="Q18" i="23"/>
  <c r="K18" i="23"/>
  <c r="E18" i="23"/>
  <c r="U13" i="23"/>
  <c r="Q13" i="23"/>
  <c r="P25" i="23"/>
  <c r="J25" i="23"/>
  <c r="F25" i="23"/>
  <c r="P23" i="23"/>
  <c r="J23" i="23"/>
  <c r="F23" i="23"/>
  <c r="P21" i="23"/>
  <c r="J21" i="23"/>
  <c r="F21" i="23"/>
  <c r="P18" i="23"/>
  <c r="J18" i="23"/>
  <c r="F18" i="23"/>
  <c r="P13" i="23"/>
  <c r="J13" i="23"/>
  <c r="F13" i="23"/>
  <c r="K13" i="23"/>
  <c r="E13" i="23"/>
  <c r="P47" i="23"/>
  <c r="L47" i="23"/>
  <c r="H47" i="23"/>
  <c r="W47" i="23"/>
  <c r="S47" i="23"/>
  <c r="O47" i="23"/>
  <c r="G47" i="23"/>
  <c r="W27" i="23"/>
  <c r="S27" i="23"/>
  <c r="O27" i="23"/>
  <c r="G27" i="23"/>
  <c r="T27" i="23"/>
  <c r="L27" i="23"/>
  <c r="H27" i="23"/>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H165" i="18"/>
  <c r="L165" i="18"/>
  <c r="J166" i="18"/>
  <c r="H168" i="18"/>
  <c r="L168" i="18"/>
  <c r="J169" i="18"/>
  <c r="H170" i="18"/>
  <c r="L170" i="18"/>
  <c r="J171" i="18"/>
  <c r="H172" i="18"/>
  <c r="L172" i="18"/>
  <c r="J173" i="18"/>
  <c r="H174" i="18"/>
  <c r="L174" i="18"/>
  <c r="J175" i="18"/>
  <c r="H176" i="18"/>
  <c r="L176" i="18"/>
  <c r="J177" i="18"/>
  <c r="H178" i="18"/>
  <c r="L178" i="18"/>
  <c r="J179" i="18"/>
  <c r="H180" i="18"/>
  <c r="L180" i="18"/>
  <c r="J181" i="18"/>
  <c r="H182" i="18"/>
  <c r="L182" i="18"/>
  <c r="J183" i="18"/>
  <c r="H184" i="18"/>
  <c r="L184" i="18"/>
  <c r="J186" i="18"/>
  <c r="H187" i="18"/>
  <c r="L187" i="18"/>
  <c r="J188" i="18"/>
  <c r="H189" i="18"/>
  <c r="L189" i="18"/>
  <c r="J190" i="18"/>
  <c r="H191" i="18"/>
  <c r="L191" i="18"/>
  <c r="J192" i="18"/>
  <c r="H193" i="18"/>
  <c r="L193" i="18"/>
  <c r="J194" i="18"/>
  <c r="H195" i="18"/>
  <c r="L195" i="18"/>
  <c r="J196" i="18"/>
  <c r="H197" i="18"/>
  <c r="L197" i="18"/>
  <c r="J198" i="18"/>
  <c r="H199" i="18"/>
  <c r="L199" i="18"/>
  <c r="J200" i="18"/>
  <c r="H201" i="18"/>
  <c r="L201" i="18"/>
  <c r="J202" i="18"/>
  <c r="H204" i="18"/>
  <c r="L204" i="18"/>
  <c r="J205" i="18"/>
  <c r="H206" i="18"/>
  <c r="L206" i="18"/>
  <c r="J207" i="18"/>
  <c r="H208" i="18"/>
  <c r="L208" i="18"/>
  <c r="J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I262"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K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K623" i="18"/>
  <c r="J623" i="18"/>
  <c r="I623" i="18"/>
  <c r="J624" i="18"/>
  <c r="H625" i="18"/>
  <c r="L625" i="18"/>
  <c r="J626" i="18"/>
  <c r="H627" i="18"/>
  <c r="L627" i="18"/>
  <c r="J628" i="18"/>
  <c r="H629" i="18"/>
  <c r="L629" i="18"/>
  <c r="J630" i="18"/>
  <c r="H631" i="18"/>
  <c r="L631" i="18"/>
  <c r="J632" i="18"/>
  <c r="H633" i="18"/>
  <c r="L633" i="18"/>
  <c r="J634" i="18"/>
  <c r="H636" i="18"/>
  <c r="L636" i="18"/>
  <c r="J637" i="18"/>
  <c r="H638" i="18"/>
  <c r="L638" i="18"/>
  <c r="J639" i="18"/>
  <c r="H640" i="18"/>
  <c r="L640" i="18"/>
  <c r="J641" i="18"/>
  <c r="H642" i="18"/>
  <c r="L642" i="18"/>
  <c r="J643" i="18"/>
  <c r="H644" i="18"/>
  <c r="L644" i="18"/>
  <c r="J645" i="18"/>
  <c r="H646" i="18"/>
  <c r="L646" i="18"/>
  <c r="J647" i="18"/>
  <c r="H648" i="18"/>
  <c r="L648" i="18"/>
  <c r="J649" i="18"/>
  <c r="H650" i="18"/>
  <c r="L650" i="18"/>
  <c r="J651" i="18"/>
  <c r="H652" i="18"/>
  <c r="L652" i="18"/>
  <c r="J654" i="18"/>
  <c r="H655" i="18"/>
  <c r="L655" i="18"/>
  <c r="J656" i="18"/>
  <c r="H657" i="18"/>
  <c r="L657" i="18"/>
  <c r="J658" i="18"/>
  <c r="H659" i="18"/>
  <c r="L659" i="18"/>
  <c r="J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J781" i="18"/>
  <c r="H782" i="18"/>
  <c r="L782" i="18"/>
  <c r="J783" i="18"/>
  <c r="H784" i="18"/>
  <c r="L784" i="18"/>
  <c r="J785" i="18"/>
  <c r="H786" i="18"/>
  <c r="L786" i="18"/>
  <c r="J787" i="18"/>
  <c r="H788" i="18"/>
  <c r="L788" i="18"/>
  <c r="J789" i="18"/>
  <c r="I789"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K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H866" i="18"/>
  <c r="L866" i="18"/>
  <c r="J867" i="18"/>
  <c r="H868" i="18"/>
  <c r="L868" i="18"/>
  <c r="J870" i="18"/>
  <c r="H871" i="18"/>
  <c r="L871" i="18"/>
  <c r="J872" i="18"/>
  <c r="H873" i="18"/>
  <c r="L873" i="18"/>
  <c r="J874" i="18"/>
  <c r="H875" i="18"/>
  <c r="L875" i="18"/>
  <c r="J876" i="18"/>
  <c r="H877" i="18"/>
  <c r="L877" i="18"/>
  <c r="J878" i="18"/>
  <c r="H879" i="18"/>
  <c r="L879" i="18"/>
  <c r="J880" i="18"/>
  <c r="H881" i="18"/>
  <c r="L881" i="18"/>
  <c r="J882" i="18"/>
  <c r="H883" i="18"/>
  <c r="L883" i="18"/>
  <c r="J884" i="18"/>
  <c r="H885" i="18"/>
  <c r="L885" i="18"/>
  <c r="J886" i="18"/>
  <c r="H888" i="18"/>
  <c r="L888" i="18"/>
  <c r="J889" i="18"/>
  <c r="H890" i="18"/>
  <c r="L890" i="18"/>
  <c r="J891" i="18"/>
  <c r="H892" i="18"/>
  <c r="L892" i="18"/>
  <c r="J893" i="18"/>
  <c r="H894" i="18"/>
  <c r="L894" i="18"/>
  <c r="J895" i="18"/>
  <c r="H896" i="18"/>
  <c r="L896" i="18"/>
  <c r="J897" i="18"/>
  <c r="H898" i="18"/>
  <c r="L898" i="18"/>
  <c r="J899" i="18"/>
  <c r="H900" i="18"/>
  <c r="L900" i="18"/>
  <c r="J901" i="18"/>
  <c r="H902" i="18"/>
  <c r="L902" i="18"/>
  <c r="J903" i="18"/>
  <c r="H904" i="18"/>
  <c r="L904" i="18"/>
  <c r="J906" i="18"/>
  <c r="H907" i="18"/>
  <c r="L907" i="18"/>
  <c r="J908" i="18"/>
  <c r="H909" i="18"/>
  <c r="L909" i="18"/>
  <c r="J910" i="18"/>
  <c r="H911" i="18"/>
  <c r="L911" i="18"/>
  <c r="J912" i="18"/>
  <c r="H913" i="18"/>
  <c r="L913" i="18"/>
  <c r="J914" i="18"/>
  <c r="H915" i="18"/>
  <c r="L915" i="18"/>
  <c r="J916" i="18"/>
  <c r="H917" i="18"/>
  <c r="L917" i="18"/>
  <c r="J918" i="18"/>
  <c r="H919" i="18"/>
  <c r="L919" i="18"/>
  <c r="J920" i="18"/>
  <c r="H921" i="18"/>
  <c r="L921" i="18"/>
  <c r="J922" i="18"/>
  <c r="H924" i="18"/>
  <c r="L924" i="18"/>
  <c r="J925" i="18"/>
  <c r="H926" i="18"/>
  <c r="L926" i="18"/>
  <c r="J927" i="18"/>
  <c r="H928" i="18"/>
  <c r="L928" i="18"/>
  <c r="J929" i="18"/>
  <c r="H930" i="18"/>
  <c r="L930" i="18"/>
  <c r="J931" i="18"/>
  <c r="H932" i="18"/>
  <c r="L932" i="18"/>
  <c r="J933" i="18"/>
  <c r="H934" i="18"/>
  <c r="L934" i="18"/>
  <c r="J935" i="18"/>
  <c r="H936" i="18"/>
  <c r="L936" i="18"/>
  <c r="J937" i="18"/>
  <c r="H938" i="18"/>
  <c r="L938" i="18"/>
  <c r="J939" i="18"/>
  <c r="H940" i="18"/>
  <c r="L940"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H1027" i="18"/>
  <c r="H1028" i="18"/>
  <c r="H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J1104" i="18"/>
  <c r="H1105" i="18"/>
  <c r="M1105"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J1150"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I1227" i="18"/>
  <c r="I1228"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H164" i="18"/>
  <c r="L164" i="18"/>
  <c r="J165" i="18"/>
  <c r="H166" i="18"/>
  <c r="L166" i="18"/>
  <c r="J168" i="18"/>
  <c r="H169" i="18"/>
  <c r="L169" i="18"/>
  <c r="J170" i="18"/>
  <c r="H171" i="18"/>
  <c r="L171" i="18"/>
  <c r="J172" i="18"/>
  <c r="H173" i="18"/>
  <c r="L173" i="18"/>
  <c r="J174" i="18"/>
  <c r="H175" i="18"/>
  <c r="L175" i="18"/>
  <c r="J176" i="18"/>
  <c r="H177" i="18"/>
  <c r="L177" i="18"/>
  <c r="J178" i="18"/>
  <c r="H179" i="18"/>
  <c r="L179" i="18"/>
  <c r="J180" i="18"/>
  <c r="H181" i="18"/>
  <c r="L181" i="18"/>
  <c r="J182" i="18"/>
  <c r="H183" i="18"/>
  <c r="L183" i="18"/>
  <c r="J184" i="18"/>
  <c r="H186" i="18"/>
  <c r="L186" i="18"/>
  <c r="J187" i="18"/>
  <c r="H188" i="18"/>
  <c r="L188" i="18"/>
  <c r="J189" i="18"/>
  <c r="H190" i="18"/>
  <c r="L190" i="18"/>
  <c r="J191" i="18"/>
  <c r="H192" i="18"/>
  <c r="L192" i="18"/>
  <c r="J193" i="18"/>
  <c r="H194" i="18"/>
  <c r="L194" i="18"/>
  <c r="J195" i="18"/>
  <c r="H196" i="18"/>
  <c r="L196" i="18"/>
  <c r="J197" i="18"/>
  <c r="H198" i="18"/>
  <c r="L198" i="18"/>
  <c r="J199" i="18"/>
  <c r="H200" i="18"/>
  <c r="L200" i="18"/>
  <c r="J201" i="18"/>
  <c r="H202" i="18"/>
  <c r="L202" i="18"/>
  <c r="J204" i="18"/>
  <c r="H205" i="18"/>
  <c r="L205" i="18"/>
  <c r="J206" i="18"/>
  <c r="H207" i="18"/>
  <c r="L207" i="18"/>
  <c r="J208" i="18"/>
  <c r="H209" i="18"/>
  <c r="L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L262" i="18"/>
  <c r="H262" i="18"/>
  <c r="M262"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M623" i="18"/>
  <c r="L623" i="18"/>
  <c r="H623" i="18"/>
  <c r="H624" i="18"/>
  <c r="L624" i="18"/>
  <c r="J625" i="18"/>
  <c r="H626" i="18"/>
  <c r="L626" i="18"/>
  <c r="J627" i="18"/>
  <c r="H628" i="18"/>
  <c r="L628" i="18"/>
  <c r="J629" i="18"/>
  <c r="H630" i="18"/>
  <c r="L630" i="18"/>
  <c r="J631" i="18"/>
  <c r="H632" i="18"/>
  <c r="L632" i="18"/>
  <c r="J633" i="18"/>
  <c r="H634" i="18"/>
  <c r="L634" i="18"/>
  <c r="J636" i="18"/>
  <c r="H637" i="18"/>
  <c r="L637" i="18"/>
  <c r="J638" i="18"/>
  <c r="H639" i="18"/>
  <c r="L639" i="18"/>
  <c r="J640" i="18"/>
  <c r="H641" i="18"/>
  <c r="L641" i="18"/>
  <c r="J642" i="18"/>
  <c r="H643" i="18"/>
  <c r="L643" i="18"/>
  <c r="J644" i="18"/>
  <c r="H645" i="18"/>
  <c r="L645" i="18"/>
  <c r="J646" i="18"/>
  <c r="H647" i="18"/>
  <c r="L647" i="18"/>
  <c r="J648" i="18"/>
  <c r="H649" i="18"/>
  <c r="L649" i="18"/>
  <c r="J650" i="18"/>
  <c r="H651" i="18"/>
  <c r="L651" i="18"/>
  <c r="J652" i="18"/>
  <c r="H654" i="18"/>
  <c r="L654" i="18"/>
  <c r="J655" i="18"/>
  <c r="H656" i="18"/>
  <c r="L656" i="18"/>
  <c r="J657" i="18"/>
  <c r="H658" i="18"/>
  <c r="L658" i="18"/>
  <c r="J659" i="18"/>
  <c r="H660" i="18"/>
  <c r="L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H778" i="18"/>
  <c r="L778" i="18"/>
  <c r="J780" i="18"/>
  <c r="H781" i="18"/>
  <c r="L781" i="18"/>
  <c r="J782" i="18"/>
  <c r="H783" i="18"/>
  <c r="L783" i="18"/>
  <c r="J784" i="18"/>
  <c r="H785" i="18"/>
  <c r="L785" i="18"/>
  <c r="J786" i="18"/>
  <c r="H787" i="18"/>
  <c r="L787" i="18"/>
  <c r="J788" i="18"/>
  <c r="L789" i="18"/>
  <c r="H789" i="18"/>
  <c r="M789"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L865" i="18"/>
  <c r="J866" i="18"/>
  <c r="H867" i="18"/>
  <c r="L867" i="18"/>
  <c r="J868" i="18"/>
  <c r="H870" i="18"/>
  <c r="L870" i="18"/>
  <c r="J871" i="18"/>
  <c r="H872" i="18"/>
  <c r="L872" i="18"/>
  <c r="J873" i="18"/>
  <c r="H874" i="18"/>
  <c r="L874" i="18"/>
  <c r="J875" i="18"/>
  <c r="H876" i="18"/>
  <c r="L876" i="18"/>
  <c r="J877" i="18"/>
  <c r="H878" i="18"/>
  <c r="L878" i="18"/>
  <c r="J879" i="18"/>
  <c r="H880" i="18"/>
  <c r="L880" i="18"/>
  <c r="J881" i="18"/>
  <c r="H882" i="18"/>
  <c r="L882" i="18"/>
  <c r="J883" i="18"/>
  <c r="H884" i="18"/>
  <c r="L884" i="18"/>
  <c r="J885" i="18"/>
  <c r="H886" i="18"/>
  <c r="L886" i="18"/>
  <c r="J888" i="18"/>
  <c r="H889" i="18"/>
  <c r="L889" i="18"/>
  <c r="J890" i="18"/>
  <c r="H891" i="18"/>
  <c r="L891" i="18"/>
  <c r="J892" i="18"/>
  <c r="H893" i="18"/>
  <c r="L893" i="18"/>
  <c r="J894" i="18"/>
  <c r="H895" i="18"/>
  <c r="L895" i="18"/>
  <c r="J896" i="18"/>
  <c r="H897" i="18"/>
  <c r="L897" i="18"/>
  <c r="J898" i="18"/>
  <c r="H899" i="18"/>
  <c r="L899" i="18"/>
  <c r="J900" i="18"/>
  <c r="H901" i="18"/>
  <c r="L901" i="18"/>
  <c r="J902" i="18"/>
  <c r="H903" i="18"/>
  <c r="L903" i="18"/>
  <c r="J904" i="18"/>
  <c r="H906" i="18"/>
  <c r="L906" i="18"/>
  <c r="J907" i="18"/>
  <c r="H908" i="18"/>
  <c r="L908" i="18"/>
  <c r="J909" i="18"/>
  <c r="H910" i="18"/>
  <c r="L910" i="18"/>
  <c r="J911" i="18"/>
  <c r="H912" i="18"/>
  <c r="L912" i="18"/>
  <c r="J913" i="18"/>
  <c r="H914" i="18"/>
  <c r="L914" i="18"/>
  <c r="J915" i="18"/>
  <c r="H916" i="18"/>
  <c r="L916" i="18"/>
  <c r="J917" i="18"/>
  <c r="H918" i="18"/>
  <c r="L918" i="18"/>
  <c r="J919" i="18"/>
  <c r="H920" i="18"/>
  <c r="L920" i="18"/>
  <c r="J921" i="18"/>
  <c r="H922" i="18"/>
  <c r="L922" i="18"/>
  <c r="J924" i="18"/>
  <c r="H925" i="18"/>
  <c r="L925" i="18"/>
  <c r="J926" i="18"/>
  <c r="H927" i="18"/>
  <c r="L927" i="18"/>
  <c r="J928" i="18"/>
  <c r="H929" i="18"/>
  <c r="L929" i="18"/>
  <c r="J930" i="18"/>
  <c r="H931" i="18"/>
  <c r="L931" i="18"/>
  <c r="J932" i="18"/>
  <c r="H933" i="18"/>
  <c r="L933" i="18"/>
  <c r="J934" i="18"/>
  <c r="H935" i="18"/>
  <c r="L935" i="18"/>
  <c r="J936" i="18"/>
  <c r="H937" i="18"/>
  <c r="L937" i="18"/>
  <c r="J938" i="18"/>
  <c r="H939" i="18"/>
  <c r="L939" i="18"/>
  <c r="J940"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J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H1104" i="18"/>
  <c r="L1104" i="18"/>
  <c r="J1105"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H1149" i="18"/>
  <c r="H1150" i="18"/>
  <c r="L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M1188"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K1226" i="18"/>
  <c r="K1227" i="18"/>
  <c r="K1228" i="18"/>
  <c r="AI118" i="39" l="1"/>
  <c r="AE118" i="39"/>
  <c r="AA118" i="39"/>
  <c r="AK118" i="39"/>
  <c r="AG115" i="39"/>
  <c r="AC115" i="39"/>
  <c r="AK115" i="39"/>
  <c r="AI103" i="39"/>
  <c r="AE103" i="39"/>
  <c r="AA103" i="39"/>
  <c r="AG97" i="39"/>
  <c r="AC97" i="39"/>
  <c r="AI89" i="39"/>
  <c r="AE89" i="39"/>
  <c r="AA89" i="39"/>
  <c r="AK103" i="39"/>
  <c r="AG84" i="39"/>
  <c r="AC84" i="39"/>
  <c r="AI82" i="39"/>
  <c r="AE82" i="39"/>
  <c r="AA82" i="39"/>
  <c r="AK97" i="39"/>
  <c r="AE86" i="39"/>
  <c r="AI86" i="39"/>
  <c r="AI64" i="39"/>
  <c r="AE64" i="39"/>
  <c r="AA64" i="39"/>
  <c r="AK64" i="39"/>
  <c r="AK121" i="39"/>
  <c r="AG121" i="39"/>
  <c r="AC121" i="39"/>
  <c r="X124" i="39"/>
  <c r="X125" i="39" s="1"/>
  <c r="V124" i="39"/>
  <c r="V125" i="39" s="1"/>
  <c r="T124" i="39"/>
  <c r="T125" i="39" s="1"/>
  <c r="Y117" i="39"/>
  <c r="U117" i="39"/>
  <c r="AI108" i="39"/>
  <c r="AE108" i="39"/>
  <c r="AA108" i="39"/>
  <c r="W96" i="39"/>
  <c r="AK76" i="39"/>
  <c r="AG76" i="39"/>
  <c r="AC76" i="39"/>
  <c r="AK70" i="39"/>
  <c r="AG70" i="39"/>
  <c r="AC70" i="39"/>
  <c r="AI60" i="39"/>
  <c r="AE60" i="39"/>
  <c r="AA60" i="39"/>
  <c r="AK58" i="39"/>
  <c r="AG58" i="39"/>
  <c r="AC58" i="39"/>
  <c r="Y63" i="39"/>
  <c r="W63" i="39"/>
  <c r="U63" i="39"/>
  <c r="AG118" i="39"/>
  <c r="AC118" i="39"/>
  <c r="AI115" i="39"/>
  <c r="AE115" i="39"/>
  <c r="AA115" i="39"/>
  <c r="AG103" i="39"/>
  <c r="AC103" i="39"/>
  <c r="AI97" i="39"/>
  <c r="AE97" i="39"/>
  <c r="AA97" i="39"/>
  <c r="AG89" i="39"/>
  <c r="AC89" i="39"/>
  <c r="AI84" i="39"/>
  <c r="AE84" i="39"/>
  <c r="AA84" i="39"/>
  <c r="AG82" i="39"/>
  <c r="AC82" i="39"/>
  <c r="AK89" i="39"/>
  <c r="AK84" i="39"/>
  <c r="AK82" i="39"/>
  <c r="AG64" i="39"/>
  <c r="AC64" i="39"/>
  <c r="AI121" i="39"/>
  <c r="AE121" i="39"/>
  <c r="AA121" i="39"/>
  <c r="AK108" i="39"/>
  <c r="AG108" i="39"/>
  <c r="AC108" i="39"/>
  <c r="AK86" i="39"/>
  <c r="AG86" i="39"/>
  <c r="AC86" i="39"/>
  <c r="AI76" i="39"/>
  <c r="AE76" i="39"/>
  <c r="AA76" i="39"/>
  <c r="AI70" i="39"/>
  <c r="AE70" i="39"/>
  <c r="AA70" i="39"/>
  <c r="AA86" i="39"/>
  <c r="Y80" i="39"/>
  <c r="W80" i="39"/>
  <c r="U80" i="39"/>
  <c r="AK60" i="39"/>
  <c r="AG60" i="39"/>
  <c r="AC60" i="39"/>
  <c r="AI58" i="39"/>
  <c r="AE58" i="39"/>
  <c r="AA58" i="39"/>
  <c r="B74" i="33"/>
  <c r="D68" i="33"/>
  <c r="D65" i="33"/>
  <c r="D53" i="33"/>
  <c r="D47" i="33"/>
  <c r="B46" i="33"/>
  <c r="D36" i="33"/>
  <c r="D34" i="33"/>
  <c r="D32" i="33"/>
  <c r="D10" i="33"/>
  <c r="D8" i="33"/>
  <c r="D71" i="33"/>
  <c r="D58" i="33"/>
  <c r="D39" i="33"/>
  <c r="D26" i="33"/>
  <c r="D20" i="33"/>
  <c r="D14" i="33"/>
  <c r="J48" i="30"/>
  <c r="K54" i="30"/>
  <c r="U54" i="30" s="1"/>
  <c r="K53" i="30"/>
  <c r="U53" i="30" s="1"/>
  <c r="K52" i="30"/>
  <c r="U52" i="30" s="1"/>
  <c r="K51" i="30"/>
  <c r="U51" i="30" s="1"/>
  <c r="K50" i="30"/>
  <c r="U50" i="30" s="1"/>
  <c r="S48" i="30"/>
  <c r="J41" i="30"/>
  <c r="Q57" i="30"/>
  <c r="Q55" i="30"/>
  <c r="I57" i="30"/>
  <c r="I55" i="30"/>
  <c r="G57" i="30"/>
  <c r="G55" i="30"/>
  <c r="C57" i="30"/>
  <c r="C55" i="30"/>
  <c r="O48" i="30"/>
  <c r="S36" i="30"/>
  <c r="F33" i="30"/>
  <c r="K34" i="30"/>
  <c r="F31" i="30"/>
  <c r="K32" i="30"/>
  <c r="S17" i="30"/>
  <c r="S30" i="30" s="1"/>
  <c r="K38" i="30"/>
  <c r="U38" i="30" s="1"/>
  <c r="N40" i="30"/>
  <c r="K37" i="30"/>
  <c r="F36" i="30"/>
  <c r="F40" i="30" s="1"/>
  <c r="J33" i="30"/>
  <c r="M56" i="30"/>
  <c r="J17" i="30"/>
  <c r="S10" i="30"/>
  <c r="O10" i="30"/>
  <c r="P30" i="30"/>
  <c r="P55" i="30" s="1"/>
  <c r="P57" i="30" s="1"/>
  <c r="L30" i="30"/>
  <c r="D30" i="30"/>
  <c r="D55" i="30" s="1"/>
  <c r="D57" i="30" s="1"/>
  <c r="J10" i="30"/>
  <c r="K49" i="30"/>
  <c r="F48" i="30"/>
  <c r="M57" i="30"/>
  <c r="M55" i="30"/>
  <c r="J36" i="30"/>
  <c r="J40" i="30" s="1"/>
  <c r="E55" i="30"/>
  <c r="E56" i="30" s="1"/>
  <c r="K47" i="30"/>
  <c r="U47" i="30" s="1"/>
  <c r="K46" i="30"/>
  <c r="U46" i="30" s="1"/>
  <c r="K45" i="30"/>
  <c r="U45" i="30" s="1"/>
  <c r="K44" i="30"/>
  <c r="U44" i="30" s="1"/>
  <c r="K43" i="30"/>
  <c r="U43" i="30" s="1"/>
  <c r="S41" i="30"/>
  <c r="O41" i="30"/>
  <c r="K42" i="30"/>
  <c r="F41" i="30"/>
  <c r="K39" i="30"/>
  <c r="U39" i="30" s="1"/>
  <c r="T55" i="30"/>
  <c r="T57" i="30" s="1"/>
  <c r="O36" i="30"/>
  <c r="S33" i="30"/>
  <c r="O33" i="30"/>
  <c r="T56" i="30"/>
  <c r="R40" i="30"/>
  <c r="B40" i="30"/>
  <c r="Q56" i="30"/>
  <c r="I56" i="30"/>
  <c r="G56" i="30"/>
  <c r="C56" i="30"/>
  <c r="K18" i="30"/>
  <c r="F17" i="30"/>
  <c r="F10" i="30"/>
  <c r="K11" i="30"/>
  <c r="O17" i="30"/>
  <c r="O30" i="30" s="1"/>
  <c r="H30" i="30"/>
  <c r="GS19" i="31"/>
  <c r="GS13" i="31"/>
  <c r="GS15" i="31"/>
  <c r="GS18" i="31" s="1"/>
  <c r="GS25" i="31"/>
  <c r="GS31" i="31"/>
  <c r="GS34" i="31" s="1"/>
  <c r="GS35" i="31"/>
  <c r="GS38" i="31"/>
  <c r="O88" i="29"/>
  <c r="K88" i="29"/>
  <c r="G88" i="29"/>
  <c r="C88" i="29"/>
  <c r="M60" i="29"/>
  <c r="M59" i="29"/>
  <c r="I60" i="29"/>
  <c r="I59" i="29"/>
  <c r="E60" i="29"/>
  <c r="E59" i="29"/>
  <c r="N59" i="29"/>
  <c r="N60" i="29"/>
  <c r="J60" i="29"/>
  <c r="J59" i="29"/>
  <c r="F60" i="29"/>
  <c r="F59" i="29"/>
  <c r="B60" i="29"/>
  <c r="B59" i="29"/>
  <c r="N40" i="29"/>
  <c r="N42" i="29" s="1"/>
  <c r="J40" i="29"/>
  <c r="J42" i="29" s="1"/>
  <c r="F40" i="29"/>
  <c r="F42" i="29" s="1"/>
  <c r="B40" i="29"/>
  <c r="B42" i="29" s="1"/>
  <c r="J41" i="29"/>
  <c r="B41" i="29"/>
  <c r="M40" i="29"/>
  <c r="M42" i="29" s="1"/>
  <c r="I40" i="29"/>
  <c r="I42" i="29" s="1"/>
  <c r="E40" i="29"/>
  <c r="E42" i="29" s="1"/>
  <c r="C15" i="29"/>
  <c r="M88" i="29"/>
  <c r="I88" i="29"/>
  <c r="E88" i="29"/>
  <c r="O60" i="29"/>
  <c r="O59" i="29"/>
  <c r="K60" i="29"/>
  <c r="K59" i="29"/>
  <c r="G60" i="29"/>
  <c r="G59" i="29"/>
  <c r="C60" i="29"/>
  <c r="C59" i="29"/>
  <c r="P59" i="29"/>
  <c r="P60" i="29"/>
  <c r="L60" i="29"/>
  <c r="L59" i="29"/>
  <c r="H60" i="29"/>
  <c r="H59" i="29"/>
  <c r="D60" i="29"/>
  <c r="D59" i="29"/>
  <c r="P42" i="29"/>
  <c r="P40" i="29"/>
  <c r="L42" i="29"/>
  <c r="L40" i="29"/>
  <c r="H42" i="29"/>
  <c r="H40" i="29"/>
  <c r="D42" i="29"/>
  <c r="D40" i="29"/>
  <c r="P41" i="29"/>
  <c r="L41" i="29"/>
  <c r="H41" i="29"/>
  <c r="D41" i="29"/>
  <c r="O42" i="29"/>
  <c r="O40" i="29"/>
  <c r="O41" i="29" s="1"/>
  <c r="K42" i="29"/>
  <c r="K40" i="29"/>
  <c r="K41" i="29" s="1"/>
  <c r="G42" i="29"/>
  <c r="G40" i="29"/>
  <c r="G41" i="29" s="1"/>
  <c r="C42" i="29"/>
  <c r="C40" i="29"/>
  <c r="M41" i="29"/>
  <c r="I41" i="29"/>
  <c r="E41" i="29"/>
  <c r="H82" i="27"/>
  <c r="H41" i="27" s="1"/>
  <c r="E41" i="27"/>
  <c r="L82" i="27"/>
  <c r="L41" i="27" s="1"/>
  <c r="I41" i="27"/>
  <c r="P82" i="27"/>
  <c r="P41" i="27" s="1"/>
  <c r="M41" i="27"/>
  <c r="T82" i="27"/>
  <c r="T41" i="27" s="1"/>
  <c r="Q41" i="27"/>
  <c r="X82" i="27"/>
  <c r="X41" i="27" s="1"/>
  <c r="U41" i="27"/>
  <c r="AB82" i="27"/>
  <c r="AB41" i="27" s="1"/>
  <c r="Y41" i="27"/>
  <c r="K46" i="27"/>
  <c r="J41" i="27"/>
  <c r="R41" i="27"/>
  <c r="Z41" i="27"/>
  <c r="L87" i="27"/>
  <c r="L46" i="27" s="1"/>
  <c r="I46" i="27"/>
  <c r="T87" i="27"/>
  <c r="T46" i="27" s="1"/>
  <c r="Q46" i="27"/>
  <c r="X87" i="27"/>
  <c r="X46" i="27" s="1"/>
  <c r="U46" i="27"/>
  <c r="AB87" i="27"/>
  <c r="AB46" i="27" s="1"/>
  <c r="Y46" i="27"/>
  <c r="H90" i="27"/>
  <c r="H49" i="27" s="1"/>
  <c r="E49" i="27"/>
  <c r="L90" i="27"/>
  <c r="L49" i="27" s="1"/>
  <c r="I49" i="27"/>
  <c r="P90" i="27"/>
  <c r="P49" i="27" s="1"/>
  <c r="M49" i="27"/>
  <c r="T90" i="27"/>
  <c r="T49" i="27" s="1"/>
  <c r="Q49" i="27"/>
  <c r="X90" i="27"/>
  <c r="X49" i="27" s="1"/>
  <c r="U49" i="27"/>
  <c r="AB90" i="27"/>
  <c r="AB49" i="27" s="1"/>
  <c r="Y49"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F46" i="27"/>
  <c r="N46" i="27"/>
  <c r="V46"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F64" i="27"/>
  <c r="N64" i="27"/>
  <c r="V64" i="27"/>
  <c r="F65" i="27"/>
  <c r="N65" i="27"/>
  <c r="V6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G41" i="27"/>
  <c r="K41" i="27"/>
  <c r="O41" i="27"/>
  <c r="S41" i="27"/>
  <c r="W41" i="27"/>
  <c r="AA41" i="27"/>
  <c r="G46" i="27"/>
  <c r="O46" i="27"/>
  <c r="F41" i="27"/>
  <c r="N41" i="27"/>
  <c r="V41" i="27"/>
  <c r="H87" i="27"/>
  <c r="H46" i="27" s="1"/>
  <c r="E46" i="27"/>
  <c r="P87" i="27"/>
  <c r="P46" i="27" s="1"/>
  <c r="M46" i="27"/>
  <c r="S46" i="27"/>
  <c r="W46" i="27"/>
  <c r="AA46"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J46" i="27"/>
  <c r="R46" i="27"/>
  <c r="Z46"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G64" i="27"/>
  <c r="K64" i="27"/>
  <c r="O64" i="27"/>
  <c r="S64" i="27"/>
  <c r="W64" i="27"/>
  <c r="AA64" i="27"/>
  <c r="G65" i="27"/>
  <c r="K65" i="27"/>
  <c r="O65" i="27"/>
  <c r="S65" i="27"/>
  <c r="W65" i="27"/>
  <c r="AA65" i="27"/>
  <c r="J64" i="27"/>
  <c r="R64" i="27"/>
  <c r="Z64" i="27"/>
  <c r="J65" i="27"/>
  <c r="R65" i="27"/>
  <c r="Z6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H81" i="27"/>
  <c r="E80" i="27"/>
  <c r="E40" i="27"/>
  <c r="E39" i="27" s="1"/>
  <c r="L81" i="27"/>
  <c r="I80" i="27"/>
  <c r="I40" i="27"/>
  <c r="P81" i="27"/>
  <c r="M80" i="27"/>
  <c r="M40" i="27"/>
  <c r="M39" i="27" s="1"/>
  <c r="T81" i="27"/>
  <c r="Q80" i="27"/>
  <c r="Q40" i="27"/>
  <c r="X81" i="27"/>
  <c r="U80" i="27"/>
  <c r="U40" i="27"/>
  <c r="U39" i="27" s="1"/>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E44" i="27" s="1"/>
  <c r="L86" i="27"/>
  <c r="I85" i="27"/>
  <c r="I45" i="27"/>
  <c r="P86" i="27"/>
  <c r="M85" i="27"/>
  <c r="M45" i="27"/>
  <c r="M44" i="27" s="1"/>
  <c r="T86" i="27"/>
  <c r="Q85" i="27"/>
  <c r="Q45" i="27"/>
  <c r="X86" i="27"/>
  <c r="U85" i="27"/>
  <c r="U45" i="27"/>
  <c r="U44" i="27" s="1"/>
  <c r="AA85" i="27"/>
  <c r="AA45" i="27"/>
  <c r="AA44" i="27" s="1"/>
  <c r="J80" i="27"/>
  <c r="J40" i="27"/>
  <c r="J39" i="27" s="1"/>
  <c r="R80" i="27"/>
  <c r="R40" i="27"/>
  <c r="R39" i="27" s="1"/>
  <c r="Z80" i="27"/>
  <c r="Z40" i="27"/>
  <c r="Z39" i="27" s="1"/>
  <c r="J85" i="27"/>
  <c r="J45" i="27"/>
  <c r="J44" i="27" s="1"/>
  <c r="R85" i="27"/>
  <c r="R45" i="27"/>
  <c r="R44" i="27" s="1"/>
  <c r="AB86" i="27"/>
  <c r="Y85" i="27"/>
  <c r="Y45"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8" i="27"/>
  <c r="E97" i="27"/>
  <c r="E57" i="27"/>
  <c r="L98" i="27"/>
  <c r="I97" i="27"/>
  <c r="I57" i="27"/>
  <c r="P98" i="27"/>
  <c r="M97" i="27"/>
  <c r="M57" i="27"/>
  <c r="T98" i="27"/>
  <c r="Q97" i="27"/>
  <c r="Q57" i="27"/>
  <c r="X98" i="27"/>
  <c r="U97" i="27"/>
  <c r="U57" i="27"/>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F97" i="27"/>
  <c r="F57" i="27"/>
  <c r="F56" i="27" s="1"/>
  <c r="N97" i="27"/>
  <c r="N57" i="27"/>
  <c r="N56" i="27" s="1"/>
  <c r="V97" i="27"/>
  <c r="V57" i="27"/>
  <c r="V56" i="27" s="1"/>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7" i="27"/>
  <c r="H66" i="27" s="1"/>
  <c r="E66" i="27"/>
  <c r="L107" i="27"/>
  <c r="L66" i="27" s="1"/>
  <c r="I66" i="27"/>
  <c r="P107" i="27"/>
  <c r="P66" i="27" s="1"/>
  <c r="M66" i="27"/>
  <c r="T107" i="27"/>
  <c r="T66" i="27" s="1"/>
  <c r="Q66" i="27"/>
  <c r="X107" i="27"/>
  <c r="X66" i="27" s="1"/>
  <c r="U66" i="27"/>
  <c r="AB107" i="27"/>
  <c r="AB66" i="27" s="1"/>
  <c r="Y66" i="27"/>
  <c r="H108" i="27"/>
  <c r="H67" i="27" s="1"/>
  <c r="E67" i="27"/>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F80" i="27"/>
  <c r="F40" i="27"/>
  <c r="F39" i="27" s="1"/>
  <c r="N80" i="27"/>
  <c r="N40" i="27"/>
  <c r="N39" i="27" s="1"/>
  <c r="V80" i="27"/>
  <c r="V40" i="27"/>
  <c r="V39" i="27" s="1"/>
  <c r="F85" i="27"/>
  <c r="F45" i="27"/>
  <c r="F44" i="27" s="1"/>
  <c r="N85" i="27"/>
  <c r="N45" i="27"/>
  <c r="N44" i="27" s="1"/>
  <c r="V85" i="27"/>
  <c r="V45" i="27"/>
  <c r="V44" i="27" s="1"/>
  <c r="G97" i="27"/>
  <c r="G57" i="27"/>
  <c r="G56" i="27" s="1"/>
  <c r="K97" i="27"/>
  <c r="K57" i="27"/>
  <c r="K56" i="27" s="1"/>
  <c r="O97" i="27"/>
  <c r="O57" i="27"/>
  <c r="O56" i="27" s="1"/>
  <c r="S97" i="27"/>
  <c r="S57" i="27"/>
  <c r="S56" i="27" s="1"/>
  <c r="W97" i="27"/>
  <c r="W57" i="27"/>
  <c r="W56" i="27" s="1"/>
  <c r="AA97" i="27"/>
  <c r="AA57" i="27"/>
  <c r="AA56" i="27" s="1"/>
  <c r="Z85" i="27"/>
  <c r="Z45" i="27"/>
  <c r="Z44" i="27" s="1"/>
  <c r="J97" i="27"/>
  <c r="J57" i="27"/>
  <c r="J56" i="27" s="1"/>
  <c r="R97" i="27"/>
  <c r="R57" i="27"/>
  <c r="R56" i="27" s="1"/>
  <c r="Z97" i="27"/>
  <c r="Z57" i="27"/>
  <c r="Z56" i="27" s="1"/>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26" i="23"/>
  <c r="L26" i="23"/>
  <c r="T26" i="23"/>
  <c r="G26" i="23"/>
  <c r="O26" i="23"/>
  <c r="S26" i="23"/>
  <c r="R27" i="23"/>
  <c r="R26" i="23" s="1"/>
  <c r="W26" i="23"/>
  <c r="V27" i="23"/>
  <c r="V26" i="23" s="1"/>
  <c r="R47" i="23"/>
  <c r="V47" i="23"/>
  <c r="I13" i="23"/>
  <c r="M13" i="23"/>
  <c r="N13" i="23" s="1"/>
  <c r="X13" i="23" s="1"/>
  <c r="M18" i="23"/>
  <c r="M21" i="23"/>
  <c r="F22" i="23"/>
  <c r="M23" i="23"/>
  <c r="J22" i="23"/>
  <c r="P22" i="23"/>
  <c r="F24" i="23"/>
  <c r="M25" i="23"/>
  <c r="J24" i="23"/>
  <c r="P24" i="23"/>
  <c r="I18" i="23"/>
  <c r="I21" i="23"/>
  <c r="I23" i="23"/>
  <c r="E22" i="23"/>
  <c r="K22" i="23"/>
  <c r="Q22" i="23"/>
  <c r="U22" i="23"/>
  <c r="I25" i="23"/>
  <c r="E24" i="23"/>
  <c r="K24" i="23"/>
  <c r="Q24" i="23"/>
  <c r="U24" i="23"/>
  <c r="I36" i="23"/>
  <c r="I37" i="23"/>
  <c r="I44" i="23"/>
  <c r="E43" i="23"/>
  <c r="K43" i="23"/>
  <c r="Q43" i="23"/>
  <c r="U43" i="23"/>
  <c r="F43" i="23"/>
  <c r="J43" i="23"/>
  <c r="M44" i="23"/>
  <c r="P43" i="23"/>
  <c r="F26" i="23"/>
  <c r="M27" i="23"/>
  <c r="J26" i="23"/>
  <c r="P26" i="23"/>
  <c r="I27" i="23"/>
  <c r="E26" i="23"/>
  <c r="I26" i="23" s="1"/>
  <c r="K26" i="23"/>
  <c r="Q26" i="23"/>
  <c r="U26" i="23"/>
  <c r="I47" i="23"/>
  <c r="M47" i="23"/>
  <c r="X47" i="23"/>
  <c r="H22" i="23"/>
  <c r="L22" i="23"/>
  <c r="T22" i="23"/>
  <c r="H24" i="23"/>
  <c r="L24" i="23"/>
  <c r="T24" i="23"/>
  <c r="R13" i="23"/>
  <c r="V13" i="23"/>
  <c r="R18" i="23"/>
  <c r="V18" i="23"/>
  <c r="R21" i="23"/>
  <c r="V21" i="23"/>
  <c r="G22" i="23"/>
  <c r="O22" i="23"/>
  <c r="S22" i="23"/>
  <c r="R23" i="23"/>
  <c r="R22" i="23" s="1"/>
  <c r="W22" i="23"/>
  <c r="V23" i="23"/>
  <c r="V22" i="23" s="1"/>
  <c r="G24" i="23"/>
  <c r="O24" i="23"/>
  <c r="S24" i="23"/>
  <c r="R25" i="23"/>
  <c r="R24" i="23" s="1"/>
  <c r="W24" i="23"/>
  <c r="V25" i="23"/>
  <c r="V24" i="23" s="1"/>
  <c r="R36" i="23"/>
  <c r="V36" i="23"/>
  <c r="R37" i="23"/>
  <c r="V37" i="23"/>
  <c r="M36" i="23"/>
  <c r="N36" i="23" s="1"/>
  <c r="X36" i="23" s="1"/>
  <c r="M37" i="23"/>
  <c r="N37" i="23" s="1"/>
  <c r="X37" i="23" s="1"/>
  <c r="G43" i="23"/>
  <c r="O43" i="23"/>
  <c r="R44" i="23"/>
  <c r="R43" i="23" s="1"/>
  <c r="S43" i="23"/>
  <c r="V44" i="23"/>
  <c r="V43" i="23" s="1"/>
  <c r="W43" i="23"/>
  <c r="H43" i="23"/>
  <c r="L43" i="23"/>
  <c r="T43" i="23"/>
  <c r="I12" i="23"/>
  <c r="E11" i="23"/>
  <c r="K11" i="23"/>
  <c r="Q11" i="23"/>
  <c r="U11" i="23"/>
  <c r="H11" i="23"/>
  <c r="L11" i="23"/>
  <c r="T11" i="23"/>
  <c r="F16" i="23"/>
  <c r="M17" i="23"/>
  <c r="J16" i="23"/>
  <c r="P16" i="23"/>
  <c r="F28" i="23"/>
  <c r="M29" i="23"/>
  <c r="J28" i="23"/>
  <c r="P28" i="23"/>
  <c r="I14" i="23"/>
  <c r="N14" i="23" s="1"/>
  <c r="X14" i="23" s="1"/>
  <c r="I15" i="23"/>
  <c r="N15" i="23" s="1"/>
  <c r="X15" i="23" s="1"/>
  <c r="I17" i="23"/>
  <c r="E16" i="23"/>
  <c r="K16" i="23"/>
  <c r="Q16" i="23"/>
  <c r="U16" i="23"/>
  <c r="I19" i="23"/>
  <c r="N19" i="23" s="1"/>
  <c r="X19" i="23" s="1"/>
  <c r="I20" i="23"/>
  <c r="N20" i="23" s="1"/>
  <c r="X20" i="23" s="1"/>
  <c r="I29" i="23"/>
  <c r="E28" i="23"/>
  <c r="K28" i="23"/>
  <c r="Q28" i="23"/>
  <c r="U28" i="23"/>
  <c r="I35" i="23"/>
  <c r="I38" i="23"/>
  <c r="M39" i="23"/>
  <c r="N39" i="23" s="1"/>
  <c r="X39" i="23" s="1"/>
  <c r="M40" i="23"/>
  <c r="N40" i="23" s="1"/>
  <c r="X40" i="23" s="1"/>
  <c r="M41" i="23"/>
  <c r="N41" i="23" s="1"/>
  <c r="X41" i="23" s="1"/>
  <c r="M42" i="23"/>
  <c r="N42" i="23" s="1"/>
  <c r="X42" i="23" s="1"/>
  <c r="G11" i="23"/>
  <c r="O11" i="23"/>
  <c r="R12" i="23"/>
  <c r="S11" i="23"/>
  <c r="V12" i="23"/>
  <c r="W11" i="23"/>
  <c r="F11" i="23"/>
  <c r="J11" i="23"/>
  <c r="M12" i="23"/>
  <c r="P11" i="23"/>
  <c r="H16" i="23"/>
  <c r="L16" i="23"/>
  <c r="T16" i="23"/>
  <c r="H28" i="23"/>
  <c r="L28" i="23"/>
  <c r="T28" i="23"/>
  <c r="R14" i="23"/>
  <c r="V14" i="23"/>
  <c r="R15" i="23"/>
  <c r="V15" i="23"/>
  <c r="G16" i="23"/>
  <c r="O16" i="23"/>
  <c r="S16" i="23"/>
  <c r="R17" i="23"/>
  <c r="W16" i="23"/>
  <c r="V17" i="23"/>
  <c r="R19" i="23"/>
  <c r="V19" i="23"/>
  <c r="R20" i="23"/>
  <c r="V20" i="23"/>
  <c r="G28" i="23"/>
  <c r="O28" i="23"/>
  <c r="S28" i="23"/>
  <c r="R29" i="23"/>
  <c r="W28" i="23"/>
  <c r="V29" i="23"/>
  <c r="R30" i="23"/>
  <c r="V30" i="23"/>
  <c r="R31" i="23"/>
  <c r="V31" i="23"/>
  <c r="R32" i="23"/>
  <c r="V32" i="23"/>
  <c r="R33" i="23"/>
  <c r="V33" i="23"/>
  <c r="R34" i="23"/>
  <c r="R35" i="23"/>
  <c r="M30" i="23"/>
  <c r="N30" i="23" s="1"/>
  <c r="X30" i="23" s="1"/>
  <c r="M31" i="23"/>
  <c r="N31" i="23" s="1"/>
  <c r="X31" i="23" s="1"/>
  <c r="M32" i="23"/>
  <c r="N32" i="23" s="1"/>
  <c r="X32" i="23" s="1"/>
  <c r="M33" i="23"/>
  <c r="N33" i="23" s="1"/>
  <c r="X33" i="23" s="1"/>
  <c r="M34" i="23"/>
  <c r="N34" i="23" s="1"/>
  <c r="X34" i="23" s="1"/>
  <c r="M35" i="23"/>
  <c r="N35" i="23" s="1"/>
  <c r="X35" i="23" s="1"/>
  <c r="M38" i="23"/>
  <c r="N38" i="23" s="1"/>
  <c r="X38" i="23" s="1"/>
  <c r="R38" i="23"/>
  <c r="V38" i="23"/>
  <c r="R39" i="23"/>
  <c r="V39" i="23"/>
  <c r="R40" i="23"/>
  <c r="V40" i="23"/>
  <c r="R41" i="23"/>
  <c r="V41" i="23"/>
  <c r="R42" i="23"/>
  <c r="V42" i="23"/>
  <c r="U90" i="14"/>
  <c r="V91" i="14"/>
  <c r="U91" i="14" s="1"/>
  <c r="H91" i="14"/>
  <c r="O91" i="14"/>
  <c r="I91" i="14"/>
  <c r="L91" i="14" s="1"/>
  <c r="L90" i="14"/>
  <c r="M90" i="14" s="1"/>
  <c r="Q90" i="14"/>
  <c r="R91" i="14"/>
  <c r="Q91" i="14" s="1"/>
  <c r="U67" i="14"/>
  <c r="Q67" i="14"/>
  <c r="L67" i="14"/>
  <c r="M67" i="14" s="1"/>
  <c r="W67" i="14" s="1"/>
  <c r="W91" i="14" s="1"/>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AD12" i="2"/>
  <c r="Z12" i="2"/>
  <c r="AB11" i="2"/>
  <c r="AD9" i="2"/>
  <c r="Z9" i="2"/>
  <c r="AB8" i="2"/>
  <c r="AC14" i="2"/>
  <c r="AD13" i="2"/>
  <c r="AB13" i="2"/>
  <c r="AC12" i="2"/>
  <c r="Y12" i="2"/>
  <c r="Y17" i="2" s="1"/>
  <c r="AA11" i="2"/>
  <c r="AC9" i="2"/>
  <c r="Y9" i="2"/>
  <c r="AA8" i="2"/>
  <c r="AD10" i="2"/>
  <c r="Z10" i="2"/>
  <c r="AA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I24" i="2"/>
  <c r="G24" i="2"/>
  <c r="E24" i="2"/>
  <c r="J24" i="2" s="1"/>
  <c r="AC23" i="2"/>
  <c r="AC26" i="2" s="1"/>
  <c r="AB20" i="2"/>
  <c r="AD22" i="2"/>
  <c r="M18" i="2"/>
  <c r="K18" i="2"/>
  <c r="I18" i="2"/>
  <c r="G18" i="2"/>
  <c r="E18" i="2"/>
  <c r="N18" i="2"/>
  <c r="L18" i="2"/>
  <c r="H18" i="2"/>
  <c r="F18" i="2"/>
  <c r="Z22" i="2"/>
  <c r="X17" i="2"/>
  <c r="X28" i="2" s="1"/>
  <c r="AE16" i="2"/>
  <c r="AC20" i="2"/>
  <c r="AC15" i="2"/>
  <c r="AC16" i="2" s="1"/>
  <c r="AC17" i="2" s="1"/>
  <c r="AA15" i="2"/>
  <c r="AA16" i="2" s="1"/>
  <c r="M14" i="2"/>
  <c r="N14" i="2"/>
  <c r="K14" i="2"/>
  <c r="I14" i="2"/>
  <c r="G14" i="2"/>
  <c r="E14" i="2"/>
  <c r="L14" i="2"/>
  <c r="H14" i="2"/>
  <c r="F14" i="2"/>
  <c r="AB12" i="2"/>
  <c r="AD11" i="2"/>
  <c r="Z11" i="2"/>
  <c r="AB9" i="2"/>
  <c r="AD8" i="2"/>
  <c r="Z8" i="2"/>
  <c r="AA12" i="2"/>
  <c r="AC11" i="2"/>
  <c r="Y11" i="2"/>
  <c r="AA9" i="2"/>
  <c r="AC8" i="2"/>
  <c r="Y8" i="2"/>
  <c r="AB10" i="2"/>
  <c r="AC10" i="2"/>
  <c r="Q37" i="1"/>
  <c r="B36" i="1"/>
  <c r="U37" i="1"/>
  <c r="F36" i="1"/>
  <c r="Y37" i="1"/>
  <c r="J36" i="1"/>
  <c r="E36" i="1"/>
  <c r="T37" i="1"/>
  <c r="I36" i="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S37" i="1"/>
  <c r="D36" i="1"/>
  <c r="W37" i="1"/>
  <c r="H36" i="1"/>
  <c r="AA37" i="1"/>
  <c r="L36" i="1"/>
  <c r="AA36" i="1" s="1"/>
  <c r="W39" i="1"/>
  <c r="C36" i="1"/>
  <c r="R36" i="1" s="1"/>
  <c r="R37" i="1"/>
  <c r="G36" i="1"/>
  <c r="V36" i="1" s="1"/>
  <c r="V37" i="1"/>
  <c r="K36" i="1"/>
  <c r="Z36" i="1" s="1"/>
  <c r="Z37" i="1"/>
  <c r="T38" i="1"/>
  <c r="X38" i="1"/>
  <c r="R39" i="1"/>
  <c r="V39" i="1"/>
  <c r="Q41" i="1"/>
  <c r="B40" i="1"/>
  <c r="Q40" i="1" s="1"/>
  <c r="U41" i="1"/>
  <c r="F40" i="1"/>
  <c r="U40" i="1" s="1"/>
  <c r="Y41" i="1"/>
  <c r="J40" i="1"/>
  <c r="Y40" i="1" s="1"/>
  <c r="Y42" i="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7" i="18"/>
  <c r="O1227"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150" i="18"/>
  <c r="O1150" i="18" s="1"/>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4" i="18"/>
  <c r="O1104" i="18" s="1"/>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939" i="18"/>
  <c r="O939" i="18" s="1"/>
  <c r="N937" i="18"/>
  <c r="O937" i="18" s="1"/>
  <c r="N935" i="18"/>
  <c r="O935" i="18" s="1"/>
  <c r="N933" i="18"/>
  <c r="O933" i="18" s="1"/>
  <c r="N931" i="18"/>
  <c r="O931" i="18" s="1"/>
  <c r="N929" i="18"/>
  <c r="O929" i="18" s="1"/>
  <c r="N927" i="18"/>
  <c r="O927" i="18" s="1"/>
  <c r="N925" i="18"/>
  <c r="O925" i="18" s="1"/>
  <c r="N922" i="18"/>
  <c r="O922" i="18" s="1"/>
  <c r="N920" i="18"/>
  <c r="O920" i="18" s="1"/>
  <c r="N918" i="18"/>
  <c r="O918" i="18" s="1"/>
  <c r="N916" i="18"/>
  <c r="O916" i="18" s="1"/>
  <c r="N914" i="18"/>
  <c r="O914" i="18" s="1"/>
  <c r="N912" i="18"/>
  <c r="O912" i="18" s="1"/>
  <c r="N910" i="18"/>
  <c r="O910" i="18" s="1"/>
  <c r="N908" i="18"/>
  <c r="O908" i="18" s="1"/>
  <c r="N906" i="18"/>
  <c r="O906" i="18" s="1"/>
  <c r="N903" i="18"/>
  <c r="O903" i="18" s="1"/>
  <c r="N901" i="18"/>
  <c r="O901" i="18" s="1"/>
  <c r="N899" i="18"/>
  <c r="O899" i="18" s="1"/>
  <c r="N897" i="18"/>
  <c r="O897" i="18" s="1"/>
  <c r="N895" i="18"/>
  <c r="O895" i="18" s="1"/>
  <c r="N893" i="18"/>
  <c r="O893" i="18" s="1"/>
  <c r="N891" i="18"/>
  <c r="O891" i="18" s="1"/>
  <c r="N889" i="18"/>
  <c r="O889" i="18" s="1"/>
  <c r="N886" i="18"/>
  <c r="O886" i="18" s="1"/>
  <c r="N884" i="18"/>
  <c r="O884" i="18" s="1"/>
  <c r="N882" i="18"/>
  <c r="O882" i="18" s="1"/>
  <c r="N880" i="18"/>
  <c r="O880" i="18" s="1"/>
  <c r="N878" i="18"/>
  <c r="O878" i="18" s="1"/>
  <c r="N876" i="18"/>
  <c r="O876" i="18" s="1"/>
  <c r="N874" i="18"/>
  <c r="O874" i="18" s="1"/>
  <c r="N872" i="18"/>
  <c r="O872" i="18" s="1"/>
  <c r="N870" i="18"/>
  <c r="O870" i="18" s="1"/>
  <c r="N867" i="18"/>
  <c r="O867"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O789" i="18"/>
  <c r="N789" i="18"/>
  <c r="N787" i="18"/>
  <c r="O787" i="18" s="1"/>
  <c r="N785" i="18"/>
  <c r="O785" i="18" s="1"/>
  <c r="N783" i="18"/>
  <c r="O783" i="18" s="1"/>
  <c r="N781" i="18"/>
  <c r="O781" i="18" s="1"/>
  <c r="N778" i="18"/>
  <c r="O778"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N660" i="18"/>
  <c r="O660" i="18" s="1"/>
  <c r="N658" i="18"/>
  <c r="O658" i="18" s="1"/>
  <c r="N656" i="18"/>
  <c r="O656" i="18" s="1"/>
  <c r="N654" i="18"/>
  <c r="O654" i="18" s="1"/>
  <c r="N651" i="18"/>
  <c r="O651" i="18" s="1"/>
  <c r="N649" i="18"/>
  <c r="O649" i="18" s="1"/>
  <c r="N647" i="18"/>
  <c r="O647" i="18" s="1"/>
  <c r="N645" i="18"/>
  <c r="O645" i="18" s="1"/>
  <c r="N643" i="18"/>
  <c r="O643" i="18" s="1"/>
  <c r="N641" i="18"/>
  <c r="O641" i="18" s="1"/>
  <c r="N639" i="18"/>
  <c r="O639" i="18" s="1"/>
  <c r="N637" i="18"/>
  <c r="O637" i="18" s="1"/>
  <c r="N634" i="18"/>
  <c r="O634" i="18" s="1"/>
  <c r="N632" i="18"/>
  <c r="O632" i="18" s="1"/>
  <c r="N630" i="18"/>
  <c r="O630" i="18" s="1"/>
  <c r="N628" i="18"/>
  <c r="O628" i="18" s="1"/>
  <c r="N626" i="18"/>
  <c r="O626"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O262" i="18"/>
  <c r="N262" i="18"/>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N209" i="18"/>
  <c r="O209" i="18" s="1"/>
  <c r="N207" i="18"/>
  <c r="O207" i="18" s="1"/>
  <c r="N205" i="18"/>
  <c r="O205" i="18" s="1"/>
  <c r="N202" i="18"/>
  <c r="O202" i="18" s="1"/>
  <c r="N200" i="18"/>
  <c r="O200" i="18" s="1"/>
  <c r="N198" i="18"/>
  <c r="O198" i="18" s="1"/>
  <c r="N196" i="18"/>
  <c r="O196" i="18" s="1"/>
  <c r="N194" i="18"/>
  <c r="O194" i="18" s="1"/>
  <c r="N192" i="18"/>
  <c r="O192" i="18" s="1"/>
  <c r="N190" i="18"/>
  <c r="O190" i="18" s="1"/>
  <c r="N188" i="18"/>
  <c r="O188" i="18" s="1"/>
  <c r="N186" i="18"/>
  <c r="O186" i="18" s="1"/>
  <c r="N183" i="18"/>
  <c r="O183" i="18" s="1"/>
  <c r="N181" i="18"/>
  <c r="O181" i="18" s="1"/>
  <c r="N179" i="18"/>
  <c r="O179" i="18" s="1"/>
  <c r="N177" i="18"/>
  <c r="O177" i="18" s="1"/>
  <c r="N175" i="18"/>
  <c r="O175" i="18" s="1"/>
  <c r="N173" i="18"/>
  <c r="O173" i="18" s="1"/>
  <c r="N171" i="18"/>
  <c r="O171" i="18" s="1"/>
  <c r="N169" i="18"/>
  <c r="O169" i="18" s="1"/>
  <c r="N166" i="18"/>
  <c r="O166"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O1105" i="18"/>
  <c r="N1105" i="18"/>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8" i="18"/>
  <c r="O938" i="18" s="1"/>
  <c r="N936" i="18"/>
  <c r="O936" i="18" s="1"/>
  <c r="N934" i="18"/>
  <c r="O934" i="18" s="1"/>
  <c r="N932" i="18"/>
  <c r="O932" i="18" s="1"/>
  <c r="N930" i="18"/>
  <c r="O930" i="18" s="1"/>
  <c r="N928" i="18"/>
  <c r="O928" i="18" s="1"/>
  <c r="N926" i="18"/>
  <c r="O926" i="18" s="1"/>
  <c r="N924" i="18"/>
  <c r="O924" i="18" s="1"/>
  <c r="N921" i="18"/>
  <c r="O921" i="18" s="1"/>
  <c r="N919" i="18"/>
  <c r="O919" i="18" s="1"/>
  <c r="N917" i="18"/>
  <c r="O917" i="18" s="1"/>
  <c r="N915" i="18"/>
  <c r="O915" i="18" s="1"/>
  <c r="N913" i="18"/>
  <c r="O913" i="18" s="1"/>
  <c r="N911" i="18"/>
  <c r="O911" i="18" s="1"/>
  <c r="N909" i="18"/>
  <c r="O909" i="18" s="1"/>
  <c r="N907" i="18"/>
  <c r="O907" i="18" s="1"/>
  <c r="N904" i="18"/>
  <c r="O904" i="18" s="1"/>
  <c r="N902" i="18"/>
  <c r="O902" i="18" s="1"/>
  <c r="N900" i="18"/>
  <c r="O900" i="18" s="1"/>
  <c r="N898" i="18"/>
  <c r="O898" i="18" s="1"/>
  <c r="N896" i="18"/>
  <c r="O896" i="18" s="1"/>
  <c r="N894" i="18"/>
  <c r="O894" i="18" s="1"/>
  <c r="N892" i="18"/>
  <c r="O892" i="18" s="1"/>
  <c r="N890" i="18"/>
  <c r="O890" i="18" s="1"/>
  <c r="N888" i="18"/>
  <c r="O888" i="18" s="1"/>
  <c r="N885" i="18"/>
  <c r="O885" i="18" s="1"/>
  <c r="N883" i="18"/>
  <c r="O883" i="18" s="1"/>
  <c r="N881" i="18"/>
  <c r="O881" i="18" s="1"/>
  <c r="N879" i="18"/>
  <c r="O879" i="18" s="1"/>
  <c r="N877" i="18"/>
  <c r="O877" i="18" s="1"/>
  <c r="N875" i="18"/>
  <c r="O875" i="18" s="1"/>
  <c r="N873" i="18"/>
  <c r="O873" i="18" s="1"/>
  <c r="N871" i="18"/>
  <c r="O871" i="18" s="1"/>
  <c r="N868" i="18"/>
  <c r="O868" i="18" s="1"/>
  <c r="N866" i="18"/>
  <c r="O866" i="18" s="1"/>
  <c r="N788" i="18"/>
  <c r="O788" i="18" s="1"/>
  <c r="N786" i="18"/>
  <c r="O786" i="18" s="1"/>
  <c r="N784" i="18"/>
  <c r="O784" i="18" s="1"/>
  <c r="N782" i="18"/>
  <c r="O782"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59" i="18"/>
  <c r="O659" i="18" s="1"/>
  <c r="N657" i="18"/>
  <c r="O657"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633" i="18"/>
  <c r="O633" i="18" s="1"/>
  <c r="N631" i="18"/>
  <c r="O631" i="18" s="1"/>
  <c r="N629" i="18"/>
  <c r="O629" i="18" s="1"/>
  <c r="N627" i="18"/>
  <c r="O627" i="18" s="1"/>
  <c r="N625" i="18"/>
  <c r="O625"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8" i="18"/>
  <c r="O208" i="18" s="1"/>
  <c r="N206" i="18"/>
  <c r="O206" i="18" s="1"/>
  <c r="N204" i="18"/>
  <c r="O204" i="18" s="1"/>
  <c r="N201" i="18"/>
  <c r="O201" i="18" s="1"/>
  <c r="N199" i="18"/>
  <c r="O199" i="18" s="1"/>
  <c r="N197" i="18"/>
  <c r="O197" i="18" s="1"/>
  <c r="N195" i="18"/>
  <c r="O195" i="18" s="1"/>
  <c r="N193" i="18"/>
  <c r="O193" i="18" s="1"/>
  <c r="N191" i="18"/>
  <c r="O191" i="18" s="1"/>
  <c r="N189" i="18"/>
  <c r="O189" i="18" s="1"/>
  <c r="N187" i="18"/>
  <c r="O187" i="18" s="1"/>
  <c r="N184" i="18"/>
  <c r="O184" i="18" s="1"/>
  <c r="N182" i="18"/>
  <c r="O182" i="18" s="1"/>
  <c r="N180" i="18"/>
  <c r="O180" i="18" s="1"/>
  <c r="N178" i="18"/>
  <c r="O178" i="18" s="1"/>
  <c r="N176" i="18"/>
  <c r="O176" i="18" s="1"/>
  <c r="N174" i="18"/>
  <c r="O174" i="18" s="1"/>
  <c r="N172" i="18"/>
  <c r="O172" i="18" s="1"/>
  <c r="N170" i="18"/>
  <c r="O170" i="18" s="1"/>
  <c r="N168" i="18"/>
  <c r="O168" i="18" s="1"/>
  <c r="N165" i="18"/>
  <c r="O165"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GQ41" i="31"/>
  <c r="GQ39" i="31"/>
  <c r="GQ36" i="31"/>
  <c r="GQ29" i="31"/>
  <c r="GQ32" i="31"/>
  <c r="GQ28" i="31"/>
  <c r="GQ24" i="31"/>
  <c r="GM42" i="31"/>
  <c r="GM40" i="31"/>
  <c r="GM37" i="31"/>
  <c r="GM33" i="31"/>
  <c r="GM27" i="31"/>
  <c r="GM30" i="31"/>
  <c r="GM26" i="31"/>
  <c r="GM22" i="31"/>
  <c r="GI41" i="31"/>
  <c r="GI39" i="31"/>
  <c r="GI36" i="31"/>
  <c r="GI29" i="31"/>
  <c r="GI32" i="31"/>
  <c r="GI28" i="31"/>
  <c r="GI24" i="31"/>
  <c r="GE42" i="31"/>
  <c r="GE40" i="31"/>
  <c r="GE37" i="31"/>
  <c r="GE33" i="31"/>
  <c r="GE27" i="31"/>
  <c r="GE30" i="31"/>
  <c r="GE26" i="31"/>
  <c r="GE22" i="31"/>
  <c r="GA41" i="31"/>
  <c r="GA39" i="31"/>
  <c r="GA36" i="31"/>
  <c r="GA29" i="31"/>
  <c r="GA32" i="31"/>
  <c r="GA28" i="31"/>
  <c r="GA24" i="31"/>
  <c r="FW42" i="31"/>
  <c r="FW40" i="31"/>
  <c r="FW37" i="31"/>
  <c r="FW33" i="31"/>
  <c r="FW27" i="31"/>
  <c r="FW30" i="31"/>
  <c r="FW26" i="31"/>
  <c r="FW22" i="31"/>
  <c r="FS41" i="31"/>
  <c r="FS39" i="31"/>
  <c r="FS36" i="31"/>
  <c r="FS29" i="31"/>
  <c r="FS32" i="31"/>
  <c r="FS28" i="31"/>
  <c r="FS24" i="31"/>
  <c r="FO42" i="31"/>
  <c r="FO40" i="31"/>
  <c r="FO37" i="31"/>
  <c r="FO33" i="31"/>
  <c r="FO27" i="31"/>
  <c r="FO30" i="31"/>
  <c r="FO26" i="31"/>
  <c r="FO22" i="31"/>
  <c r="FK41" i="31"/>
  <c r="FK39" i="31"/>
  <c r="FK36" i="31"/>
  <c r="FK29" i="31"/>
  <c r="FK32" i="31"/>
  <c r="FK28" i="31"/>
  <c r="FK24" i="31"/>
  <c r="FG42" i="31"/>
  <c r="FG40" i="31"/>
  <c r="FG37" i="31"/>
  <c r="FG33" i="31"/>
  <c r="FG27" i="31"/>
  <c r="FG30" i="31"/>
  <c r="FG26" i="31"/>
  <c r="FG22" i="31"/>
  <c r="FC41" i="31"/>
  <c r="FC39" i="31"/>
  <c r="FC36" i="31"/>
  <c r="FC29" i="31"/>
  <c r="FC32" i="31"/>
  <c r="FC28" i="31"/>
  <c r="FC24" i="31"/>
  <c r="EY42" i="31"/>
  <c r="EY40" i="31"/>
  <c r="EY37" i="31"/>
  <c r="EY33" i="31"/>
  <c r="EY27" i="31"/>
  <c r="EY30" i="31"/>
  <c r="EY26" i="31"/>
  <c r="EY22" i="31"/>
  <c r="EU41" i="31"/>
  <c r="EU39" i="31"/>
  <c r="EU36" i="31"/>
  <c r="EU29" i="31"/>
  <c r="EU32" i="31"/>
  <c r="EU28" i="31"/>
  <c r="EU24" i="31"/>
  <c r="EQ42" i="31"/>
  <c r="EQ40" i="31"/>
  <c r="EQ37" i="31"/>
  <c r="EQ33" i="31"/>
  <c r="EQ27" i="31"/>
  <c r="EQ30" i="31"/>
  <c r="EQ26" i="31"/>
  <c r="EQ22" i="31"/>
  <c r="EM41" i="31"/>
  <c r="EM39" i="31"/>
  <c r="EM36" i="31"/>
  <c r="EM29" i="31"/>
  <c r="EM32" i="31"/>
  <c r="EM28" i="31"/>
  <c r="EM24" i="31"/>
  <c r="EI42" i="31"/>
  <c r="EI40" i="31"/>
  <c r="EI37" i="31"/>
  <c r="EI33" i="31"/>
  <c r="EI27" i="31"/>
  <c r="EI30" i="31"/>
  <c r="EI26" i="31"/>
  <c r="EI22" i="31"/>
  <c r="EE41" i="31"/>
  <c r="EE39" i="31"/>
  <c r="EE36" i="31"/>
  <c r="EE29" i="31"/>
  <c r="EE32" i="31"/>
  <c r="EE28" i="31"/>
  <c r="EE24" i="31"/>
  <c r="EA42" i="31"/>
  <c r="EA40" i="31"/>
  <c r="EA37" i="31"/>
  <c r="EA33" i="31"/>
  <c r="EA27" i="31"/>
  <c r="EA30" i="31"/>
  <c r="EA26" i="31"/>
  <c r="EA22" i="31"/>
  <c r="DW40" i="31"/>
  <c r="DW39" i="31"/>
  <c r="DW36" i="31"/>
  <c r="DW29" i="31"/>
  <c r="DW32" i="31"/>
  <c r="DW28" i="31"/>
  <c r="DW24" i="31"/>
  <c r="DS41" i="31"/>
  <c r="DS42" i="31"/>
  <c r="DS37" i="31"/>
  <c r="DS33" i="31"/>
  <c r="DS27" i="31"/>
  <c r="DS30" i="31"/>
  <c r="DS26" i="31"/>
  <c r="DS22" i="31"/>
  <c r="DO40" i="31"/>
  <c r="DO39" i="31"/>
  <c r="DO36" i="31"/>
  <c r="DO29" i="31"/>
  <c r="DO32" i="31"/>
  <c r="DO28" i="31"/>
  <c r="DO24" i="31"/>
  <c r="DK41" i="31"/>
  <c r="DK42" i="31"/>
  <c r="DK37" i="31"/>
  <c r="DK33" i="31"/>
  <c r="DK27" i="31"/>
  <c r="DK30" i="31"/>
  <c r="DK26" i="31"/>
  <c r="DK22" i="31"/>
  <c r="DG40" i="31"/>
  <c r="DG39" i="31"/>
  <c r="DG36" i="31"/>
  <c r="DG29" i="31"/>
  <c r="DG32" i="31"/>
  <c r="DG28" i="31"/>
  <c r="DG24" i="31"/>
  <c r="DC41" i="31"/>
  <c r="DC42" i="31"/>
  <c r="DC37" i="31"/>
  <c r="DC33" i="31"/>
  <c r="DC27" i="31"/>
  <c r="DC30" i="31"/>
  <c r="DC26" i="31"/>
  <c r="DC22" i="31"/>
  <c r="CY40" i="31"/>
  <c r="CY39" i="31"/>
  <c r="CY36" i="31"/>
  <c r="CY29" i="31"/>
  <c r="CY32" i="31"/>
  <c r="CY28" i="31"/>
  <c r="CY24" i="31"/>
  <c r="CU41" i="31"/>
  <c r="CU42" i="31"/>
  <c r="CU37" i="31"/>
  <c r="CU33" i="31"/>
  <c r="CU27" i="31"/>
  <c r="CU30" i="31"/>
  <c r="CU26" i="31"/>
  <c r="CU22" i="31"/>
  <c r="CQ40" i="31"/>
  <c r="CQ39" i="31"/>
  <c r="CQ36" i="31"/>
  <c r="CQ29" i="31"/>
  <c r="CQ32" i="31"/>
  <c r="CQ28" i="31"/>
  <c r="CQ24" i="31"/>
  <c r="CM40" i="31"/>
  <c r="CM39" i="31"/>
  <c r="CM36" i="31"/>
  <c r="CM29" i="31"/>
  <c r="CM32" i="31"/>
  <c r="CM28" i="31"/>
  <c r="CM24" i="31"/>
  <c r="CI40" i="31"/>
  <c r="CI39" i="31"/>
  <c r="CI36" i="31"/>
  <c r="CI29" i="31"/>
  <c r="CI32" i="31"/>
  <c r="CI28" i="31"/>
  <c r="CI24" i="31"/>
  <c r="CE40" i="31"/>
  <c r="CE39" i="31"/>
  <c r="CE36" i="31"/>
  <c r="CE29" i="31"/>
  <c r="CE32" i="31"/>
  <c r="CE28" i="31"/>
  <c r="CE24" i="31"/>
  <c r="CA40" i="31"/>
  <c r="CA39" i="31"/>
  <c r="CA36" i="31"/>
  <c r="CA29" i="31"/>
  <c r="CA32" i="31"/>
  <c r="CA28" i="31"/>
  <c r="CA24" i="31"/>
  <c r="BW40" i="31"/>
  <c r="BW39" i="31"/>
  <c r="BW36" i="31"/>
  <c r="BW29" i="31"/>
  <c r="BW32" i="31"/>
  <c r="BW28" i="31"/>
  <c r="BW24" i="31"/>
  <c r="BS40" i="31"/>
  <c r="BS39" i="31"/>
  <c r="BS36" i="31"/>
  <c r="BS29" i="31"/>
  <c r="BS30" i="31"/>
  <c r="BS26" i="31"/>
  <c r="BO41" i="31"/>
  <c r="BO42" i="31"/>
  <c r="BO37" i="31"/>
  <c r="BO33" i="31"/>
  <c r="BO32" i="31"/>
  <c r="BO28" i="31"/>
  <c r="BO24" i="31"/>
  <c r="BK40" i="31"/>
  <c r="BK39" i="31"/>
  <c r="BK36" i="31"/>
  <c r="BK29" i="31"/>
  <c r="BK30" i="31"/>
  <c r="BK26" i="31"/>
  <c r="BG41" i="31"/>
  <c r="BG42" i="31"/>
  <c r="BG37" i="31"/>
  <c r="BG33" i="31"/>
  <c r="BG32" i="31"/>
  <c r="BG28" i="31"/>
  <c r="BG24" i="31"/>
  <c r="BC40" i="31"/>
  <c r="BC39" i="31"/>
  <c r="BC36" i="31"/>
  <c r="BC29" i="31"/>
  <c r="BC30" i="31"/>
  <c r="BC26" i="31"/>
  <c r="AY41" i="31"/>
  <c r="AY42" i="31"/>
  <c r="AY37" i="31"/>
  <c r="AY33" i="31"/>
  <c r="AY32" i="31"/>
  <c r="AY28" i="31"/>
  <c r="AY24" i="31"/>
  <c r="AU40" i="31"/>
  <c r="AU39" i="31"/>
  <c r="AU36" i="31"/>
  <c r="AU29" i="31"/>
  <c r="AU30" i="31"/>
  <c r="AU26" i="31"/>
  <c r="AQ41" i="31"/>
  <c r="AQ42" i="31"/>
  <c r="AQ37" i="31"/>
  <c r="AQ33" i="31"/>
  <c r="AQ32" i="31"/>
  <c r="AQ28" i="31"/>
  <c r="AQ24" i="31"/>
  <c r="AM40" i="31"/>
  <c r="AM39" i="31"/>
  <c r="AM36" i="31"/>
  <c r="AM29" i="31"/>
  <c r="AM30" i="31"/>
  <c r="AM26" i="31"/>
  <c r="AI41" i="31"/>
  <c r="AI42" i="31"/>
  <c r="AI37" i="31"/>
  <c r="AI33" i="31"/>
  <c r="AI32" i="31"/>
  <c r="AI28" i="31"/>
  <c r="AI24" i="31"/>
  <c r="AE40" i="31"/>
  <c r="AE39" i="31"/>
  <c r="AE36" i="31"/>
  <c r="AE29" i="31"/>
  <c r="AE30" i="31"/>
  <c r="AE26" i="31"/>
  <c r="AA41" i="31"/>
  <c r="AA42" i="31"/>
  <c r="AA37" i="31"/>
  <c r="AA33" i="31"/>
  <c r="AA32" i="31"/>
  <c r="AA28" i="31"/>
  <c r="AA24" i="31"/>
  <c r="W40" i="31"/>
  <c r="W39" i="31"/>
  <c r="W36" i="31"/>
  <c r="W29" i="31"/>
  <c r="W30" i="31"/>
  <c r="W26" i="31"/>
  <c r="S41" i="31"/>
  <c r="S42" i="31"/>
  <c r="S37" i="31"/>
  <c r="S33" i="31"/>
  <c r="S32" i="31"/>
  <c r="S28" i="31"/>
  <c r="S24" i="31"/>
  <c r="O40" i="31"/>
  <c r="O39" i="31"/>
  <c r="O36" i="31"/>
  <c r="O29" i="31"/>
  <c r="O30" i="31"/>
  <c r="O26" i="31"/>
  <c r="K41" i="31"/>
  <c r="K42" i="31"/>
  <c r="K37" i="31"/>
  <c r="K33" i="31"/>
  <c r="K32" i="31"/>
  <c r="K28" i="31"/>
  <c r="K24" i="31"/>
  <c r="G40" i="31"/>
  <c r="G39" i="31"/>
  <c r="G36" i="31"/>
  <c r="G29" i="31"/>
  <c r="G30" i="31"/>
  <c r="G26" i="31"/>
  <c r="C41" i="31"/>
  <c r="C42" i="31"/>
  <c r="C37" i="31"/>
  <c r="C33" i="31"/>
  <c r="C32" i="31"/>
  <c r="C28" i="31"/>
  <c r="C24" i="31"/>
  <c r="GR39" i="31"/>
  <c r="GR42" i="31"/>
  <c r="GR36" i="31"/>
  <c r="GR30" i="31"/>
  <c r="GR33" i="31"/>
  <c r="GR27" i="31"/>
  <c r="GN40" i="31"/>
  <c r="GN37" i="31"/>
  <c r="GN41" i="31"/>
  <c r="GN32" i="31"/>
  <c r="GN28" i="31"/>
  <c r="GN29" i="31"/>
  <c r="GN23" i="31"/>
  <c r="GJ39" i="31"/>
  <c r="GJ42" i="31"/>
  <c r="GJ36" i="31"/>
  <c r="GJ30" i="31"/>
  <c r="GJ33" i="31"/>
  <c r="GJ27" i="31"/>
  <c r="GF39" i="31"/>
  <c r="GF42" i="31"/>
  <c r="GF40" i="31"/>
  <c r="GF32" i="31"/>
  <c r="GF28" i="31"/>
  <c r="GF29" i="31"/>
  <c r="GF23" i="31"/>
  <c r="GB37" i="31"/>
  <c r="GB41" i="31"/>
  <c r="GB36" i="31"/>
  <c r="GB30" i="31"/>
  <c r="GB33" i="31"/>
  <c r="GB27" i="31"/>
  <c r="FX39" i="31"/>
  <c r="FX42" i="31"/>
  <c r="FX40" i="31"/>
  <c r="FX32" i="31"/>
  <c r="FX28" i="31"/>
  <c r="FX29" i="31"/>
  <c r="FX23" i="31"/>
  <c r="FT37" i="31"/>
  <c r="FT41" i="31"/>
  <c r="FT36" i="31"/>
  <c r="FT30" i="31"/>
  <c r="FT33" i="31"/>
  <c r="FT27" i="31"/>
  <c r="FP39" i="31"/>
  <c r="FP42" i="31"/>
  <c r="FP40" i="31"/>
  <c r="FP32" i="31"/>
  <c r="FP28" i="31"/>
  <c r="FP29" i="31"/>
  <c r="FP23" i="31"/>
  <c r="FL37" i="31"/>
  <c r="FL41" i="31"/>
  <c r="FL36" i="31"/>
  <c r="FL30" i="31"/>
  <c r="FL33" i="31"/>
  <c r="FL27" i="31"/>
  <c r="FH39" i="31"/>
  <c r="FH42" i="31"/>
  <c r="FH40" i="31"/>
  <c r="FH32" i="31"/>
  <c r="FH28" i="31"/>
  <c r="FH29" i="31"/>
  <c r="FH23" i="31"/>
  <c r="FD37" i="31"/>
  <c r="FD41" i="31"/>
  <c r="FD36" i="31"/>
  <c r="FD30" i="31"/>
  <c r="FD33" i="31"/>
  <c r="FD27" i="31"/>
  <c r="EZ39" i="31"/>
  <c r="EZ42" i="31"/>
  <c r="EZ40" i="31"/>
  <c r="EZ32" i="31"/>
  <c r="EZ28" i="31"/>
  <c r="EZ29" i="31"/>
  <c r="EZ23" i="31"/>
  <c r="EV37" i="31"/>
  <c r="EV41" i="31"/>
  <c r="EV36" i="31"/>
  <c r="EV30" i="31"/>
  <c r="EV33" i="31"/>
  <c r="EV27" i="31"/>
  <c r="ER39" i="31"/>
  <c r="ER42" i="31"/>
  <c r="ER40" i="31"/>
  <c r="ER32" i="31"/>
  <c r="ER28" i="31"/>
  <c r="ER29" i="31"/>
  <c r="ER23" i="31"/>
  <c r="EN37" i="31"/>
  <c r="EN41" i="31"/>
  <c r="EN36" i="31"/>
  <c r="EN30" i="31"/>
  <c r="EN33" i="31"/>
  <c r="EN27" i="31"/>
  <c r="EJ39" i="31"/>
  <c r="EJ42" i="31"/>
  <c r="EJ40" i="31"/>
  <c r="EJ32" i="31"/>
  <c r="EJ28" i="31"/>
  <c r="EJ29" i="31"/>
  <c r="EJ23" i="31"/>
  <c r="EF37" i="31"/>
  <c r="EF41" i="31"/>
  <c r="EF36" i="31"/>
  <c r="EF30" i="31"/>
  <c r="EF33" i="31"/>
  <c r="EF27" i="31"/>
  <c r="EB39" i="31"/>
  <c r="EB42" i="31"/>
  <c r="EB40" i="31"/>
  <c r="EB32" i="31"/>
  <c r="EB28" i="31"/>
  <c r="EB29" i="31"/>
  <c r="EB23" i="31"/>
  <c r="DX39" i="31"/>
  <c r="DX41" i="31"/>
  <c r="DX36" i="31"/>
  <c r="DX30" i="31"/>
  <c r="DX33" i="31"/>
  <c r="DX27" i="31"/>
  <c r="DT42" i="31"/>
  <c r="DT37" i="31"/>
  <c r="DT40" i="31"/>
  <c r="DT32" i="31"/>
  <c r="DT28" i="31"/>
  <c r="DT29" i="31"/>
  <c r="DT23" i="31"/>
  <c r="DP39" i="31"/>
  <c r="DP41" i="31"/>
  <c r="DP36" i="31"/>
  <c r="DP30" i="31"/>
  <c r="DP33" i="31"/>
  <c r="DP27" i="31"/>
  <c r="DL42" i="31"/>
  <c r="DL37" i="31"/>
  <c r="DL40" i="31"/>
  <c r="DL32" i="31"/>
  <c r="DL28" i="31"/>
  <c r="DL29" i="31"/>
  <c r="DL23" i="31"/>
  <c r="DH39" i="31"/>
  <c r="DH41" i="31"/>
  <c r="DH36" i="31"/>
  <c r="DH30" i="31"/>
  <c r="DH33" i="31"/>
  <c r="DH27" i="31"/>
  <c r="DD42" i="31"/>
  <c r="DD41" i="31"/>
  <c r="DD36" i="31"/>
  <c r="DD32" i="31"/>
  <c r="DD28" i="31"/>
  <c r="DD29" i="31"/>
  <c r="DD23" i="31"/>
  <c r="CZ39" i="31"/>
  <c r="CZ40" i="31"/>
  <c r="CZ37" i="31"/>
  <c r="CZ30" i="31"/>
  <c r="CZ33" i="31"/>
  <c r="CZ27" i="31"/>
  <c r="CV42" i="31"/>
  <c r="CV41" i="31"/>
  <c r="CV36" i="31"/>
  <c r="CV32" i="31"/>
  <c r="CV28" i="31"/>
  <c r="CV29" i="31"/>
  <c r="CV23" i="31"/>
  <c r="CR39" i="31"/>
  <c r="CR40" i="31"/>
  <c r="CR37" i="31"/>
  <c r="CR30" i="31"/>
  <c r="CR33" i="31"/>
  <c r="CR27" i="31"/>
  <c r="CN42" i="31"/>
  <c r="CN41" i="31"/>
  <c r="CN36" i="31"/>
  <c r="CN32" i="31"/>
  <c r="CN28" i="31"/>
  <c r="CN29" i="31"/>
  <c r="CN23" i="31"/>
  <c r="CJ39" i="31"/>
  <c r="CJ40" i="31"/>
  <c r="CJ37" i="31"/>
  <c r="CJ30" i="31"/>
  <c r="CJ33" i="31"/>
  <c r="CJ27" i="31"/>
  <c r="CF42" i="31"/>
  <c r="CF41" i="31"/>
  <c r="CF36" i="31"/>
  <c r="CF32" i="31"/>
  <c r="CF28" i="31"/>
  <c r="CF29" i="31"/>
  <c r="CF23" i="31"/>
  <c r="CB39" i="31"/>
  <c r="CB40" i="31"/>
  <c r="CB37" i="31"/>
  <c r="CB30" i="31"/>
  <c r="CB33" i="31"/>
  <c r="CB27" i="31"/>
  <c r="BX42" i="31"/>
  <c r="BX41" i="31"/>
  <c r="BX36" i="31"/>
  <c r="BX32" i="31"/>
  <c r="BX28" i="31"/>
  <c r="BX29" i="31"/>
  <c r="BX23" i="31"/>
  <c r="BT39" i="31"/>
  <c r="BT40" i="31"/>
  <c r="BT37" i="31"/>
  <c r="BT30" i="31"/>
  <c r="BT33" i="31"/>
  <c r="BT27" i="31"/>
  <c r="BP42" i="31"/>
  <c r="BP41" i="31"/>
  <c r="BP36" i="31"/>
  <c r="BP32" i="31"/>
  <c r="BP28" i="31"/>
  <c r="BP29" i="31"/>
  <c r="BP23" i="31"/>
  <c r="BL39" i="31"/>
  <c r="BL40" i="31"/>
  <c r="BL37" i="31"/>
  <c r="BL30" i="31"/>
  <c r="BL33" i="31"/>
  <c r="BL27" i="31"/>
  <c r="BH42" i="31"/>
  <c r="BH41" i="31"/>
  <c r="BH36" i="31"/>
  <c r="BH32" i="31"/>
  <c r="BH28" i="31"/>
  <c r="BH29" i="31"/>
  <c r="BH23" i="31"/>
  <c r="BD39" i="31"/>
  <c r="BD40" i="31"/>
  <c r="BD37" i="31"/>
  <c r="BD30" i="31"/>
  <c r="BD33" i="31"/>
  <c r="BD27" i="31"/>
  <c r="AZ42" i="31"/>
  <c r="AZ41" i="31"/>
  <c r="AZ36" i="31"/>
  <c r="AZ32" i="31"/>
  <c r="AZ28" i="31"/>
  <c r="AZ29" i="31"/>
  <c r="AZ23" i="31"/>
  <c r="AV39" i="31"/>
  <c r="AV40" i="31"/>
  <c r="AV37" i="31"/>
  <c r="AV30" i="31"/>
  <c r="AV33" i="31"/>
  <c r="AV27" i="31"/>
  <c r="AR42" i="31"/>
  <c r="AR41" i="31"/>
  <c r="AR36" i="31"/>
  <c r="AR32" i="31"/>
  <c r="AR28" i="31"/>
  <c r="AR29" i="31"/>
  <c r="AR23" i="31"/>
  <c r="AN39" i="31"/>
  <c r="AN40" i="31"/>
  <c r="AN37" i="31"/>
  <c r="AN30" i="31"/>
  <c r="AN33" i="31"/>
  <c r="AN27" i="31"/>
  <c r="AJ42" i="31"/>
  <c r="AJ41" i="31"/>
  <c r="AJ36" i="31"/>
  <c r="AJ32" i="31"/>
  <c r="AJ28" i="31"/>
  <c r="AJ29" i="31"/>
  <c r="AJ23" i="31"/>
  <c r="AF39" i="31"/>
  <c r="AF40" i="31"/>
  <c r="AF37" i="31"/>
  <c r="AF30" i="31"/>
  <c r="AF33" i="31"/>
  <c r="AF27" i="31"/>
  <c r="AB42" i="31"/>
  <c r="AB41" i="31"/>
  <c r="AB36" i="31"/>
  <c r="AB32" i="31"/>
  <c r="AB28" i="31"/>
  <c r="AB29" i="31"/>
  <c r="AB23" i="31"/>
  <c r="X39" i="31"/>
  <c r="X40" i="31"/>
  <c r="X37" i="31"/>
  <c r="X30" i="31"/>
  <c r="X33" i="31"/>
  <c r="X27" i="31"/>
  <c r="T42" i="31"/>
  <c r="T41" i="31"/>
  <c r="T36" i="31"/>
  <c r="T32" i="31"/>
  <c r="T28" i="31"/>
  <c r="T29" i="31"/>
  <c r="T23" i="31"/>
  <c r="P39" i="31"/>
  <c r="P40" i="31"/>
  <c r="P37" i="31"/>
  <c r="P30" i="31"/>
  <c r="P33" i="31"/>
  <c r="P27" i="31"/>
  <c r="L42" i="31"/>
  <c r="L41" i="31"/>
  <c r="L36" i="31"/>
  <c r="L32" i="31"/>
  <c r="L28" i="31"/>
  <c r="L29" i="31"/>
  <c r="L23" i="31"/>
  <c r="H39" i="31"/>
  <c r="H40" i="31"/>
  <c r="H37" i="31"/>
  <c r="H30" i="31"/>
  <c r="H33" i="31"/>
  <c r="H27" i="31"/>
  <c r="D42" i="31"/>
  <c r="D41" i="31"/>
  <c r="D36" i="31"/>
  <c r="D32" i="31"/>
  <c r="D28" i="31"/>
  <c r="D29" i="31"/>
  <c r="D23"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E23" i="31"/>
  <c r="M23" i="31"/>
  <c r="U23" i="31"/>
  <c r="AC23" i="31"/>
  <c r="AK23" i="31"/>
  <c r="AS23" i="31"/>
  <c r="BA23" i="31"/>
  <c r="BI23" i="31"/>
  <c r="BQ23" i="31"/>
  <c r="DQ23" i="31"/>
  <c r="DY23" i="31"/>
  <c r="EG23" i="31"/>
  <c r="EO23" i="31"/>
  <c r="EW23" i="31"/>
  <c r="FE23" i="31"/>
  <c r="FM23" i="31"/>
  <c r="FU23" i="31"/>
  <c r="GC23" i="31"/>
  <c r="GK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E27" i="31"/>
  <c r="M27" i="31"/>
  <c r="U27" i="31"/>
  <c r="AC27" i="31"/>
  <c r="AK27" i="31"/>
  <c r="AS27" i="31"/>
  <c r="BA27" i="31"/>
  <c r="BO22" i="31"/>
  <c r="CE22" i="31"/>
  <c r="GO40" i="31"/>
  <c r="GO37" i="31"/>
  <c r="GO33" i="31"/>
  <c r="GO27" i="31"/>
  <c r="GO30" i="31"/>
  <c r="GO26" i="31"/>
  <c r="GO22" i="31"/>
  <c r="GO41" i="31"/>
  <c r="GK39" i="31"/>
  <c r="GK36" i="31"/>
  <c r="GK29" i="31"/>
  <c r="GK32" i="31"/>
  <c r="GK28" i="31"/>
  <c r="GK24" i="31"/>
  <c r="GK42" i="31"/>
  <c r="GG39" i="31"/>
  <c r="GG36" i="31"/>
  <c r="GG29" i="31"/>
  <c r="GG32" i="31"/>
  <c r="GG28" i="31"/>
  <c r="GG24" i="31"/>
  <c r="GG42" i="31"/>
  <c r="GG40" i="31"/>
  <c r="GC37" i="31"/>
  <c r="GC33" i="31"/>
  <c r="GC27" i="31"/>
  <c r="GC30" i="31"/>
  <c r="GC26" i="31"/>
  <c r="GC22" i="31"/>
  <c r="GC41" i="31"/>
  <c r="FY39" i="31"/>
  <c r="FY36" i="31"/>
  <c r="FY29" i="31"/>
  <c r="FY32" i="31"/>
  <c r="FY28" i="31"/>
  <c r="FY24" i="31"/>
  <c r="FY42" i="31"/>
  <c r="FY40" i="31"/>
  <c r="FU37" i="31"/>
  <c r="FU33" i="31"/>
  <c r="FU27" i="31"/>
  <c r="FU30" i="31"/>
  <c r="FU26" i="31"/>
  <c r="FU22" i="31"/>
  <c r="FU41" i="31"/>
  <c r="FQ39" i="31"/>
  <c r="FQ36" i="31"/>
  <c r="FQ29" i="31"/>
  <c r="FQ32" i="31"/>
  <c r="FQ28" i="31"/>
  <c r="FQ24" i="31"/>
  <c r="FQ42" i="31"/>
  <c r="FQ40" i="31"/>
  <c r="FM37" i="31"/>
  <c r="FM33" i="31"/>
  <c r="FM27" i="31"/>
  <c r="FM30" i="31"/>
  <c r="FM26" i="31"/>
  <c r="FM22" i="31"/>
  <c r="FM41" i="31"/>
  <c r="FI39" i="31"/>
  <c r="FI36" i="31"/>
  <c r="FI29" i="31"/>
  <c r="FI32" i="31"/>
  <c r="FI28" i="31"/>
  <c r="FI24" i="31"/>
  <c r="FI42" i="31"/>
  <c r="FI40" i="31"/>
  <c r="FE37" i="31"/>
  <c r="FE33" i="31"/>
  <c r="FE27" i="31"/>
  <c r="FE30" i="31"/>
  <c r="FE26" i="31"/>
  <c r="FE22" i="31"/>
  <c r="FE41" i="31"/>
  <c r="FA39" i="31"/>
  <c r="FA36" i="31"/>
  <c r="FA29" i="31"/>
  <c r="FA32" i="31"/>
  <c r="FA28" i="31"/>
  <c r="FA24" i="31"/>
  <c r="FA42" i="31"/>
  <c r="FA40" i="31"/>
  <c r="EW37" i="31"/>
  <c r="EW33" i="31"/>
  <c r="EW27" i="31"/>
  <c r="EW30" i="31"/>
  <c r="EW26" i="31"/>
  <c r="EW22" i="31"/>
  <c r="EW41" i="31"/>
  <c r="ES39" i="31"/>
  <c r="ES36" i="31"/>
  <c r="ES29" i="31"/>
  <c r="ES32" i="31"/>
  <c r="ES28" i="31"/>
  <c r="ES24" i="31"/>
  <c r="ES42" i="31"/>
  <c r="ES40" i="31"/>
  <c r="EO37" i="31"/>
  <c r="EO33" i="31"/>
  <c r="EO27" i="31"/>
  <c r="EO30" i="31"/>
  <c r="EO26" i="31"/>
  <c r="EO22" i="31"/>
  <c r="EO41" i="31"/>
  <c r="EK39" i="31"/>
  <c r="EK36" i="31"/>
  <c r="EK29" i="31"/>
  <c r="EK32" i="31"/>
  <c r="EK28" i="31"/>
  <c r="EK24" i="31"/>
  <c r="EK42" i="31"/>
  <c r="EK40" i="31"/>
  <c r="EG37" i="31"/>
  <c r="EG33" i="31"/>
  <c r="EG27" i="31"/>
  <c r="EG30" i="31"/>
  <c r="EG26" i="31"/>
  <c r="EG22" i="31"/>
  <c r="EG41" i="31"/>
  <c r="EC39" i="31"/>
  <c r="EC36" i="31"/>
  <c r="EC29" i="31"/>
  <c r="EC32" i="31"/>
  <c r="EC28" i="31"/>
  <c r="EC24" i="31"/>
  <c r="EC42" i="31"/>
  <c r="EC40" i="31"/>
  <c r="DY37" i="31"/>
  <c r="DY33" i="31"/>
  <c r="DY27" i="31"/>
  <c r="DY30" i="31"/>
  <c r="DY26" i="31"/>
  <c r="DY22" i="31"/>
  <c r="DY41" i="31"/>
  <c r="DU42" i="31"/>
  <c r="DU37" i="31"/>
  <c r="DU33" i="31"/>
  <c r="DU27" i="31"/>
  <c r="DU30" i="31"/>
  <c r="DU26" i="31"/>
  <c r="DU22" i="31"/>
  <c r="DU40" i="31"/>
  <c r="DQ39" i="31"/>
  <c r="DQ36" i="31"/>
  <c r="DQ29" i="31"/>
  <c r="DQ32" i="31"/>
  <c r="DQ28" i="31"/>
  <c r="DQ24" i="31"/>
  <c r="DQ41" i="31"/>
  <c r="DM42" i="31"/>
  <c r="DM37" i="31"/>
  <c r="DM33" i="31"/>
  <c r="DM27" i="31"/>
  <c r="DM30" i="31"/>
  <c r="DM26" i="31"/>
  <c r="DM22" i="31"/>
  <c r="DM40" i="31"/>
  <c r="DI39" i="31"/>
  <c r="DI36" i="31"/>
  <c r="DI29" i="31"/>
  <c r="DI32" i="31"/>
  <c r="DI28" i="31"/>
  <c r="DI24" i="31"/>
  <c r="DI41" i="31"/>
  <c r="DE42" i="31"/>
  <c r="DE37" i="31"/>
  <c r="DE33" i="31"/>
  <c r="DE27" i="31"/>
  <c r="DE30" i="31"/>
  <c r="DE26" i="31"/>
  <c r="DE22" i="31"/>
  <c r="DE40" i="31"/>
  <c r="DA39" i="31"/>
  <c r="DA36" i="31"/>
  <c r="DA29" i="31"/>
  <c r="DA32" i="31"/>
  <c r="DA28" i="31"/>
  <c r="DA24" i="31"/>
  <c r="DA41" i="31"/>
  <c r="CW42" i="31"/>
  <c r="CW37" i="31"/>
  <c r="CW33" i="31"/>
  <c r="CW27" i="31"/>
  <c r="CW30" i="31"/>
  <c r="CW26" i="31"/>
  <c r="CW22" i="31"/>
  <c r="CW40" i="31"/>
  <c r="CS39" i="31"/>
  <c r="CS36" i="31"/>
  <c r="CS29" i="31"/>
  <c r="CS32" i="31"/>
  <c r="CS28" i="31"/>
  <c r="CS24" i="31"/>
  <c r="CS41" i="31"/>
  <c r="CO42" i="31"/>
  <c r="CO37" i="31"/>
  <c r="CO33" i="31"/>
  <c r="CO27" i="31"/>
  <c r="CO30" i="31"/>
  <c r="CO26" i="31"/>
  <c r="CO22" i="31"/>
  <c r="CO40" i="31"/>
  <c r="CK39" i="31"/>
  <c r="CK36" i="31"/>
  <c r="CK29" i="31"/>
  <c r="CK32" i="31"/>
  <c r="CK28" i="31"/>
  <c r="CK24" i="31"/>
  <c r="CK41" i="31"/>
  <c r="CG42" i="31"/>
  <c r="CG37" i="31"/>
  <c r="CG33" i="31"/>
  <c r="CG27" i="31"/>
  <c r="CG30" i="31"/>
  <c r="CG26" i="31"/>
  <c r="CG22" i="31"/>
  <c r="CG40" i="31"/>
  <c r="CC39" i="31"/>
  <c r="CC36" i="31"/>
  <c r="CC29" i="31"/>
  <c r="CC32" i="31"/>
  <c r="CC28" i="31"/>
  <c r="CC24" i="31"/>
  <c r="CC41" i="31"/>
  <c r="BY42" i="31"/>
  <c r="BY37" i="31"/>
  <c r="BY33" i="31"/>
  <c r="BY27" i="31"/>
  <c r="BY30" i="31"/>
  <c r="BY26" i="31"/>
  <c r="BY22" i="31"/>
  <c r="BY40" i="31"/>
  <c r="BU39" i="31"/>
  <c r="BU36" i="31"/>
  <c r="BU29" i="31"/>
  <c r="BU30" i="31"/>
  <c r="BU26" i="31"/>
  <c r="BU22" i="31"/>
  <c r="BU40" i="31"/>
  <c r="BQ39" i="31"/>
  <c r="BQ36" i="31"/>
  <c r="BQ29" i="31"/>
  <c r="BQ30" i="31"/>
  <c r="BQ26" i="31"/>
  <c r="BQ22" i="31"/>
  <c r="BQ40" i="31"/>
  <c r="BM39" i="31"/>
  <c r="BM36" i="31"/>
  <c r="BM29" i="31"/>
  <c r="BM30" i="31"/>
  <c r="BM26" i="31"/>
  <c r="BM22" i="31"/>
  <c r="BM40" i="31"/>
  <c r="BI39" i="31"/>
  <c r="BI36" i="31"/>
  <c r="BI29" i="31"/>
  <c r="BI30" i="31"/>
  <c r="BI26" i="31"/>
  <c r="BI22" i="31"/>
  <c r="BI40" i="31"/>
  <c r="BE39" i="31"/>
  <c r="BE36" i="31"/>
  <c r="BE29" i="31"/>
  <c r="BE30" i="31"/>
  <c r="BE26" i="31"/>
  <c r="BE22" i="31"/>
  <c r="BE40" i="31"/>
  <c r="BA39" i="31"/>
  <c r="BA36" i="31"/>
  <c r="BA29" i="31"/>
  <c r="BA30" i="31"/>
  <c r="BA26" i="31"/>
  <c r="BA41" i="31"/>
  <c r="AW42" i="31"/>
  <c r="AW37" i="31"/>
  <c r="AW33" i="31"/>
  <c r="AW32" i="31"/>
  <c r="AW28" i="31"/>
  <c r="AW24" i="31"/>
  <c r="AW40" i="31"/>
  <c r="AS39" i="31"/>
  <c r="AS36" i="31"/>
  <c r="AS29" i="31"/>
  <c r="AS30" i="31"/>
  <c r="AS26" i="31"/>
  <c r="AS41" i="31"/>
  <c r="AO42" i="31"/>
  <c r="AO37" i="31"/>
  <c r="AO33" i="31"/>
  <c r="AO32" i="31"/>
  <c r="AO28" i="31"/>
  <c r="AO24" i="31"/>
  <c r="AO40" i="31"/>
  <c r="AK39" i="31"/>
  <c r="AK36" i="31"/>
  <c r="AK29" i="31"/>
  <c r="AK30" i="31"/>
  <c r="AK26" i="31"/>
  <c r="AK41" i="31"/>
  <c r="AG42" i="31"/>
  <c r="AG37" i="31"/>
  <c r="AG33" i="31"/>
  <c r="AG32" i="31"/>
  <c r="AG28" i="31"/>
  <c r="AG24" i="31"/>
  <c r="AG40" i="31"/>
  <c r="AC39" i="31"/>
  <c r="AC36" i="31"/>
  <c r="AC29" i="31"/>
  <c r="AC30" i="31"/>
  <c r="AC26" i="31"/>
  <c r="AC41" i="31"/>
  <c r="Y42" i="31"/>
  <c r="Y37" i="31"/>
  <c r="Y33" i="31"/>
  <c r="Y32" i="31"/>
  <c r="Y28" i="31"/>
  <c r="Y24" i="31"/>
  <c r="Y40" i="31"/>
  <c r="U39" i="31"/>
  <c r="U36" i="31"/>
  <c r="U29" i="31"/>
  <c r="U30" i="31"/>
  <c r="U26" i="31"/>
  <c r="U41" i="31"/>
  <c r="Q42" i="31"/>
  <c r="Q37" i="31"/>
  <c r="Q33" i="31"/>
  <c r="Q32" i="31"/>
  <c r="Q28" i="31"/>
  <c r="Q24" i="31"/>
  <c r="Q40" i="31"/>
  <c r="M39" i="31"/>
  <c r="M36" i="31"/>
  <c r="M29" i="31"/>
  <c r="M30" i="31"/>
  <c r="M26" i="31"/>
  <c r="M41" i="31"/>
  <c r="I42" i="31"/>
  <c r="I37" i="31"/>
  <c r="I33" i="31"/>
  <c r="I32" i="31"/>
  <c r="I28" i="31"/>
  <c r="I24" i="31"/>
  <c r="I40" i="31"/>
  <c r="E39" i="31"/>
  <c r="E36" i="31"/>
  <c r="E29" i="31"/>
  <c r="E30" i="31"/>
  <c r="E26" i="31"/>
  <c r="E41" i="31"/>
  <c r="GT42" i="31"/>
  <c r="GT36" i="31"/>
  <c r="GT30" i="31"/>
  <c r="GT33" i="31"/>
  <c r="GT27" i="31"/>
  <c r="GT40" i="31"/>
  <c r="GT37" i="31"/>
  <c r="GP41" i="31"/>
  <c r="GP32" i="31"/>
  <c r="GP28" i="31"/>
  <c r="GP29" i="31"/>
  <c r="GP23" i="31"/>
  <c r="GP39" i="31"/>
  <c r="GL42" i="31"/>
  <c r="GL36" i="31"/>
  <c r="GL30" i="31"/>
  <c r="GL33" i="31"/>
  <c r="GL27" i="31"/>
  <c r="GL40" i="31"/>
  <c r="GL37" i="31"/>
  <c r="GH41" i="31"/>
  <c r="GH36" i="31"/>
  <c r="GH30" i="31"/>
  <c r="GH33" i="31"/>
  <c r="GH27" i="31"/>
  <c r="GH39" i="31"/>
  <c r="GD42" i="31"/>
  <c r="GD40" i="31"/>
  <c r="GD32" i="31"/>
  <c r="GD28" i="31"/>
  <c r="GD29" i="31"/>
  <c r="GD23" i="31"/>
  <c r="GD37" i="31"/>
  <c r="FZ41" i="31"/>
  <c r="FZ36" i="31"/>
  <c r="FZ30" i="31"/>
  <c r="FZ33" i="31"/>
  <c r="FZ27" i="31"/>
  <c r="FZ39" i="31"/>
  <c r="FV42" i="31"/>
  <c r="FV40" i="31"/>
  <c r="FV32" i="31"/>
  <c r="FV28" i="31"/>
  <c r="FV29" i="31"/>
  <c r="FV23" i="31"/>
  <c r="FV37" i="31"/>
  <c r="FR41" i="31"/>
  <c r="FR36" i="31"/>
  <c r="FR30" i="31"/>
  <c r="FR33" i="31"/>
  <c r="FR27" i="31"/>
  <c r="FR39" i="31"/>
  <c r="FN42" i="31"/>
  <c r="FN40" i="31"/>
  <c r="FN32" i="31"/>
  <c r="FN28" i="31"/>
  <c r="FN29" i="31"/>
  <c r="FN23" i="31"/>
  <c r="FN37" i="31"/>
  <c r="FJ41" i="31"/>
  <c r="FJ36" i="31"/>
  <c r="FJ30" i="31"/>
  <c r="FJ33" i="31"/>
  <c r="FJ27" i="31"/>
  <c r="FJ39" i="31"/>
  <c r="FF42" i="31"/>
  <c r="FF40" i="31"/>
  <c r="FF32" i="31"/>
  <c r="FF28" i="31"/>
  <c r="FF29" i="31"/>
  <c r="FF23" i="31"/>
  <c r="FF37" i="31"/>
  <c r="FB41" i="31"/>
  <c r="FB36" i="31"/>
  <c r="FB30" i="31"/>
  <c r="FB33" i="31"/>
  <c r="FB27" i="31"/>
  <c r="FB39" i="31"/>
  <c r="EX42" i="31"/>
  <c r="EX40" i="31"/>
  <c r="EX32" i="31"/>
  <c r="EX28" i="31"/>
  <c r="EX29" i="31"/>
  <c r="EX23" i="31"/>
  <c r="EX37" i="31"/>
  <c r="ET41" i="31"/>
  <c r="ET36" i="31"/>
  <c r="ET30" i="31"/>
  <c r="ET33" i="31"/>
  <c r="ET27" i="31"/>
  <c r="ET39" i="31"/>
  <c r="EP42" i="31"/>
  <c r="EP40" i="31"/>
  <c r="EP32" i="31"/>
  <c r="EP28" i="31"/>
  <c r="EP29" i="31"/>
  <c r="EP23" i="31"/>
  <c r="EP37" i="31"/>
  <c r="EL41" i="31"/>
  <c r="EL36" i="31"/>
  <c r="EL30" i="31"/>
  <c r="EL33" i="31"/>
  <c r="EL27" i="31"/>
  <c r="EL39" i="31"/>
  <c r="EH42" i="31"/>
  <c r="EH40" i="31"/>
  <c r="EH32" i="31"/>
  <c r="EH28" i="31"/>
  <c r="EH29" i="31"/>
  <c r="EH23" i="31"/>
  <c r="EH37" i="31"/>
  <c r="ED41" i="31"/>
  <c r="ED36" i="31"/>
  <c r="ED30" i="31"/>
  <c r="ED33" i="31"/>
  <c r="ED27" i="31"/>
  <c r="ED39" i="31"/>
  <c r="DZ42" i="31"/>
  <c r="DZ40" i="31"/>
  <c r="DZ32" i="31"/>
  <c r="DZ28" i="31"/>
  <c r="DZ29" i="31"/>
  <c r="DZ23" i="31"/>
  <c r="DZ37" i="31"/>
  <c r="DV40" i="31"/>
  <c r="DV32" i="31"/>
  <c r="DV28" i="31"/>
  <c r="DV29" i="31"/>
  <c r="DV23" i="31"/>
  <c r="DV39" i="31"/>
  <c r="DR41" i="31"/>
  <c r="DR36" i="31"/>
  <c r="DR30" i="31"/>
  <c r="DR33" i="31"/>
  <c r="DR27" i="31"/>
  <c r="DR42" i="31"/>
  <c r="DR37" i="31"/>
  <c r="DN40" i="31"/>
  <c r="DN32" i="31"/>
  <c r="DN28" i="31"/>
  <c r="DN29" i="31"/>
  <c r="DN23" i="31"/>
  <c r="DN39" i="31"/>
  <c r="DJ41" i="31"/>
  <c r="DJ36" i="31"/>
  <c r="DJ30" i="31"/>
  <c r="DJ33" i="31"/>
  <c r="DJ27" i="31"/>
  <c r="DJ42" i="31"/>
  <c r="DJ37" i="31"/>
  <c r="DF40" i="31"/>
  <c r="DF37" i="31"/>
  <c r="DF30" i="31"/>
  <c r="DF33" i="31"/>
  <c r="DF27" i="31"/>
  <c r="DF42" i="31"/>
  <c r="DB41" i="31"/>
  <c r="DB36" i="31"/>
  <c r="DB32" i="31"/>
  <c r="DB28" i="31"/>
  <c r="DB29" i="31"/>
  <c r="DB23" i="31"/>
  <c r="DB39" i="31"/>
  <c r="CX40" i="31"/>
  <c r="CX37" i="31"/>
  <c r="CX30" i="31"/>
  <c r="CX33" i="31"/>
  <c r="CX27" i="31"/>
  <c r="CX42" i="31"/>
  <c r="CT41" i="31"/>
  <c r="CT36" i="31"/>
  <c r="CT32" i="31"/>
  <c r="CT28" i="31"/>
  <c r="CT29" i="31"/>
  <c r="CT23" i="31"/>
  <c r="CT39" i="31"/>
  <c r="CP40" i="31"/>
  <c r="CP37" i="31"/>
  <c r="CP30" i="31"/>
  <c r="CP33" i="31"/>
  <c r="CP27" i="31"/>
  <c r="CP42" i="31"/>
  <c r="CL41" i="31"/>
  <c r="CL36" i="31"/>
  <c r="CL32" i="31"/>
  <c r="CL28" i="31"/>
  <c r="CL29" i="31"/>
  <c r="CL23" i="31"/>
  <c r="CL39" i="31"/>
  <c r="CH40" i="31"/>
  <c r="CH37" i="31"/>
  <c r="CH30" i="31"/>
  <c r="CH33" i="31"/>
  <c r="CH27" i="31"/>
  <c r="CH42" i="31"/>
  <c r="CD41" i="31"/>
  <c r="CD36" i="31"/>
  <c r="CD32" i="31"/>
  <c r="CD28" i="31"/>
  <c r="CD29" i="31"/>
  <c r="CD23" i="31"/>
  <c r="CD39" i="31"/>
  <c r="BZ40" i="31"/>
  <c r="BZ37" i="31"/>
  <c r="BZ30" i="31"/>
  <c r="BZ33" i="31"/>
  <c r="BZ27" i="31"/>
  <c r="BZ42" i="31"/>
  <c r="BV41" i="31"/>
  <c r="BV36" i="31"/>
  <c r="BV32" i="31"/>
  <c r="BV28" i="31"/>
  <c r="BV29" i="31"/>
  <c r="BV23" i="31"/>
  <c r="BV39" i="31"/>
  <c r="BR40" i="31"/>
  <c r="BR37" i="31"/>
  <c r="BR30" i="31"/>
  <c r="BR33" i="31"/>
  <c r="BR27" i="31"/>
  <c r="BR42" i="31"/>
  <c r="BN41" i="31"/>
  <c r="BN36" i="31"/>
  <c r="BN32" i="31"/>
  <c r="BN28" i="31"/>
  <c r="BN29" i="31"/>
  <c r="BN23" i="31"/>
  <c r="BN39" i="31"/>
  <c r="BJ40" i="31"/>
  <c r="BJ37" i="31"/>
  <c r="BJ30" i="31"/>
  <c r="BJ33" i="31"/>
  <c r="BJ27" i="31"/>
  <c r="BJ42" i="31"/>
  <c r="BF41" i="31"/>
  <c r="BF36" i="31"/>
  <c r="BF32" i="31"/>
  <c r="BF28" i="31"/>
  <c r="BF29" i="31"/>
  <c r="BF23" i="31"/>
  <c r="BF39" i="31"/>
  <c r="BB40" i="31"/>
  <c r="BB37" i="31"/>
  <c r="BB30" i="31"/>
  <c r="BB33" i="31"/>
  <c r="BB27" i="31"/>
  <c r="BB42" i="31"/>
  <c r="AX41" i="31"/>
  <c r="AX36" i="31"/>
  <c r="AX32" i="31"/>
  <c r="AX28" i="31"/>
  <c r="AX29" i="31"/>
  <c r="AX23" i="31"/>
  <c r="AX39" i="31"/>
  <c r="AT40" i="31"/>
  <c r="AT37" i="31"/>
  <c r="AT30" i="31"/>
  <c r="AT33" i="31"/>
  <c r="AT27" i="31"/>
  <c r="AT42" i="31"/>
  <c r="AP41" i="31"/>
  <c r="AP36" i="31"/>
  <c r="AP32" i="31"/>
  <c r="AP28" i="31"/>
  <c r="AP29" i="31"/>
  <c r="AP23" i="31"/>
  <c r="AP39" i="31"/>
  <c r="AL40" i="31"/>
  <c r="AL37" i="31"/>
  <c r="AL30" i="31"/>
  <c r="AL33" i="31"/>
  <c r="AL27" i="31"/>
  <c r="AL42" i="31"/>
  <c r="AH41" i="31"/>
  <c r="AH36" i="31"/>
  <c r="AH32" i="31"/>
  <c r="AH28" i="31"/>
  <c r="AH29" i="31"/>
  <c r="AH23" i="31"/>
  <c r="AH39" i="31"/>
  <c r="AD40" i="31"/>
  <c r="AD37" i="31"/>
  <c r="AD30" i="31"/>
  <c r="AD33" i="31"/>
  <c r="AD27" i="31"/>
  <c r="AD42" i="31"/>
  <c r="Z41" i="31"/>
  <c r="Z36" i="31"/>
  <c r="Z32" i="31"/>
  <c r="Z28" i="31"/>
  <c r="Z29" i="31"/>
  <c r="Z23" i="31"/>
  <c r="Z39" i="31"/>
  <c r="V40" i="31"/>
  <c r="V37" i="31"/>
  <c r="V30" i="31"/>
  <c r="V33" i="31"/>
  <c r="V27" i="31"/>
  <c r="V42" i="31"/>
  <c r="R41" i="31"/>
  <c r="R36" i="31"/>
  <c r="R32" i="31"/>
  <c r="R28" i="31"/>
  <c r="R29" i="31"/>
  <c r="R23" i="31"/>
  <c r="R39" i="31"/>
  <c r="N40" i="31"/>
  <c r="N37" i="31"/>
  <c r="N30" i="31"/>
  <c r="N33" i="31"/>
  <c r="N27" i="31"/>
  <c r="N42" i="31"/>
  <c r="J41" i="31"/>
  <c r="J36" i="31"/>
  <c r="J32" i="31"/>
  <c r="J28" i="31"/>
  <c r="J29" i="31"/>
  <c r="J23" i="31"/>
  <c r="J39" i="31"/>
  <c r="F40" i="31"/>
  <c r="F37" i="31"/>
  <c r="F30" i="31"/>
  <c r="F33" i="31"/>
  <c r="F27" i="31"/>
  <c r="F42"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BS27"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K22" i="31"/>
  <c r="CA22" i="31"/>
  <c r="CQ22" i="31"/>
  <c r="GQ42" i="31"/>
  <c r="GQ40" i="31"/>
  <c r="GQ37" i="31"/>
  <c r="GQ33" i="31"/>
  <c r="GQ27" i="31"/>
  <c r="GQ30" i="31"/>
  <c r="GQ26" i="31"/>
  <c r="GQ22" i="31"/>
  <c r="GM41" i="31"/>
  <c r="GM39" i="31"/>
  <c r="GM36" i="31"/>
  <c r="GM29" i="31"/>
  <c r="GM32" i="31"/>
  <c r="GM28" i="31"/>
  <c r="GM24" i="31"/>
  <c r="GI42" i="31"/>
  <c r="GI40" i="31"/>
  <c r="GI37" i="31"/>
  <c r="GI33" i="31"/>
  <c r="GI27" i="31"/>
  <c r="GI30" i="31"/>
  <c r="GI26" i="31"/>
  <c r="GI22" i="31"/>
  <c r="GE41" i="31"/>
  <c r="GE39" i="31"/>
  <c r="GE36" i="31"/>
  <c r="GE29" i="31"/>
  <c r="GE32" i="31"/>
  <c r="GE28" i="31"/>
  <c r="GE24" i="31"/>
  <c r="GA42" i="31"/>
  <c r="GA40" i="31"/>
  <c r="GA37" i="31"/>
  <c r="GA33" i="31"/>
  <c r="GA27" i="31"/>
  <c r="GA30" i="31"/>
  <c r="GA26" i="31"/>
  <c r="GA22" i="31"/>
  <c r="FW41" i="31"/>
  <c r="FW39" i="31"/>
  <c r="FW36" i="31"/>
  <c r="FW29" i="31"/>
  <c r="FW32" i="31"/>
  <c r="FW28" i="31"/>
  <c r="FW24" i="31"/>
  <c r="FS42" i="31"/>
  <c r="FS40" i="31"/>
  <c r="FS37" i="31"/>
  <c r="FS33" i="31"/>
  <c r="FS27" i="31"/>
  <c r="FS30" i="31"/>
  <c r="FS26" i="31"/>
  <c r="FS22" i="31"/>
  <c r="FO41" i="31"/>
  <c r="FO39" i="31"/>
  <c r="FO36" i="31"/>
  <c r="FO29" i="31"/>
  <c r="FO32" i="31"/>
  <c r="FO28" i="31"/>
  <c r="FO24" i="31"/>
  <c r="FK42" i="31"/>
  <c r="FK40" i="31"/>
  <c r="FK37" i="31"/>
  <c r="FK33" i="31"/>
  <c r="FK27" i="31"/>
  <c r="FK30" i="31"/>
  <c r="FK26" i="31"/>
  <c r="FK22" i="31"/>
  <c r="FG41" i="31"/>
  <c r="FG39" i="31"/>
  <c r="FG36" i="31"/>
  <c r="FG29" i="31"/>
  <c r="FG32" i="31"/>
  <c r="FG28" i="31"/>
  <c r="FG24" i="31"/>
  <c r="FC42" i="31"/>
  <c r="FC40" i="31"/>
  <c r="FC37" i="31"/>
  <c r="FC33" i="31"/>
  <c r="FC27" i="31"/>
  <c r="FC30" i="31"/>
  <c r="FC26" i="31"/>
  <c r="FC22" i="31"/>
  <c r="EY41" i="31"/>
  <c r="EY39" i="31"/>
  <c r="EY36" i="31"/>
  <c r="EY29" i="31"/>
  <c r="EY32" i="31"/>
  <c r="EY28" i="31"/>
  <c r="EY24" i="31"/>
  <c r="EU42" i="31"/>
  <c r="EU40" i="31"/>
  <c r="EU37" i="31"/>
  <c r="EU33" i="31"/>
  <c r="EU27" i="31"/>
  <c r="EU30" i="31"/>
  <c r="EU26" i="31"/>
  <c r="EU22" i="31"/>
  <c r="EQ41" i="31"/>
  <c r="EQ39" i="31"/>
  <c r="EQ36" i="31"/>
  <c r="EQ29" i="31"/>
  <c r="EQ32" i="31"/>
  <c r="EQ28" i="31"/>
  <c r="EQ24" i="31"/>
  <c r="EM42" i="31"/>
  <c r="EM40" i="31"/>
  <c r="EM37" i="31"/>
  <c r="EM33" i="31"/>
  <c r="EM27" i="31"/>
  <c r="EM30" i="31"/>
  <c r="EM26" i="31"/>
  <c r="EM22" i="31"/>
  <c r="EI41" i="31"/>
  <c r="EI39" i="31"/>
  <c r="EI36" i="31"/>
  <c r="EI29" i="31"/>
  <c r="EI32" i="31"/>
  <c r="EI28" i="31"/>
  <c r="EI24" i="31"/>
  <c r="EE42" i="31"/>
  <c r="EE40" i="31"/>
  <c r="EE37" i="31"/>
  <c r="EE33" i="31"/>
  <c r="EE27" i="31"/>
  <c r="EE30" i="31"/>
  <c r="EE26" i="31"/>
  <c r="EE22" i="31"/>
  <c r="EA41" i="31"/>
  <c r="EA39" i="31"/>
  <c r="EA36" i="31"/>
  <c r="EA29" i="31"/>
  <c r="EA32" i="31"/>
  <c r="EA28" i="31"/>
  <c r="EA24" i="31"/>
  <c r="DW41" i="31"/>
  <c r="DW42" i="31"/>
  <c r="DW37" i="31"/>
  <c r="DW33" i="31"/>
  <c r="DW27" i="31"/>
  <c r="DW30" i="31"/>
  <c r="DW26" i="31"/>
  <c r="DW22" i="31"/>
  <c r="DS40" i="31"/>
  <c r="DS39" i="31"/>
  <c r="DS36" i="31"/>
  <c r="DS29" i="31"/>
  <c r="DS32" i="31"/>
  <c r="DS28" i="31"/>
  <c r="DS24" i="31"/>
  <c r="DO41" i="31"/>
  <c r="DO42" i="31"/>
  <c r="DO37" i="31"/>
  <c r="DO33" i="31"/>
  <c r="DO27" i="31"/>
  <c r="DO30" i="31"/>
  <c r="DO26" i="31"/>
  <c r="DO22" i="31"/>
  <c r="DK40" i="31"/>
  <c r="DK39" i="31"/>
  <c r="DK36" i="31"/>
  <c r="DK29" i="31"/>
  <c r="DK32" i="31"/>
  <c r="DK28" i="31"/>
  <c r="DK24" i="31"/>
  <c r="DG41" i="31"/>
  <c r="DG42" i="31"/>
  <c r="DG37" i="31"/>
  <c r="DG33" i="31"/>
  <c r="DG27" i="31"/>
  <c r="DG30" i="31"/>
  <c r="DG26" i="31"/>
  <c r="DG22" i="31"/>
  <c r="DC40" i="31"/>
  <c r="DC39" i="31"/>
  <c r="DC36" i="31"/>
  <c r="DC29" i="31"/>
  <c r="DC32" i="31"/>
  <c r="DC28" i="31"/>
  <c r="DC24" i="31"/>
  <c r="CY41" i="31"/>
  <c r="CY42" i="31"/>
  <c r="CY37" i="31"/>
  <c r="CY33" i="31"/>
  <c r="CY27" i="31"/>
  <c r="CY30" i="31"/>
  <c r="CY26" i="31"/>
  <c r="CY22" i="31"/>
  <c r="CU40" i="31"/>
  <c r="CU39" i="31"/>
  <c r="CU36" i="31"/>
  <c r="CU29" i="31"/>
  <c r="CU32" i="31"/>
  <c r="CU28" i="31"/>
  <c r="CU24" i="31"/>
  <c r="CQ41" i="31"/>
  <c r="CQ42" i="31"/>
  <c r="CQ37" i="31"/>
  <c r="CQ33" i="31"/>
  <c r="CQ27" i="31"/>
  <c r="CQ30" i="31"/>
  <c r="CQ26" i="31"/>
  <c r="CM41" i="31"/>
  <c r="CM42" i="31"/>
  <c r="CM37" i="31"/>
  <c r="CM33" i="31"/>
  <c r="CM27" i="31"/>
  <c r="CM30" i="31"/>
  <c r="CM26" i="31"/>
  <c r="CI41" i="31"/>
  <c r="CI42" i="31"/>
  <c r="CI37" i="31"/>
  <c r="CI33" i="31"/>
  <c r="CI27" i="31"/>
  <c r="CI30" i="31"/>
  <c r="CI26" i="31"/>
  <c r="CE41" i="31"/>
  <c r="CE42" i="31"/>
  <c r="CE37" i="31"/>
  <c r="CE33" i="31"/>
  <c r="CE27" i="31"/>
  <c r="CE30" i="31"/>
  <c r="CE26" i="31"/>
  <c r="CA41" i="31"/>
  <c r="CA42" i="31"/>
  <c r="CA37" i="31"/>
  <c r="CA33" i="31"/>
  <c r="CA27" i="31"/>
  <c r="CA30" i="31"/>
  <c r="CA26" i="31"/>
  <c r="BW41" i="31"/>
  <c r="BW42" i="31"/>
  <c r="BW37" i="31"/>
  <c r="BW33" i="31"/>
  <c r="BW27" i="31"/>
  <c r="BW30" i="31"/>
  <c r="BW26" i="31"/>
  <c r="BS41" i="31"/>
  <c r="BS42" i="31"/>
  <c r="BS37" i="31"/>
  <c r="BS33" i="31"/>
  <c r="BS32" i="31"/>
  <c r="BS28" i="31"/>
  <c r="BS24" i="31"/>
  <c r="BO40" i="31"/>
  <c r="BO39" i="31"/>
  <c r="BO36" i="31"/>
  <c r="BO29" i="31"/>
  <c r="BO30" i="31"/>
  <c r="BO26" i="31"/>
  <c r="BK41" i="31"/>
  <c r="BK42" i="31"/>
  <c r="BK37" i="31"/>
  <c r="BK33" i="31"/>
  <c r="BK32" i="31"/>
  <c r="BK28" i="31"/>
  <c r="BK24" i="31"/>
  <c r="BG40" i="31"/>
  <c r="BG39" i="31"/>
  <c r="BG36" i="31"/>
  <c r="BG29" i="31"/>
  <c r="BG30" i="31"/>
  <c r="BG26" i="31"/>
  <c r="BC41" i="31"/>
  <c r="BC42" i="31"/>
  <c r="BC37" i="31"/>
  <c r="BC33" i="31"/>
  <c r="BC32" i="31"/>
  <c r="BC28" i="31"/>
  <c r="BC24" i="31"/>
  <c r="AY40" i="31"/>
  <c r="AY39" i="31"/>
  <c r="AY36" i="31"/>
  <c r="AY29" i="31"/>
  <c r="AY30" i="31"/>
  <c r="AY26" i="31"/>
  <c r="AU41" i="31"/>
  <c r="AU42" i="31"/>
  <c r="AU37" i="31"/>
  <c r="AU33" i="31"/>
  <c r="AU32" i="31"/>
  <c r="AU28" i="31"/>
  <c r="AU24" i="31"/>
  <c r="AQ40" i="31"/>
  <c r="AQ39" i="31"/>
  <c r="AQ36" i="31"/>
  <c r="AQ29" i="31"/>
  <c r="AQ30" i="31"/>
  <c r="AQ26" i="31"/>
  <c r="AM41" i="31"/>
  <c r="AM42" i="31"/>
  <c r="AM37" i="31"/>
  <c r="AM33" i="31"/>
  <c r="AM32" i="31"/>
  <c r="AM28" i="31"/>
  <c r="AM24" i="31"/>
  <c r="AI40" i="31"/>
  <c r="AI39" i="31"/>
  <c r="AI36" i="31"/>
  <c r="AI29" i="31"/>
  <c r="AI30" i="31"/>
  <c r="AI26" i="31"/>
  <c r="AE41" i="31"/>
  <c r="AE42" i="31"/>
  <c r="AE37" i="31"/>
  <c r="AE33" i="31"/>
  <c r="AE32" i="31"/>
  <c r="AE28" i="31"/>
  <c r="AE24" i="31"/>
  <c r="AA40" i="31"/>
  <c r="AA39" i="31"/>
  <c r="AA36" i="31"/>
  <c r="AA29" i="31"/>
  <c r="AA30" i="31"/>
  <c r="AA26" i="31"/>
  <c r="W41" i="31"/>
  <c r="W42" i="31"/>
  <c r="W37" i="31"/>
  <c r="W33" i="31"/>
  <c r="W32" i="31"/>
  <c r="W28" i="31"/>
  <c r="W24" i="31"/>
  <c r="S40" i="31"/>
  <c r="S39" i="31"/>
  <c r="S36" i="31"/>
  <c r="S29" i="31"/>
  <c r="S30" i="31"/>
  <c r="S26" i="31"/>
  <c r="O41" i="31"/>
  <c r="O42" i="31"/>
  <c r="O37" i="31"/>
  <c r="O33" i="31"/>
  <c r="O32" i="31"/>
  <c r="O28" i="31"/>
  <c r="O24" i="31"/>
  <c r="K40" i="31"/>
  <c r="K39" i="31"/>
  <c r="K36" i="31"/>
  <c r="K29" i="31"/>
  <c r="K30" i="31"/>
  <c r="K26" i="31"/>
  <c r="G41" i="31"/>
  <c r="G42" i="31"/>
  <c r="G37" i="31"/>
  <c r="G33" i="31"/>
  <c r="G32" i="31"/>
  <c r="G28" i="31"/>
  <c r="G24" i="31"/>
  <c r="C40" i="31"/>
  <c r="C39" i="31"/>
  <c r="C36" i="31"/>
  <c r="C29" i="31"/>
  <c r="C30" i="31"/>
  <c r="C26" i="31"/>
  <c r="GR40" i="31"/>
  <c r="GR37" i="31"/>
  <c r="GR41" i="31"/>
  <c r="GR32" i="31"/>
  <c r="GR28" i="31"/>
  <c r="GR29" i="31"/>
  <c r="GR23" i="31"/>
  <c r="GN39" i="31"/>
  <c r="GN42" i="31"/>
  <c r="GN36" i="31"/>
  <c r="GN30" i="31"/>
  <c r="GN33" i="31"/>
  <c r="GN27" i="31"/>
  <c r="GJ40" i="31"/>
  <c r="GJ37" i="31"/>
  <c r="GJ41" i="31"/>
  <c r="GJ32" i="31"/>
  <c r="GJ28" i="31"/>
  <c r="GJ29" i="31"/>
  <c r="GJ23" i="31"/>
  <c r="GF37" i="31"/>
  <c r="GF41" i="31"/>
  <c r="GF36" i="31"/>
  <c r="GF30" i="31"/>
  <c r="GF33" i="31"/>
  <c r="GF27" i="31"/>
  <c r="GB39" i="31"/>
  <c r="GB42" i="31"/>
  <c r="GB40" i="31"/>
  <c r="GB32" i="31"/>
  <c r="GB28" i="31"/>
  <c r="GB29" i="31"/>
  <c r="GB23" i="31"/>
  <c r="FX37" i="31"/>
  <c r="FX41" i="31"/>
  <c r="FX36" i="31"/>
  <c r="FX30" i="31"/>
  <c r="FX33" i="31"/>
  <c r="FX27" i="31"/>
  <c r="FT39" i="31"/>
  <c r="FT42" i="31"/>
  <c r="FT40" i="31"/>
  <c r="FT32" i="31"/>
  <c r="FT28" i="31"/>
  <c r="FT29" i="31"/>
  <c r="FT23" i="31"/>
  <c r="FP37" i="31"/>
  <c r="FP41" i="31"/>
  <c r="FP36" i="31"/>
  <c r="FP30" i="31"/>
  <c r="FP33" i="31"/>
  <c r="FP27" i="31"/>
  <c r="FL39" i="31"/>
  <c r="FL42" i="31"/>
  <c r="FL40" i="31"/>
  <c r="FL32" i="31"/>
  <c r="FL28" i="31"/>
  <c r="FL29" i="31"/>
  <c r="FL23" i="31"/>
  <c r="FH37" i="31"/>
  <c r="FH41" i="31"/>
  <c r="FH36" i="31"/>
  <c r="FH30" i="31"/>
  <c r="FH33" i="31"/>
  <c r="FH27" i="31"/>
  <c r="FD39" i="31"/>
  <c r="FD42" i="31"/>
  <c r="FD40" i="31"/>
  <c r="FD32" i="31"/>
  <c r="FD28" i="31"/>
  <c r="FD29" i="31"/>
  <c r="FD23" i="31"/>
  <c r="EZ37" i="31"/>
  <c r="EZ41" i="31"/>
  <c r="EZ36" i="31"/>
  <c r="EZ30" i="31"/>
  <c r="EZ33" i="31"/>
  <c r="EZ27" i="31"/>
  <c r="EV39" i="31"/>
  <c r="EV42" i="31"/>
  <c r="EV40" i="31"/>
  <c r="EV32" i="31"/>
  <c r="EV28" i="31"/>
  <c r="EV29" i="31"/>
  <c r="EV23" i="31"/>
  <c r="ER37" i="31"/>
  <c r="ER41" i="31"/>
  <c r="ER36" i="31"/>
  <c r="ER30" i="31"/>
  <c r="ER33" i="31"/>
  <c r="ER27" i="31"/>
  <c r="EN39" i="31"/>
  <c r="EN42" i="31"/>
  <c r="EN40" i="31"/>
  <c r="EN32" i="31"/>
  <c r="EN28" i="31"/>
  <c r="EN29" i="31"/>
  <c r="EN23" i="31"/>
  <c r="EJ37" i="31"/>
  <c r="EJ41" i="31"/>
  <c r="EJ36" i="31"/>
  <c r="EJ30" i="31"/>
  <c r="EJ33" i="31"/>
  <c r="EJ27" i="31"/>
  <c r="EF39" i="31"/>
  <c r="EF42" i="31"/>
  <c r="EF40" i="31"/>
  <c r="EF32" i="31"/>
  <c r="EF28" i="31"/>
  <c r="EF29" i="31"/>
  <c r="EF23" i="31"/>
  <c r="EB37" i="31"/>
  <c r="EB41" i="31"/>
  <c r="EB36" i="31"/>
  <c r="EB30" i="31"/>
  <c r="EB33" i="31"/>
  <c r="EB27" i="31"/>
  <c r="DX42" i="31"/>
  <c r="DX37" i="31"/>
  <c r="DX40" i="31"/>
  <c r="DX32" i="31"/>
  <c r="DX28" i="31"/>
  <c r="DX29" i="31"/>
  <c r="DX23" i="31"/>
  <c r="DT39" i="31"/>
  <c r="DT41" i="31"/>
  <c r="DT36" i="31"/>
  <c r="DT30" i="31"/>
  <c r="DT33" i="31"/>
  <c r="DT27" i="31"/>
  <c r="DP42" i="31"/>
  <c r="DP37" i="31"/>
  <c r="DP40" i="31"/>
  <c r="DP32" i="31"/>
  <c r="DP28" i="31"/>
  <c r="DP29" i="31"/>
  <c r="DP23" i="31"/>
  <c r="DL39" i="31"/>
  <c r="DL41" i="31"/>
  <c r="DL36" i="31"/>
  <c r="DL30" i="31"/>
  <c r="DL33" i="31"/>
  <c r="DL27" i="31"/>
  <c r="DH42" i="31"/>
  <c r="DH37" i="31"/>
  <c r="DH40" i="31"/>
  <c r="DH32" i="31"/>
  <c r="DH28" i="31"/>
  <c r="DH29" i="31"/>
  <c r="DH23" i="31"/>
  <c r="DD39" i="31"/>
  <c r="DD40" i="31"/>
  <c r="DD37" i="31"/>
  <c r="DD30" i="31"/>
  <c r="DD33" i="31"/>
  <c r="DD27" i="31"/>
  <c r="CZ42" i="31"/>
  <c r="CZ41" i="31"/>
  <c r="CZ36" i="31"/>
  <c r="CZ32" i="31"/>
  <c r="CZ28" i="31"/>
  <c r="CZ29" i="31"/>
  <c r="CZ23" i="31"/>
  <c r="CV39" i="31"/>
  <c r="CV40" i="31"/>
  <c r="CV37" i="31"/>
  <c r="CV30" i="31"/>
  <c r="CV33" i="31"/>
  <c r="CV27" i="31"/>
  <c r="CR42" i="31"/>
  <c r="CR41" i="31"/>
  <c r="CR36" i="31"/>
  <c r="CR32" i="31"/>
  <c r="CR28" i="31"/>
  <c r="CR29" i="31"/>
  <c r="CR23" i="31"/>
  <c r="CN39" i="31"/>
  <c r="CN40" i="31"/>
  <c r="CN37" i="31"/>
  <c r="CN30" i="31"/>
  <c r="CN33" i="31"/>
  <c r="CN27" i="31"/>
  <c r="CJ42" i="31"/>
  <c r="CJ41" i="31"/>
  <c r="CJ36" i="31"/>
  <c r="CJ32" i="31"/>
  <c r="CJ28" i="31"/>
  <c r="CJ29" i="31"/>
  <c r="CJ23" i="31"/>
  <c r="CF39" i="31"/>
  <c r="CF40" i="31"/>
  <c r="CF37" i="31"/>
  <c r="CF30" i="31"/>
  <c r="CF33" i="31"/>
  <c r="CF27" i="31"/>
  <c r="CB42" i="31"/>
  <c r="CB41" i="31"/>
  <c r="CB36" i="31"/>
  <c r="CB32" i="31"/>
  <c r="CB28" i="31"/>
  <c r="CB29" i="31"/>
  <c r="CB23" i="31"/>
  <c r="BX39" i="31"/>
  <c r="BX40" i="31"/>
  <c r="BX37" i="31"/>
  <c r="BX30" i="31"/>
  <c r="BX33" i="31"/>
  <c r="BX27" i="31"/>
  <c r="BT42" i="31"/>
  <c r="BT41" i="31"/>
  <c r="BT36" i="31"/>
  <c r="BT32" i="31"/>
  <c r="BT28" i="31"/>
  <c r="BT29" i="31"/>
  <c r="BT23" i="31"/>
  <c r="BP39" i="31"/>
  <c r="BP40" i="31"/>
  <c r="BP37" i="31"/>
  <c r="BP30" i="31"/>
  <c r="BP33" i="31"/>
  <c r="BP27" i="31"/>
  <c r="BL42" i="31"/>
  <c r="BL41" i="31"/>
  <c r="BL36" i="31"/>
  <c r="BL32" i="31"/>
  <c r="BL28" i="31"/>
  <c r="BL29" i="31"/>
  <c r="BL23" i="31"/>
  <c r="BH39" i="31"/>
  <c r="BH40" i="31"/>
  <c r="BH37" i="31"/>
  <c r="BH30" i="31"/>
  <c r="BH33" i="31"/>
  <c r="BH27" i="31"/>
  <c r="BD42" i="31"/>
  <c r="BD41" i="31"/>
  <c r="BD36" i="31"/>
  <c r="BD32" i="31"/>
  <c r="BD28" i="31"/>
  <c r="BD29" i="31"/>
  <c r="BD23" i="31"/>
  <c r="AZ39" i="31"/>
  <c r="AZ40" i="31"/>
  <c r="AZ37" i="31"/>
  <c r="AZ30" i="31"/>
  <c r="AZ33" i="31"/>
  <c r="AZ27" i="31"/>
  <c r="AV42" i="31"/>
  <c r="AV41" i="31"/>
  <c r="AV36" i="31"/>
  <c r="AV32" i="31"/>
  <c r="AV28" i="31"/>
  <c r="AV29" i="31"/>
  <c r="AV23" i="31"/>
  <c r="AR39" i="31"/>
  <c r="AR40" i="31"/>
  <c r="AR37" i="31"/>
  <c r="AR30" i="31"/>
  <c r="AR33" i="31"/>
  <c r="AR27" i="31"/>
  <c r="AN42" i="31"/>
  <c r="AN41" i="31"/>
  <c r="AN36" i="31"/>
  <c r="AN32" i="31"/>
  <c r="AN28" i="31"/>
  <c r="AN29" i="31"/>
  <c r="AN23" i="31"/>
  <c r="AJ39" i="31"/>
  <c r="AJ40" i="31"/>
  <c r="AJ37" i="31"/>
  <c r="AJ30" i="31"/>
  <c r="AJ33" i="31"/>
  <c r="AJ27" i="31"/>
  <c r="AF42" i="31"/>
  <c r="AF41" i="31"/>
  <c r="AF36" i="31"/>
  <c r="AF32" i="31"/>
  <c r="AF28" i="31"/>
  <c r="AF29" i="31"/>
  <c r="AF23" i="31"/>
  <c r="AB39" i="31"/>
  <c r="AB40" i="31"/>
  <c r="AB37" i="31"/>
  <c r="AB30" i="31"/>
  <c r="AB33" i="31"/>
  <c r="AB27" i="31"/>
  <c r="X42" i="31"/>
  <c r="X41" i="31"/>
  <c r="X36" i="31"/>
  <c r="X32" i="31"/>
  <c r="X28" i="31"/>
  <c r="X29" i="31"/>
  <c r="X23" i="31"/>
  <c r="T39" i="31"/>
  <c r="T40" i="31"/>
  <c r="T37" i="31"/>
  <c r="T30" i="31"/>
  <c r="T33" i="31"/>
  <c r="T27" i="31"/>
  <c r="P42" i="31"/>
  <c r="P41" i="31"/>
  <c r="P36" i="31"/>
  <c r="P32" i="31"/>
  <c r="P28" i="31"/>
  <c r="P29" i="31"/>
  <c r="P23" i="31"/>
  <c r="L39" i="31"/>
  <c r="L40" i="31"/>
  <c r="L37" i="31"/>
  <c r="L30" i="31"/>
  <c r="L33" i="31"/>
  <c r="L27" i="31"/>
  <c r="H42" i="31"/>
  <c r="H41" i="31"/>
  <c r="H36" i="31"/>
  <c r="H32" i="31"/>
  <c r="H28" i="31"/>
  <c r="H29" i="31"/>
  <c r="H23" i="31"/>
  <c r="D39" i="31"/>
  <c r="D40" i="31"/>
  <c r="D37" i="31"/>
  <c r="D30" i="31"/>
  <c r="D33" i="31"/>
  <c r="D27"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DJ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GT22" i="31"/>
  <c r="I23" i="31"/>
  <c r="Q23" i="31"/>
  <c r="Y23" i="31"/>
  <c r="AG23" i="31"/>
  <c r="AO23" i="31"/>
  <c r="AW23" i="31"/>
  <c r="BE23" i="31"/>
  <c r="BM23" i="31"/>
  <c r="BU23" i="31"/>
  <c r="DU23" i="31"/>
  <c r="EC23" i="31"/>
  <c r="EK23" i="31"/>
  <c r="ES23" i="31"/>
  <c r="FA23" i="31"/>
  <c r="FI23" i="31"/>
  <c r="FQ23" i="31"/>
  <c r="FY23" i="31"/>
  <c r="GG23" i="31"/>
  <c r="GO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GT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GT26" i="31"/>
  <c r="I27" i="31"/>
  <c r="Q27" i="31"/>
  <c r="Y27" i="31"/>
  <c r="AG27" i="31"/>
  <c r="AO27" i="31"/>
  <c r="AW27" i="31"/>
  <c r="BG22" i="31"/>
  <c r="BW22" i="31"/>
  <c r="CM22" i="31"/>
  <c r="GO39" i="31"/>
  <c r="GO36" i="31"/>
  <c r="GO29" i="31"/>
  <c r="GO32" i="31"/>
  <c r="GO28" i="31"/>
  <c r="GO24" i="31"/>
  <c r="GO42" i="31"/>
  <c r="GK40" i="31"/>
  <c r="GK37" i="31"/>
  <c r="GK33" i="31"/>
  <c r="GK27" i="31"/>
  <c r="GK30" i="31"/>
  <c r="GK26" i="31"/>
  <c r="GK22" i="31"/>
  <c r="GK41" i="31"/>
  <c r="GG37" i="31"/>
  <c r="GG33" i="31"/>
  <c r="GG27" i="31"/>
  <c r="GG30" i="31"/>
  <c r="GG26" i="31"/>
  <c r="GG22" i="31"/>
  <c r="GG41" i="31"/>
  <c r="GC39" i="31"/>
  <c r="GC36" i="31"/>
  <c r="GC29" i="31"/>
  <c r="GC32" i="31"/>
  <c r="GC28" i="31"/>
  <c r="GC24" i="31"/>
  <c r="GC42" i="31"/>
  <c r="GC40" i="31"/>
  <c r="FY37" i="31"/>
  <c r="FY33" i="31"/>
  <c r="FY27" i="31"/>
  <c r="FY30" i="31"/>
  <c r="FY26" i="31"/>
  <c r="FY22" i="31"/>
  <c r="FY41" i="31"/>
  <c r="FU39" i="31"/>
  <c r="FU36" i="31"/>
  <c r="FU29" i="31"/>
  <c r="FU32" i="31"/>
  <c r="FU28" i="31"/>
  <c r="FU24" i="31"/>
  <c r="FU42" i="31"/>
  <c r="FU40" i="31"/>
  <c r="FQ37" i="31"/>
  <c r="FQ33" i="31"/>
  <c r="FQ27" i="31"/>
  <c r="FQ30" i="31"/>
  <c r="FQ26" i="31"/>
  <c r="FQ22" i="31"/>
  <c r="FQ41" i="31"/>
  <c r="FM39" i="31"/>
  <c r="FM36" i="31"/>
  <c r="FM29" i="31"/>
  <c r="FM32" i="31"/>
  <c r="FM28" i="31"/>
  <c r="FM24" i="31"/>
  <c r="FM42" i="31"/>
  <c r="FM40" i="31"/>
  <c r="FI37" i="31"/>
  <c r="FI33" i="31"/>
  <c r="FI27" i="31"/>
  <c r="FI30" i="31"/>
  <c r="FI26" i="31"/>
  <c r="FI22" i="31"/>
  <c r="FI41" i="31"/>
  <c r="FE39" i="31"/>
  <c r="FE36" i="31"/>
  <c r="FE29" i="31"/>
  <c r="FE32" i="31"/>
  <c r="FE28" i="31"/>
  <c r="FE24" i="31"/>
  <c r="FE42" i="31"/>
  <c r="FE40" i="31"/>
  <c r="FA37" i="31"/>
  <c r="FA33" i="31"/>
  <c r="FA27" i="31"/>
  <c r="FA30" i="31"/>
  <c r="FA26" i="31"/>
  <c r="FA22" i="31"/>
  <c r="FA41" i="31"/>
  <c r="EW39" i="31"/>
  <c r="EW36" i="31"/>
  <c r="EW29" i="31"/>
  <c r="EW32" i="31"/>
  <c r="EW28" i="31"/>
  <c r="EW24" i="31"/>
  <c r="EW42" i="31"/>
  <c r="EW40" i="31"/>
  <c r="ES37" i="31"/>
  <c r="ES33" i="31"/>
  <c r="ES27" i="31"/>
  <c r="ES30" i="31"/>
  <c r="ES26" i="31"/>
  <c r="ES22" i="31"/>
  <c r="ES41" i="31"/>
  <c r="EO39" i="31"/>
  <c r="EO36" i="31"/>
  <c r="EO29" i="31"/>
  <c r="EO32" i="31"/>
  <c r="EO28" i="31"/>
  <c r="EO24" i="31"/>
  <c r="EO42" i="31"/>
  <c r="EO40" i="31"/>
  <c r="EK37" i="31"/>
  <c r="EK33" i="31"/>
  <c r="EK27" i="31"/>
  <c r="EK30" i="31"/>
  <c r="EK26" i="31"/>
  <c r="EK22" i="31"/>
  <c r="EK41" i="31"/>
  <c r="EG39" i="31"/>
  <c r="EG36" i="31"/>
  <c r="EG29" i="31"/>
  <c r="EG32" i="31"/>
  <c r="EG28" i="31"/>
  <c r="EG24" i="31"/>
  <c r="EG42" i="31"/>
  <c r="EG40" i="31"/>
  <c r="EC37" i="31"/>
  <c r="EC33" i="31"/>
  <c r="EC27" i="31"/>
  <c r="EC30" i="31"/>
  <c r="EC26" i="31"/>
  <c r="EC22" i="31"/>
  <c r="EC41" i="31"/>
  <c r="DY39" i="31"/>
  <c r="DY36" i="31"/>
  <c r="DY29" i="31"/>
  <c r="DY32" i="31"/>
  <c r="DY28" i="31"/>
  <c r="DY24" i="31"/>
  <c r="DY42" i="31"/>
  <c r="DY40" i="31"/>
  <c r="DU39" i="31"/>
  <c r="DU36" i="31"/>
  <c r="DU29" i="31"/>
  <c r="DU32" i="31"/>
  <c r="DU28" i="31"/>
  <c r="DU24" i="31"/>
  <c r="DU41" i="31"/>
  <c r="DQ42" i="31"/>
  <c r="DQ37" i="31"/>
  <c r="DQ33" i="31"/>
  <c r="DQ27" i="31"/>
  <c r="DQ30" i="31"/>
  <c r="DQ26" i="31"/>
  <c r="DQ22" i="31"/>
  <c r="DQ40" i="31"/>
  <c r="DM39" i="31"/>
  <c r="DM36" i="31"/>
  <c r="DM29" i="31"/>
  <c r="DM32" i="31"/>
  <c r="DM28" i="31"/>
  <c r="DM24" i="31"/>
  <c r="DM41" i="31"/>
  <c r="DI42" i="31"/>
  <c r="DI37" i="31"/>
  <c r="DI33" i="31"/>
  <c r="DI27" i="31"/>
  <c r="DI30" i="31"/>
  <c r="DI26" i="31"/>
  <c r="DI22" i="31"/>
  <c r="DI40" i="31"/>
  <c r="DE39" i="31"/>
  <c r="DE36" i="31"/>
  <c r="DE29" i="31"/>
  <c r="DE32" i="31"/>
  <c r="DE28" i="31"/>
  <c r="DE24" i="31"/>
  <c r="DE41" i="31"/>
  <c r="DA42" i="31"/>
  <c r="DA37" i="31"/>
  <c r="DA33" i="31"/>
  <c r="DA27" i="31"/>
  <c r="DA30" i="31"/>
  <c r="DA26" i="31"/>
  <c r="DA22" i="31"/>
  <c r="DA40" i="31"/>
  <c r="CW39" i="31"/>
  <c r="CW36" i="31"/>
  <c r="CW29" i="31"/>
  <c r="CW32" i="31"/>
  <c r="CW28" i="31"/>
  <c r="CW24" i="31"/>
  <c r="CW41" i="31"/>
  <c r="CS42" i="31"/>
  <c r="CS37" i="31"/>
  <c r="CS33" i="31"/>
  <c r="CS27" i="31"/>
  <c r="CS30" i="31"/>
  <c r="CS26" i="31"/>
  <c r="CS22" i="31"/>
  <c r="CS40" i="31"/>
  <c r="CO39" i="31"/>
  <c r="CO36" i="31"/>
  <c r="CO29" i="31"/>
  <c r="CO32" i="31"/>
  <c r="CO28" i="31"/>
  <c r="CO24" i="31"/>
  <c r="CO41" i="31"/>
  <c r="CK42" i="31"/>
  <c r="CK37" i="31"/>
  <c r="CK33" i="31"/>
  <c r="CK27" i="31"/>
  <c r="CK30" i="31"/>
  <c r="CK26" i="31"/>
  <c r="CK22" i="31"/>
  <c r="CK40" i="31"/>
  <c r="CG39" i="31"/>
  <c r="CG36" i="31"/>
  <c r="CG29" i="31"/>
  <c r="CG32" i="31"/>
  <c r="CG28" i="31"/>
  <c r="CG24" i="31"/>
  <c r="CG41" i="31"/>
  <c r="CC42" i="31"/>
  <c r="CC37" i="31"/>
  <c r="CC33" i="31"/>
  <c r="CC27" i="31"/>
  <c r="CC30" i="31"/>
  <c r="CC26" i="31"/>
  <c r="CC22" i="31"/>
  <c r="CC40" i="31"/>
  <c r="BY39" i="31"/>
  <c r="BY36" i="31"/>
  <c r="BY29" i="31"/>
  <c r="BY32" i="31"/>
  <c r="BY28" i="31"/>
  <c r="BY24" i="31"/>
  <c r="BY41" i="31"/>
  <c r="BU42" i="31"/>
  <c r="BU37" i="31"/>
  <c r="BU33" i="31"/>
  <c r="BU32" i="31"/>
  <c r="BU28" i="31"/>
  <c r="BU24" i="31"/>
  <c r="BU41" i="31"/>
  <c r="BQ42" i="31"/>
  <c r="BQ37" i="31"/>
  <c r="BQ33" i="31"/>
  <c r="BQ32" i="31"/>
  <c r="BQ28" i="31"/>
  <c r="BQ24" i="31"/>
  <c r="BQ41" i="31"/>
  <c r="BM42" i="31"/>
  <c r="BM37" i="31"/>
  <c r="BM33" i="31"/>
  <c r="BM32" i="31"/>
  <c r="BM28" i="31"/>
  <c r="BM24" i="31"/>
  <c r="BM41" i="31"/>
  <c r="BI42" i="31"/>
  <c r="BI37" i="31"/>
  <c r="BI33" i="31"/>
  <c r="BI32" i="31"/>
  <c r="BI28" i="31"/>
  <c r="BI24" i="31"/>
  <c r="BI41" i="31"/>
  <c r="BE42" i="31"/>
  <c r="BE37" i="31"/>
  <c r="BE33" i="31"/>
  <c r="BE32" i="31"/>
  <c r="BE28" i="31"/>
  <c r="BE24" i="31"/>
  <c r="BE41" i="31"/>
  <c r="BA42" i="31"/>
  <c r="BA37" i="31"/>
  <c r="BA33" i="31"/>
  <c r="BA32" i="31"/>
  <c r="BA28" i="31"/>
  <c r="BA24" i="31"/>
  <c r="BA40" i="31"/>
  <c r="AW39" i="31"/>
  <c r="AW36" i="31"/>
  <c r="AW29" i="31"/>
  <c r="AW30" i="31"/>
  <c r="AW26" i="31"/>
  <c r="AW41" i="31"/>
  <c r="AS42" i="31"/>
  <c r="AS37" i="31"/>
  <c r="AS33" i="31"/>
  <c r="AS32" i="31"/>
  <c r="AS28" i="31"/>
  <c r="AS24" i="31"/>
  <c r="AS40" i="31"/>
  <c r="AO39" i="31"/>
  <c r="AO36" i="31"/>
  <c r="AO29" i="31"/>
  <c r="AO30" i="31"/>
  <c r="AO26" i="31"/>
  <c r="AO41" i="31"/>
  <c r="AK42" i="31"/>
  <c r="AK37" i="31"/>
  <c r="AK33" i="31"/>
  <c r="AK32" i="31"/>
  <c r="AK28" i="31"/>
  <c r="AK24" i="31"/>
  <c r="AK40" i="31"/>
  <c r="AG39" i="31"/>
  <c r="AG36" i="31"/>
  <c r="AG29" i="31"/>
  <c r="AG30" i="31"/>
  <c r="AG26" i="31"/>
  <c r="AG41" i="31"/>
  <c r="AC42" i="31"/>
  <c r="AC37" i="31"/>
  <c r="AC33" i="31"/>
  <c r="AC32" i="31"/>
  <c r="AC28" i="31"/>
  <c r="AC24" i="31"/>
  <c r="AC40" i="31"/>
  <c r="Y39" i="31"/>
  <c r="Y36" i="31"/>
  <c r="Y29" i="31"/>
  <c r="Y30" i="31"/>
  <c r="Y26" i="31"/>
  <c r="Y41" i="31"/>
  <c r="U42" i="31"/>
  <c r="U37" i="31"/>
  <c r="U33" i="31"/>
  <c r="U32" i="31"/>
  <c r="U28" i="31"/>
  <c r="U24" i="31"/>
  <c r="U40" i="31"/>
  <c r="Q39" i="31"/>
  <c r="Q36" i="31"/>
  <c r="Q29" i="31"/>
  <c r="Q30" i="31"/>
  <c r="Q26" i="31"/>
  <c r="Q41" i="31"/>
  <c r="M42" i="31"/>
  <c r="M37" i="31"/>
  <c r="M33" i="31"/>
  <c r="M32" i="31"/>
  <c r="M28" i="31"/>
  <c r="M24" i="31"/>
  <c r="M40" i="31"/>
  <c r="I39" i="31"/>
  <c r="I36" i="31"/>
  <c r="I29" i="31"/>
  <c r="I30" i="31"/>
  <c r="I26" i="31"/>
  <c r="I41" i="31"/>
  <c r="E42" i="31"/>
  <c r="E37" i="31"/>
  <c r="E33" i="31"/>
  <c r="E32" i="31"/>
  <c r="E28" i="31"/>
  <c r="E24" i="31"/>
  <c r="E40" i="31"/>
  <c r="GT41" i="31"/>
  <c r="GT32" i="31"/>
  <c r="GT28" i="31"/>
  <c r="GT29" i="31"/>
  <c r="GT23" i="31"/>
  <c r="GT39" i="31"/>
  <c r="GP42" i="31"/>
  <c r="GP36" i="31"/>
  <c r="GP30" i="31"/>
  <c r="GP33" i="31"/>
  <c r="GP27" i="31"/>
  <c r="GP40" i="31"/>
  <c r="GP37" i="31"/>
  <c r="GL41" i="31"/>
  <c r="GL32" i="31"/>
  <c r="GL28" i="31"/>
  <c r="GL29" i="31"/>
  <c r="GL23" i="31"/>
  <c r="GL39" i="31"/>
  <c r="GH42" i="31"/>
  <c r="GH40" i="31"/>
  <c r="GH32" i="31"/>
  <c r="GH28" i="31"/>
  <c r="GH29" i="31"/>
  <c r="GH23" i="31"/>
  <c r="GH37" i="31"/>
  <c r="GD41" i="31"/>
  <c r="GD36" i="31"/>
  <c r="GD30" i="31"/>
  <c r="GD33" i="31"/>
  <c r="GD27" i="31"/>
  <c r="GD39" i="31"/>
  <c r="FZ42" i="31"/>
  <c r="FZ40" i="31"/>
  <c r="FZ32" i="31"/>
  <c r="FZ28" i="31"/>
  <c r="FZ29" i="31"/>
  <c r="FZ23" i="31"/>
  <c r="FZ37" i="31"/>
  <c r="FV41" i="31"/>
  <c r="FV36" i="31"/>
  <c r="FV30" i="31"/>
  <c r="FV33" i="31"/>
  <c r="FV27" i="31"/>
  <c r="FV39" i="31"/>
  <c r="FR42" i="31"/>
  <c r="FR40" i="31"/>
  <c r="FR32" i="31"/>
  <c r="FR28" i="31"/>
  <c r="FR29" i="31"/>
  <c r="FR23" i="31"/>
  <c r="FR37" i="31"/>
  <c r="FN41" i="31"/>
  <c r="FN36" i="31"/>
  <c r="FN30" i="31"/>
  <c r="FN33" i="31"/>
  <c r="FN27" i="31"/>
  <c r="FN39" i="31"/>
  <c r="FJ42" i="31"/>
  <c r="FJ40" i="31"/>
  <c r="FJ32" i="31"/>
  <c r="FJ28" i="31"/>
  <c r="FJ29" i="31"/>
  <c r="FJ23" i="31"/>
  <c r="FJ37" i="31"/>
  <c r="FF41" i="31"/>
  <c r="FF36" i="31"/>
  <c r="FF30" i="31"/>
  <c r="FF33" i="31"/>
  <c r="FF27" i="31"/>
  <c r="FF39" i="31"/>
  <c r="FB42" i="31"/>
  <c r="FB40" i="31"/>
  <c r="FB32" i="31"/>
  <c r="FB28" i="31"/>
  <c r="FB29" i="31"/>
  <c r="FB23" i="31"/>
  <c r="FB37" i="31"/>
  <c r="EX41" i="31"/>
  <c r="EX36" i="31"/>
  <c r="EX30" i="31"/>
  <c r="EX33" i="31"/>
  <c r="EX27" i="31"/>
  <c r="EX39" i="31"/>
  <c r="ET42" i="31"/>
  <c r="ET40" i="31"/>
  <c r="ET32" i="31"/>
  <c r="ET28" i="31"/>
  <c r="ET29" i="31"/>
  <c r="ET23" i="31"/>
  <c r="ET37" i="31"/>
  <c r="EP41" i="31"/>
  <c r="EP36" i="31"/>
  <c r="EP30" i="31"/>
  <c r="EP33" i="31"/>
  <c r="EP27" i="31"/>
  <c r="EP39" i="31"/>
  <c r="EL42" i="31"/>
  <c r="EL40" i="31"/>
  <c r="EL32" i="31"/>
  <c r="EL28" i="31"/>
  <c r="EL29" i="31"/>
  <c r="EL23" i="31"/>
  <c r="EL37" i="31"/>
  <c r="EH41" i="31"/>
  <c r="EH36" i="31"/>
  <c r="EH30" i="31"/>
  <c r="EH33" i="31"/>
  <c r="EH27" i="31"/>
  <c r="EH39" i="31"/>
  <c r="ED42" i="31"/>
  <c r="ED40" i="31"/>
  <c r="ED32" i="31"/>
  <c r="ED28" i="31"/>
  <c r="ED29" i="31"/>
  <c r="ED23" i="31"/>
  <c r="ED37" i="31"/>
  <c r="DZ41" i="31"/>
  <c r="DZ36" i="31"/>
  <c r="DZ30" i="31"/>
  <c r="DZ33" i="31"/>
  <c r="DZ27" i="31"/>
  <c r="DZ39" i="31"/>
  <c r="DV41" i="31"/>
  <c r="DV36" i="31"/>
  <c r="DV30" i="31"/>
  <c r="DV33" i="31"/>
  <c r="DV27" i="31"/>
  <c r="DV42" i="31"/>
  <c r="DV37" i="31"/>
  <c r="DR40" i="31"/>
  <c r="DR32" i="31"/>
  <c r="DR28" i="31"/>
  <c r="DR29" i="31"/>
  <c r="DR23" i="31"/>
  <c r="DR39" i="31"/>
  <c r="DN41" i="31"/>
  <c r="DN36" i="31"/>
  <c r="DN30" i="31"/>
  <c r="DN33" i="31"/>
  <c r="DN27" i="31"/>
  <c r="DN42" i="31"/>
  <c r="DN37" i="31"/>
  <c r="DJ40" i="31"/>
  <c r="DJ32" i="31"/>
  <c r="DJ28" i="31"/>
  <c r="DJ29" i="31"/>
  <c r="DJ23" i="31"/>
  <c r="DJ39" i="31"/>
  <c r="DF41" i="31"/>
  <c r="DF36" i="31"/>
  <c r="DF32" i="31"/>
  <c r="DF28" i="31"/>
  <c r="DF29" i="31"/>
  <c r="DF23" i="31"/>
  <c r="DF39" i="31"/>
  <c r="DB40" i="31"/>
  <c r="DB37" i="31"/>
  <c r="DB30" i="31"/>
  <c r="DB33" i="31"/>
  <c r="DB27" i="31"/>
  <c r="DB42" i="31"/>
  <c r="CX41" i="31"/>
  <c r="CX36" i="31"/>
  <c r="CX32" i="31"/>
  <c r="CX28" i="31"/>
  <c r="CX29" i="31"/>
  <c r="CX23" i="31"/>
  <c r="CX39" i="31"/>
  <c r="CT40" i="31"/>
  <c r="CT37" i="31"/>
  <c r="CT30" i="31"/>
  <c r="CT33" i="31"/>
  <c r="CT27" i="31"/>
  <c r="CT42" i="31"/>
  <c r="CP41" i="31"/>
  <c r="CP36" i="31"/>
  <c r="CP32" i="31"/>
  <c r="CP28" i="31"/>
  <c r="CP29" i="31"/>
  <c r="CP23" i="31"/>
  <c r="CP39" i="31"/>
  <c r="CL40" i="31"/>
  <c r="CL37" i="31"/>
  <c r="CL30" i="31"/>
  <c r="CL33" i="31"/>
  <c r="CL27" i="31"/>
  <c r="CL42" i="31"/>
  <c r="CH41" i="31"/>
  <c r="CH36" i="31"/>
  <c r="CH32" i="31"/>
  <c r="CH28" i="31"/>
  <c r="CH29" i="31"/>
  <c r="CH23" i="31"/>
  <c r="CH39" i="31"/>
  <c r="CD40" i="31"/>
  <c r="CD37" i="31"/>
  <c r="CD30" i="31"/>
  <c r="CD33" i="31"/>
  <c r="CD27" i="31"/>
  <c r="CD42" i="31"/>
  <c r="BZ41" i="31"/>
  <c r="BZ36" i="31"/>
  <c r="BZ32" i="31"/>
  <c r="BZ28" i="31"/>
  <c r="BZ29" i="31"/>
  <c r="BZ23" i="31"/>
  <c r="BZ39" i="31"/>
  <c r="BV40" i="31"/>
  <c r="BV37" i="31"/>
  <c r="BV30" i="31"/>
  <c r="BV33" i="31"/>
  <c r="BV27" i="31"/>
  <c r="BV42" i="31"/>
  <c r="BR41" i="31"/>
  <c r="BR36" i="31"/>
  <c r="BR32" i="31"/>
  <c r="BR28" i="31"/>
  <c r="BR29" i="31"/>
  <c r="BR23" i="31"/>
  <c r="BR39" i="31"/>
  <c r="BN40" i="31"/>
  <c r="BN37" i="31"/>
  <c r="BN30" i="31"/>
  <c r="BN33" i="31"/>
  <c r="BN27" i="31"/>
  <c r="BN42" i="31"/>
  <c r="BJ41" i="31"/>
  <c r="BJ36" i="31"/>
  <c r="BJ32" i="31"/>
  <c r="BJ28" i="31"/>
  <c r="BJ29" i="31"/>
  <c r="BJ23" i="31"/>
  <c r="BJ39" i="31"/>
  <c r="BF40" i="31"/>
  <c r="BF37" i="31"/>
  <c r="BF30" i="31"/>
  <c r="BF33" i="31"/>
  <c r="BF27" i="31"/>
  <c r="BF42" i="31"/>
  <c r="BB41" i="31"/>
  <c r="BB36" i="31"/>
  <c r="BB32" i="31"/>
  <c r="BB28" i="31"/>
  <c r="BB29" i="31"/>
  <c r="BB23" i="31"/>
  <c r="BB39" i="31"/>
  <c r="AX40" i="31"/>
  <c r="AX37" i="31"/>
  <c r="AX30" i="31"/>
  <c r="AX33" i="31"/>
  <c r="AX27" i="31"/>
  <c r="AX42" i="31"/>
  <c r="AT41" i="31"/>
  <c r="AT36" i="31"/>
  <c r="AT32" i="31"/>
  <c r="AT28" i="31"/>
  <c r="AT29" i="31"/>
  <c r="AT23" i="31"/>
  <c r="AT39" i="31"/>
  <c r="AP40" i="31"/>
  <c r="AP37" i="31"/>
  <c r="AP30" i="31"/>
  <c r="AP33" i="31"/>
  <c r="AP27" i="31"/>
  <c r="AP42" i="31"/>
  <c r="AL41" i="31"/>
  <c r="AL36" i="31"/>
  <c r="AL32" i="31"/>
  <c r="AL28" i="31"/>
  <c r="AL29" i="31"/>
  <c r="AL23" i="31"/>
  <c r="AL39" i="31"/>
  <c r="AH40" i="31"/>
  <c r="AH37" i="31"/>
  <c r="AH30" i="31"/>
  <c r="AH33" i="31"/>
  <c r="AH27" i="31"/>
  <c r="AH42" i="31"/>
  <c r="AD41" i="31"/>
  <c r="AD36" i="31"/>
  <c r="AD32" i="31"/>
  <c r="AD28" i="31"/>
  <c r="AD29" i="31"/>
  <c r="AD23" i="31"/>
  <c r="AD39" i="31"/>
  <c r="Z40" i="31"/>
  <c r="Z37" i="31"/>
  <c r="Z30" i="31"/>
  <c r="Z33" i="31"/>
  <c r="Z27" i="31"/>
  <c r="Z42" i="31"/>
  <c r="V41" i="31"/>
  <c r="V36" i="31"/>
  <c r="V32" i="31"/>
  <c r="V28" i="31"/>
  <c r="V29" i="31"/>
  <c r="V23" i="31"/>
  <c r="V39" i="31"/>
  <c r="R40" i="31"/>
  <c r="R37" i="31"/>
  <c r="R30" i="31"/>
  <c r="R33" i="31"/>
  <c r="R27" i="31"/>
  <c r="R42" i="31"/>
  <c r="N41" i="31"/>
  <c r="N36" i="31"/>
  <c r="N32" i="31"/>
  <c r="N28" i="31"/>
  <c r="N29" i="31"/>
  <c r="N23" i="31"/>
  <c r="N39" i="31"/>
  <c r="J40" i="31"/>
  <c r="J37" i="31"/>
  <c r="J30" i="31"/>
  <c r="J33" i="31"/>
  <c r="J27" i="31"/>
  <c r="J42" i="31"/>
  <c r="F41" i="31"/>
  <c r="F36" i="31"/>
  <c r="F32" i="31"/>
  <c r="F28" i="31"/>
  <c r="F29" i="31"/>
  <c r="F23" i="31"/>
  <c r="F39"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M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W22" i="31"/>
  <c r="AM22" i="31"/>
  <c r="BC22" i="31"/>
  <c r="CI22" i="31"/>
  <c r="O22" i="31"/>
  <c r="AE22" i="31"/>
  <c r="AU22" i="31"/>
  <c r="BS22" i="31"/>
  <c r="Z70" i="39" l="1"/>
  <c r="Z97" i="39"/>
  <c r="AA117" i="39"/>
  <c r="AE117" i="39"/>
  <c r="AI117" i="39"/>
  <c r="AA63" i="39"/>
  <c r="Z60" i="39"/>
  <c r="AE63" i="39"/>
  <c r="AI63" i="39"/>
  <c r="AC79" i="39"/>
  <c r="AG79" i="39"/>
  <c r="AK79" i="39"/>
  <c r="Z108" i="39"/>
  <c r="Z64" i="39"/>
  <c r="AA96" i="39"/>
  <c r="Z89" i="39"/>
  <c r="AE96" i="39"/>
  <c r="AI96" i="39"/>
  <c r="Z103" i="39"/>
  <c r="AK117" i="39"/>
  <c r="AC117" i="39"/>
  <c r="AG117" i="39"/>
  <c r="Z58" i="39"/>
  <c r="AC63" i="39"/>
  <c r="AG63" i="39"/>
  <c r="AK63" i="39"/>
  <c r="Z86" i="39"/>
  <c r="AA79" i="39"/>
  <c r="Z76" i="39"/>
  <c r="Z79" i="39" s="1"/>
  <c r="AE79" i="39"/>
  <c r="AI79" i="39"/>
  <c r="AA124" i="39"/>
  <c r="Z121" i="39"/>
  <c r="AE124" i="39"/>
  <c r="AI124" i="39"/>
  <c r="AK96" i="39"/>
  <c r="Z84" i="39"/>
  <c r="AC96" i="39"/>
  <c r="AG96" i="39"/>
  <c r="AC124" i="39"/>
  <c r="AG124" i="39"/>
  <c r="AK124" i="39"/>
  <c r="Z82" i="39"/>
  <c r="Z118" i="39"/>
  <c r="D46" i="33"/>
  <c r="C39" i="33"/>
  <c r="C58" i="33"/>
  <c r="C71" i="33"/>
  <c r="D74" i="33"/>
  <c r="D13" i="33"/>
  <c r="C10" i="33"/>
  <c r="C14" i="33"/>
  <c r="C20" i="33"/>
  <c r="D29" i="33"/>
  <c r="C26" i="33"/>
  <c r="C8" i="33"/>
  <c r="C32" i="33"/>
  <c r="C34" i="33"/>
  <c r="C36" i="33"/>
  <c r="C47" i="33"/>
  <c r="C53" i="33"/>
  <c r="D67" i="33"/>
  <c r="C65" i="33"/>
  <c r="C68" i="33"/>
  <c r="B75" i="33"/>
  <c r="K10" i="30"/>
  <c r="U10" i="30" s="1"/>
  <c r="U11" i="30"/>
  <c r="F30" i="30"/>
  <c r="R57" i="30"/>
  <c r="R55" i="30"/>
  <c r="R56" i="30" s="1"/>
  <c r="H55" i="30"/>
  <c r="H57" i="30" s="1"/>
  <c r="O40" i="30"/>
  <c r="E57" i="30"/>
  <c r="J30" i="30"/>
  <c r="K36" i="30"/>
  <c r="U37" i="30"/>
  <c r="U36" i="30" s="1"/>
  <c r="K31" i="30"/>
  <c r="U32" i="30"/>
  <c r="U31" i="30" s="1"/>
  <c r="K33" i="30"/>
  <c r="U34" i="30"/>
  <c r="U33" i="30" s="1"/>
  <c r="L55" i="30"/>
  <c r="L57" i="30" s="1"/>
  <c r="S40" i="30"/>
  <c r="K17" i="30"/>
  <c r="K30" i="30" s="1"/>
  <c r="U18" i="30"/>
  <c r="U17" i="30" s="1"/>
  <c r="U30" i="30" s="1"/>
  <c r="B57" i="30"/>
  <c r="B55" i="30"/>
  <c r="B56" i="30" s="1"/>
  <c r="K41" i="30"/>
  <c r="U42" i="30"/>
  <c r="U41" i="30" s="1"/>
  <c r="J57" i="30"/>
  <c r="J55" i="30"/>
  <c r="K48" i="30"/>
  <c r="U49" i="30"/>
  <c r="U48" i="30" s="1"/>
  <c r="D56" i="30"/>
  <c r="P56" i="30"/>
  <c r="F57" i="30"/>
  <c r="F55" i="30"/>
  <c r="N57" i="30"/>
  <c r="N55" i="30"/>
  <c r="N56" i="30" s="1"/>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M19" i="31"/>
  <c r="DE19" i="31"/>
  <c r="CW19" i="31"/>
  <c r="CO19" i="31"/>
  <c r="CG19" i="31"/>
  <c r="BY19" i="31"/>
  <c r="BQ19" i="31"/>
  <c r="BI19" i="31"/>
  <c r="BA19" i="31"/>
  <c r="AS19" i="31"/>
  <c r="AK19" i="31"/>
  <c r="AC19" i="31"/>
  <c r="U19" i="31"/>
  <c r="M19" i="31"/>
  <c r="E19"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8" i="31"/>
  <c r="F31" i="31"/>
  <c r="F35" i="31"/>
  <c r="N38" i="31"/>
  <c r="N31" i="31"/>
  <c r="N35" i="31"/>
  <c r="V38" i="31"/>
  <c r="V31" i="31"/>
  <c r="V35" i="31"/>
  <c r="AD38" i="31"/>
  <c r="AD31" i="31"/>
  <c r="AD35" i="31"/>
  <c r="AL38" i="31"/>
  <c r="AL31" i="31"/>
  <c r="AL35" i="31"/>
  <c r="AT38" i="31"/>
  <c r="AT31" i="31"/>
  <c r="AT35" i="31"/>
  <c r="BB38" i="31"/>
  <c r="BB31" i="31"/>
  <c r="BB35" i="31"/>
  <c r="BJ38" i="31"/>
  <c r="BJ31" i="31"/>
  <c r="BJ35" i="31"/>
  <c r="BR38" i="31"/>
  <c r="BR31" i="31"/>
  <c r="BR35" i="31"/>
  <c r="BZ38" i="31"/>
  <c r="BZ31" i="31"/>
  <c r="BZ35" i="31"/>
  <c r="CH38" i="31"/>
  <c r="CH31" i="31"/>
  <c r="CH35" i="31"/>
  <c r="CP38" i="31"/>
  <c r="CP31" i="31"/>
  <c r="CP35" i="31"/>
  <c r="CX38" i="31"/>
  <c r="CX31" i="31"/>
  <c r="CX35" i="31"/>
  <c r="DF38" i="31"/>
  <c r="DF31" i="31"/>
  <c r="DF35" i="31"/>
  <c r="DJ38" i="31"/>
  <c r="DJ31" i="31"/>
  <c r="DN35" i="31"/>
  <c r="DR38" i="31"/>
  <c r="DR31" i="31"/>
  <c r="DV35" i="31"/>
  <c r="DZ38" i="31"/>
  <c r="DZ35" i="31"/>
  <c r="ED31" i="31"/>
  <c r="EH38" i="31"/>
  <c r="EH35" i="31"/>
  <c r="EL31" i="31"/>
  <c r="EP38" i="31"/>
  <c r="EP35" i="31"/>
  <c r="ET31" i="31"/>
  <c r="EX38" i="31"/>
  <c r="EX35" i="31"/>
  <c r="FB31" i="31"/>
  <c r="FF38" i="31"/>
  <c r="FF35" i="31"/>
  <c r="FJ31" i="31"/>
  <c r="FN38" i="31"/>
  <c r="FN35" i="31"/>
  <c r="FR31" i="31"/>
  <c r="FV38" i="31"/>
  <c r="FV35" i="31"/>
  <c r="FZ31" i="31"/>
  <c r="GD38" i="31"/>
  <c r="GD35" i="31"/>
  <c r="GH31" i="31"/>
  <c r="GL38" i="31"/>
  <c r="GL31" i="31"/>
  <c r="GP35" i="31"/>
  <c r="GT38" i="31"/>
  <c r="GT31" i="31"/>
  <c r="E31" i="31"/>
  <c r="I25" i="31"/>
  <c r="I35" i="31"/>
  <c r="I38" i="31"/>
  <c r="M31" i="31"/>
  <c r="Q25" i="31"/>
  <c r="Q35" i="31"/>
  <c r="Q38" i="31"/>
  <c r="U31" i="31"/>
  <c r="Y25" i="31"/>
  <c r="Y35" i="31"/>
  <c r="Y38" i="31"/>
  <c r="AC31" i="31"/>
  <c r="AG25" i="31"/>
  <c r="AG35" i="31"/>
  <c r="AG38" i="31"/>
  <c r="AK31" i="31"/>
  <c r="AO25" i="31"/>
  <c r="AO35" i="31"/>
  <c r="AO38" i="31"/>
  <c r="AS31" i="31"/>
  <c r="AW25" i="31"/>
  <c r="AW35" i="31"/>
  <c r="AW38" i="31"/>
  <c r="BA31" i="31"/>
  <c r="BE31" i="31"/>
  <c r="BI31" i="31"/>
  <c r="BM31" i="31"/>
  <c r="BQ31" i="31"/>
  <c r="BU31" i="31"/>
  <c r="BY31" i="31"/>
  <c r="BY35" i="31"/>
  <c r="BY38" i="31"/>
  <c r="CC25" i="31"/>
  <c r="CG31" i="31"/>
  <c r="CG35" i="31"/>
  <c r="CG38" i="31"/>
  <c r="CK25" i="31"/>
  <c r="CO31" i="31"/>
  <c r="CO35" i="31"/>
  <c r="CO38" i="31"/>
  <c r="CS25" i="31"/>
  <c r="CW31" i="31"/>
  <c r="CW35" i="31"/>
  <c r="CW38" i="31"/>
  <c r="DA25" i="31"/>
  <c r="DE31" i="31"/>
  <c r="DE35" i="31"/>
  <c r="DE38" i="31"/>
  <c r="DI25" i="31"/>
  <c r="DM31" i="31"/>
  <c r="DM35" i="31"/>
  <c r="DM38" i="31"/>
  <c r="DQ25" i="31"/>
  <c r="DU31" i="31"/>
  <c r="DU35" i="31"/>
  <c r="DU38" i="31"/>
  <c r="DY31" i="31"/>
  <c r="DY35" i="31"/>
  <c r="DY38" i="31"/>
  <c r="EC25" i="31"/>
  <c r="EG31" i="31"/>
  <c r="EG35" i="31"/>
  <c r="EG38" i="31"/>
  <c r="EK25" i="31"/>
  <c r="EO31" i="31"/>
  <c r="EO35" i="31"/>
  <c r="EO38" i="31"/>
  <c r="ES25" i="31"/>
  <c r="EW31" i="31"/>
  <c r="EW35" i="31"/>
  <c r="EW38" i="31"/>
  <c r="FA25" i="31"/>
  <c r="FE31" i="31"/>
  <c r="FE35" i="31"/>
  <c r="FE38" i="31"/>
  <c r="FI25" i="31"/>
  <c r="FM31" i="31"/>
  <c r="FM35" i="31"/>
  <c r="FM38" i="31"/>
  <c r="FQ25" i="31"/>
  <c r="FU31" i="31"/>
  <c r="FU35" i="31"/>
  <c r="FU38" i="31"/>
  <c r="FY25" i="31"/>
  <c r="GC31" i="31"/>
  <c r="GC35" i="31"/>
  <c r="GC38" i="31"/>
  <c r="GG25" i="31"/>
  <c r="GK25" i="31"/>
  <c r="GO31" i="31"/>
  <c r="GO35" i="31"/>
  <c r="GO38" i="31"/>
  <c r="GT2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O19" i="31"/>
  <c r="GG19" i="31"/>
  <c r="FY19" i="31"/>
  <c r="FQ19" i="31"/>
  <c r="FI19" i="31"/>
  <c r="FA19" i="31"/>
  <c r="ES19" i="31"/>
  <c r="EK19" i="31"/>
  <c r="EC19" i="31"/>
  <c r="DU19" i="31"/>
  <c r="GP19" i="31"/>
  <c r="GH19" i="31"/>
  <c r="FZ19" i="31"/>
  <c r="FR19" i="31"/>
  <c r="FJ19" i="31"/>
  <c r="FB19" i="31"/>
  <c r="ET19" i="31"/>
  <c r="EL19" i="31"/>
  <c r="ED19" i="31"/>
  <c r="DV19" i="31"/>
  <c r="DN19"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C15" i="31"/>
  <c r="AU15" i="31"/>
  <c r="AM15" i="31"/>
  <c r="AE15" i="31"/>
  <c r="W15" i="31"/>
  <c r="O15" i="3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L18" i="31" s="1"/>
  <c r="AD15" i="31"/>
  <c r="V15" i="31"/>
  <c r="V18" i="31" s="1"/>
  <c r="N15" i="3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38" i="31"/>
  <c r="H31" i="31"/>
  <c r="H35" i="31"/>
  <c r="L38" i="31"/>
  <c r="P31" i="31"/>
  <c r="P35" i="31"/>
  <c r="T38" i="31"/>
  <c r="X31" i="31"/>
  <c r="X35" i="31"/>
  <c r="AB38" i="31"/>
  <c r="AF31" i="31"/>
  <c r="AF35" i="31"/>
  <c r="AJ38" i="31"/>
  <c r="AN31" i="31"/>
  <c r="AN35" i="31"/>
  <c r="AR38" i="31"/>
  <c r="AV31" i="31"/>
  <c r="AV35" i="31"/>
  <c r="AZ38" i="31"/>
  <c r="BD31" i="31"/>
  <c r="BD35" i="31"/>
  <c r="BH38" i="31"/>
  <c r="BL31" i="31"/>
  <c r="BL35" i="31"/>
  <c r="BP38" i="31"/>
  <c r="BT31" i="31"/>
  <c r="BT35" i="31"/>
  <c r="BX38" i="31"/>
  <c r="CB31" i="31"/>
  <c r="CB35" i="31"/>
  <c r="CF38" i="31"/>
  <c r="CJ31" i="31"/>
  <c r="CJ35" i="31"/>
  <c r="CN38" i="31"/>
  <c r="CR31" i="31"/>
  <c r="CR35" i="31"/>
  <c r="CV38" i="31"/>
  <c r="CZ31" i="31"/>
  <c r="CZ35" i="31"/>
  <c r="DD38" i="31"/>
  <c r="DH31" i="31"/>
  <c r="DL35" i="31"/>
  <c r="DL38" i="31"/>
  <c r="DP31" i="31"/>
  <c r="DT35" i="31"/>
  <c r="DT38" i="31"/>
  <c r="DX31" i="31"/>
  <c r="EB35" i="31"/>
  <c r="EF31" i="31"/>
  <c r="EF38" i="31"/>
  <c r="EJ35" i="31"/>
  <c r="EN31" i="31"/>
  <c r="EN38" i="31"/>
  <c r="ER35" i="31"/>
  <c r="EV31" i="31"/>
  <c r="EV38" i="31"/>
  <c r="EZ35" i="31"/>
  <c r="FD31" i="31"/>
  <c r="FD38" i="31"/>
  <c r="FH35" i="31"/>
  <c r="FL31" i="31"/>
  <c r="FL38" i="31"/>
  <c r="FP35" i="31"/>
  <c r="FT31" i="31"/>
  <c r="FT38" i="31"/>
  <c r="FX35" i="31"/>
  <c r="GB31" i="31"/>
  <c r="GB38" i="31"/>
  <c r="GF35" i="31"/>
  <c r="GJ31" i="31"/>
  <c r="GN35" i="31"/>
  <c r="GN38" i="31"/>
  <c r="GR31" i="31"/>
  <c r="B26" i="31"/>
  <c r="C25" i="31"/>
  <c r="B30" i="31"/>
  <c r="B29" i="31"/>
  <c r="B36" i="31"/>
  <c r="C35" i="31"/>
  <c r="B39" i="31"/>
  <c r="C38" i="31"/>
  <c r="B40" i="31"/>
  <c r="G31" i="31"/>
  <c r="K25" i="31"/>
  <c r="K35" i="31"/>
  <c r="K38" i="31"/>
  <c r="O31" i="31"/>
  <c r="S25" i="31"/>
  <c r="S35" i="31"/>
  <c r="S38" i="31"/>
  <c r="W31" i="31"/>
  <c r="AA25" i="31"/>
  <c r="AA35" i="31"/>
  <c r="AA38" i="31"/>
  <c r="AE31" i="31"/>
  <c r="AI25" i="31"/>
  <c r="AI35" i="31"/>
  <c r="AI38" i="31"/>
  <c r="AM31" i="31"/>
  <c r="AQ25" i="31"/>
  <c r="AQ35" i="31"/>
  <c r="AQ38" i="31"/>
  <c r="AU31" i="31"/>
  <c r="AY25" i="31"/>
  <c r="AY35" i="31"/>
  <c r="AY38" i="31"/>
  <c r="BC31" i="31"/>
  <c r="BG25" i="31"/>
  <c r="BG35" i="31"/>
  <c r="BG38" i="31"/>
  <c r="BK31" i="31"/>
  <c r="BO25" i="31"/>
  <c r="BO35" i="31"/>
  <c r="BO38" i="31"/>
  <c r="BS31" i="31"/>
  <c r="BW25" i="31"/>
  <c r="CA25" i="31"/>
  <c r="CE25" i="31"/>
  <c r="CI25" i="31"/>
  <c r="CM25" i="31"/>
  <c r="CQ25" i="31"/>
  <c r="CU31" i="31"/>
  <c r="CU35" i="31"/>
  <c r="CU38" i="31"/>
  <c r="CY25" i="31"/>
  <c r="DC31" i="31"/>
  <c r="DC35" i="31"/>
  <c r="DC38" i="31"/>
  <c r="DG25" i="31"/>
  <c r="DK31" i="31"/>
  <c r="DK35" i="31"/>
  <c r="DK38" i="31"/>
  <c r="DO25" i="31"/>
  <c r="DS31" i="31"/>
  <c r="DS35" i="31"/>
  <c r="DS38" i="31"/>
  <c r="DW25" i="31"/>
  <c r="EA31" i="31"/>
  <c r="EA35" i="31"/>
  <c r="EA38" i="31"/>
  <c r="EE25" i="31"/>
  <c r="EI31" i="31"/>
  <c r="EI35" i="31"/>
  <c r="EI38" i="31"/>
  <c r="EM25" i="31"/>
  <c r="EQ31" i="31"/>
  <c r="EQ35" i="31"/>
  <c r="EQ38" i="31"/>
  <c r="EU25" i="31"/>
  <c r="EY31" i="31"/>
  <c r="EY35" i="31"/>
  <c r="EY38" i="31"/>
  <c r="FC25" i="31"/>
  <c r="FG31" i="31"/>
  <c r="FG35" i="31"/>
  <c r="FG38" i="31"/>
  <c r="FK25" i="31"/>
  <c r="FO31" i="31"/>
  <c r="FO35" i="31"/>
  <c r="FO38" i="31"/>
  <c r="FS25" i="31"/>
  <c r="FW31" i="31"/>
  <c r="FW35" i="31"/>
  <c r="FW38" i="31"/>
  <c r="GA25" i="31"/>
  <c r="GE31" i="31"/>
  <c r="GE35" i="31"/>
  <c r="GE38" i="31"/>
  <c r="GI25" i="31"/>
  <c r="GM31" i="31"/>
  <c r="GM35" i="31"/>
  <c r="GM38" i="31"/>
  <c r="GQ25" i="31"/>
  <c r="B22" i="31"/>
  <c r="GM19" i="31"/>
  <c r="GE19" i="31"/>
  <c r="FW19" i="31"/>
  <c r="FO19" i="31"/>
  <c r="FG19" i="31"/>
  <c r="EY19" i="31"/>
  <c r="EQ19" i="31"/>
  <c r="EI19" i="31"/>
  <c r="EA19" i="31"/>
  <c r="DS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I19" i="31"/>
  <c r="DA19" i="31"/>
  <c r="CS19" i="31"/>
  <c r="CK19" i="31"/>
  <c r="CC19" i="31"/>
  <c r="BU19" i="31"/>
  <c r="BM19" i="31"/>
  <c r="BE19" i="31"/>
  <c r="AW19" i="31"/>
  <c r="AO19" i="31"/>
  <c r="AG19" i="31"/>
  <c r="Y19" i="31"/>
  <c r="Q19" i="31"/>
  <c r="I19" i="31"/>
  <c r="GO15" i="31"/>
  <c r="GO18" i="31" s="1"/>
  <c r="GG15" i="31"/>
  <c r="GG18" i="31" s="1"/>
  <c r="FY15" i="31"/>
  <c r="FY18" i="31" s="1"/>
  <c r="FQ15" i="31"/>
  <c r="FQ18" i="31" s="1"/>
  <c r="FI15" i="31"/>
  <c r="FI18" i="31" s="1"/>
  <c r="FA15" i="31"/>
  <c r="FA18" i="31" s="1"/>
  <c r="ES15" i="31"/>
  <c r="ES18" i="31" s="1"/>
  <c r="EK15" i="31"/>
  <c r="EK18" i="31" s="1"/>
  <c r="EC15" i="31"/>
  <c r="EC18" i="31" s="1"/>
  <c r="DU15" i="31"/>
  <c r="DU18" i="31" s="1"/>
  <c r="DM15" i="31"/>
  <c r="DM18" i="31" s="1"/>
  <c r="DE15" i="31"/>
  <c r="DE18" i="31" s="1"/>
  <c r="CW15" i="31"/>
  <c r="CW18" i="31" s="1"/>
  <c r="CO15" i="31"/>
  <c r="CO18" i="31" s="1"/>
  <c r="CG15" i="31"/>
  <c r="CG18" i="31" s="1"/>
  <c r="BY15" i="31"/>
  <c r="BY18" i="31" s="1"/>
  <c r="BQ15" i="31"/>
  <c r="BQ18" i="31" s="1"/>
  <c r="BI15" i="31"/>
  <c r="BI18" i="31" s="1"/>
  <c r="BA15" i="31"/>
  <c r="BA18" i="31" s="1"/>
  <c r="AS15" i="31"/>
  <c r="AS18" i="31" s="1"/>
  <c r="AK15" i="31"/>
  <c r="AK18" i="31" s="1"/>
  <c r="AC15" i="31"/>
  <c r="AC18" i="31" s="1"/>
  <c r="U15" i="31"/>
  <c r="U18" i="31" s="1"/>
  <c r="M15" i="31"/>
  <c r="M18" i="31" s="1"/>
  <c r="E15" i="31"/>
  <c r="E18" i="31" s="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L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EB18" i="31" s="1"/>
  <c r="DT15" i="31"/>
  <c r="DL15" i="31"/>
  <c r="DL18" i="31" s="1"/>
  <c r="DD15" i="31"/>
  <c r="CV15" i="31"/>
  <c r="CV18" i="31" s="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J38" i="31"/>
  <c r="J31" i="31"/>
  <c r="J34" i="31" s="1"/>
  <c r="J35" i="31"/>
  <c r="R38" i="31"/>
  <c r="R31" i="31"/>
  <c r="R34" i="31" s="1"/>
  <c r="R35" i="31"/>
  <c r="Z38" i="31"/>
  <c r="Z31" i="31"/>
  <c r="Z34" i="31" s="1"/>
  <c r="Z35" i="31"/>
  <c r="AH38" i="31"/>
  <c r="AH31" i="31"/>
  <c r="AH34" i="31" s="1"/>
  <c r="AH35" i="31"/>
  <c r="AP38" i="31"/>
  <c r="AP31" i="31"/>
  <c r="AP34" i="31" s="1"/>
  <c r="AP35" i="31"/>
  <c r="AX38" i="31"/>
  <c r="AX31" i="31"/>
  <c r="AX34" i="31" s="1"/>
  <c r="AX35" i="31"/>
  <c r="BF38" i="31"/>
  <c r="BF31" i="31"/>
  <c r="BF34" i="31" s="1"/>
  <c r="BF35" i="31"/>
  <c r="BN38" i="31"/>
  <c r="BN31" i="31"/>
  <c r="BN34" i="31" s="1"/>
  <c r="BN35" i="31"/>
  <c r="BV38" i="31"/>
  <c r="BV31" i="31"/>
  <c r="BV34" i="31" s="1"/>
  <c r="BV35" i="31"/>
  <c r="CD38" i="31"/>
  <c r="CD31" i="31"/>
  <c r="CD34" i="31" s="1"/>
  <c r="CD35" i="31"/>
  <c r="CL38" i="31"/>
  <c r="CL31" i="31"/>
  <c r="CL34" i="31" s="1"/>
  <c r="CL35" i="31"/>
  <c r="CT38" i="31"/>
  <c r="CT31" i="31"/>
  <c r="CT34" i="31" s="1"/>
  <c r="CT35" i="31"/>
  <c r="DB38" i="31"/>
  <c r="DB31" i="31"/>
  <c r="DB34" i="31" s="1"/>
  <c r="DB35" i="31"/>
  <c r="DJ35" i="31"/>
  <c r="DN38" i="31"/>
  <c r="DN31" i="31"/>
  <c r="DR35" i="31"/>
  <c r="DV38" i="31"/>
  <c r="DV31" i="31"/>
  <c r="DZ31" i="31"/>
  <c r="ED38" i="31"/>
  <c r="ED35" i="31"/>
  <c r="EH31" i="31"/>
  <c r="EL38" i="31"/>
  <c r="EL35" i="31"/>
  <c r="EP31" i="31"/>
  <c r="ET38" i="31"/>
  <c r="ET35" i="31"/>
  <c r="EX31" i="31"/>
  <c r="FB38" i="31"/>
  <c r="FB35" i="31"/>
  <c r="FF31" i="31"/>
  <c r="FJ38" i="31"/>
  <c r="FJ35" i="31"/>
  <c r="FN31" i="31"/>
  <c r="FR38" i="31"/>
  <c r="FR35" i="31"/>
  <c r="FV31" i="31"/>
  <c r="FZ38" i="31"/>
  <c r="FZ35" i="31"/>
  <c r="GD31" i="31"/>
  <c r="GH38" i="31"/>
  <c r="GH35" i="31"/>
  <c r="GL35" i="31"/>
  <c r="GP38" i="31"/>
  <c r="GP31" i="31"/>
  <c r="GT35" i="31"/>
  <c r="E25" i="31"/>
  <c r="E35" i="31"/>
  <c r="E38" i="31"/>
  <c r="I31" i="31"/>
  <c r="I34" i="31" s="1"/>
  <c r="M25" i="31"/>
  <c r="M35" i="31"/>
  <c r="M38" i="31"/>
  <c r="Q31" i="31"/>
  <c r="Q34" i="31" s="1"/>
  <c r="U25" i="31"/>
  <c r="U35" i="31"/>
  <c r="U38" i="31"/>
  <c r="Y31" i="31"/>
  <c r="Y34" i="31" s="1"/>
  <c r="AC25" i="31"/>
  <c r="AC35" i="31"/>
  <c r="AC38" i="31"/>
  <c r="AG31" i="31"/>
  <c r="AG34" i="31" s="1"/>
  <c r="AK25" i="31"/>
  <c r="AK35" i="31"/>
  <c r="AK38" i="31"/>
  <c r="AO31" i="31"/>
  <c r="AO34" i="31" s="1"/>
  <c r="AS25" i="31"/>
  <c r="AS35" i="31"/>
  <c r="AS38" i="31"/>
  <c r="AW31" i="31"/>
  <c r="AW34" i="31" s="1"/>
  <c r="BA25" i="31"/>
  <c r="BA35" i="31"/>
  <c r="BA38" i="31"/>
  <c r="BE25" i="31"/>
  <c r="BE35" i="31"/>
  <c r="BE38" i="31"/>
  <c r="BI25" i="31"/>
  <c r="BI35" i="31"/>
  <c r="BI38" i="31"/>
  <c r="BM25" i="31"/>
  <c r="BM35" i="31"/>
  <c r="BM38" i="31"/>
  <c r="BQ25" i="31"/>
  <c r="BQ35" i="31"/>
  <c r="BQ38" i="31"/>
  <c r="BU25" i="31"/>
  <c r="BU35" i="31"/>
  <c r="BU38" i="31"/>
  <c r="BY25" i="31"/>
  <c r="CC31" i="31"/>
  <c r="CC34" i="31" s="1"/>
  <c r="CC35" i="31"/>
  <c r="CC38" i="31"/>
  <c r="CG25" i="31"/>
  <c r="CK31" i="31"/>
  <c r="CK34" i="31" s="1"/>
  <c r="CK35" i="31"/>
  <c r="CK38" i="31"/>
  <c r="CO25" i="31"/>
  <c r="CS31" i="31"/>
  <c r="CS34" i="31" s="1"/>
  <c r="CS35" i="31"/>
  <c r="CS38" i="31"/>
  <c r="CW25" i="31"/>
  <c r="DA31" i="31"/>
  <c r="DA34" i="31" s="1"/>
  <c r="DA35" i="31"/>
  <c r="DA38" i="31"/>
  <c r="DE25" i="31"/>
  <c r="DI31" i="31"/>
  <c r="DI34" i="31" s="1"/>
  <c r="DI35" i="31"/>
  <c r="DI38" i="31"/>
  <c r="DM25" i="31"/>
  <c r="DQ31" i="31"/>
  <c r="DQ35" i="31"/>
  <c r="DQ38" i="31"/>
  <c r="DU25" i="31"/>
  <c r="DY25" i="31"/>
  <c r="EC31" i="31"/>
  <c r="EC34" i="31" s="1"/>
  <c r="EC35" i="31"/>
  <c r="EC38" i="31"/>
  <c r="EG25" i="31"/>
  <c r="EK31" i="31"/>
  <c r="EK34" i="31" s="1"/>
  <c r="EK35" i="31"/>
  <c r="EK38" i="31"/>
  <c r="EO25" i="31"/>
  <c r="ES31" i="31"/>
  <c r="ES34" i="31" s="1"/>
  <c r="ES35" i="31"/>
  <c r="ES38" i="31"/>
  <c r="EW25" i="31"/>
  <c r="FA31" i="31"/>
  <c r="FA34" i="31" s="1"/>
  <c r="FA35" i="31"/>
  <c r="FA38" i="31"/>
  <c r="FE25" i="31"/>
  <c r="FI31" i="31"/>
  <c r="FI34" i="31" s="1"/>
  <c r="FI35" i="31"/>
  <c r="FI38" i="31"/>
  <c r="FM25" i="31"/>
  <c r="FQ31" i="31"/>
  <c r="FQ34" i="31" s="1"/>
  <c r="FQ35" i="31"/>
  <c r="FQ38" i="31"/>
  <c r="FU25" i="31"/>
  <c r="FY31" i="31"/>
  <c r="FY34" i="31" s="1"/>
  <c r="FY35" i="31"/>
  <c r="FY38" i="31"/>
  <c r="GC25" i="31"/>
  <c r="GG31" i="31"/>
  <c r="GG34" i="31" s="1"/>
  <c r="GG35" i="31"/>
  <c r="GG38" i="31"/>
  <c r="GK31" i="31"/>
  <c r="GK34" i="31" s="1"/>
  <c r="GK35" i="31"/>
  <c r="GK38" i="31"/>
  <c r="GO25"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K19" i="31"/>
  <c r="GC19" i="31"/>
  <c r="FU19" i="31"/>
  <c r="FM19" i="31"/>
  <c r="FE19" i="31"/>
  <c r="EW19" i="31"/>
  <c r="EO19" i="31"/>
  <c r="EG19" i="31"/>
  <c r="DY19" i="31"/>
  <c r="DQ19" i="31"/>
  <c r="GT19" i="31"/>
  <c r="GL19" i="31"/>
  <c r="GD19" i="31"/>
  <c r="FV19" i="31"/>
  <c r="FN19" i="31"/>
  <c r="FF19" i="31"/>
  <c r="EX19" i="31"/>
  <c r="EP19" i="31"/>
  <c r="EH19" i="31"/>
  <c r="DZ19" i="31"/>
  <c r="DR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F19" i="31"/>
  <c r="CX19" i="31"/>
  <c r="CP19" i="31"/>
  <c r="CH19" i="31"/>
  <c r="BZ19" i="31"/>
  <c r="BR19" i="31"/>
  <c r="BJ19" i="31"/>
  <c r="BB19" i="31"/>
  <c r="AT19" i="31"/>
  <c r="AL19" i="31"/>
  <c r="AD19" i="31"/>
  <c r="V19" i="31"/>
  <c r="N19" i="31"/>
  <c r="F19" i="31"/>
  <c r="GT15" i="31"/>
  <c r="GT18" i="31" s="1"/>
  <c r="GL15" i="31"/>
  <c r="GD15" i="31"/>
  <c r="GD18" i="31" s="1"/>
  <c r="FV15" i="31"/>
  <c r="FN15" i="31"/>
  <c r="FN18" i="31" s="1"/>
  <c r="FF15" i="31"/>
  <c r="EX15" i="31"/>
  <c r="EX18" i="31" s="1"/>
  <c r="EP15" i="31"/>
  <c r="EH15" i="31"/>
  <c r="EH18" i="31" s="1"/>
  <c r="DZ15" i="31"/>
  <c r="DR15" i="31"/>
  <c r="DR18" i="31" s="1"/>
  <c r="DJ15" i="31"/>
  <c r="DB15" i="31"/>
  <c r="DB18" i="31" s="1"/>
  <c r="CT15" i="31"/>
  <c r="CL15" i="31"/>
  <c r="CL18" i="31" s="1"/>
  <c r="CD15" i="31"/>
  <c r="BV15" i="31"/>
  <c r="BV18" i="31" s="1"/>
  <c r="BN15" i="31"/>
  <c r="BF15" i="31"/>
  <c r="BF18" i="31" s="1"/>
  <c r="AX15" i="31"/>
  <c r="AP15" i="31"/>
  <c r="AP18" i="31" s="1"/>
  <c r="AH15" i="31"/>
  <c r="Z15" i="31"/>
  <c r="Z18" i="31" s="1"/>
  <c r="R15" i="31"/>
  <c r="J15" i="31"/>
  <c r="J18" i="31" s="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4" i="31" s="1"/>
  <c r="D35" i="31"/>
  <c r="H38" i="31"/>
  <c r="L31" i="31"/>
  <c r="L34" i="31" s="1"/>
  <c r="L35" i="31"/>
  <c r="P38" i="31"/>
  <c r="T31" i="31"/>
  <c r="T34" i="31" s="1"/>
  <c r="T35" i="31"/>
  <c r="X38" i="31"/>
  <c r="AB31" i="31"/>
  <c r="AB34" i="31" s="1"/>
  <c r="AB35" i="31"/>
  <c r="AF38" i="31"/>
  <c r="AJ31" i="31"/>
  <c r="AJ34" i="31" s="1"/>
  <c r="AJ35" i="31"/>
  <c r="AN38" i="31"/>
  <c r="AR31" i="31"/>
  <c r="AR34" i="31" s="1"/>
  <c r="AR35" i="31"/>
  <c r="AV38" i="31"/>
  <c r="AZ31" i="31"/>
  <c r="AZ34" i="31" s="1"/>
  <c r="AZ35" i="31"/>
  <c r="BD38" i="31"/>
  <c r="BH31" i="31"/>
  <c r="BH34" i="31" s="1"/>
  <c r="BH35" i="31"/>
  <c r="BL38" i="31"/>
  <c r="BP31" i="31"/>
  <c r="BP34" i="31" s="1"/>
  <c r="BP35" i="31"/>
  <c r="BT38" i="31"/>
  <c r="BX31" i="31"/>
  <c r="BX34" i="31" s="1"/>
  <c r="BX35" i="31"/>
  <c r="CB38" i="31"/>
  <c r="CF31" i="31"/>
  <c r="CF34" i="31" s="1"/>
  <c r="CF35" i="31"/>
  <c r="CJ38" i="31"/>
  <c r="CN31" i="31"/>
  <c r="CN34" i="31" s="1"/>
  <c r="CN35" i="31"/>
  <c r="CR38" i="31"/>
  <c r="CV31" i="31"/>
  <c r="CV34" i="31" s="1"/>
  <c r="CV35" i="31"/>
  <c r="CZ38" i="31"/>
  <c r="DD31" i="31"/>
  <c r="DD34" i="31" s="1"/>
  <c r="DD35" i="31"/>
  <c r="DH35" i="31"/>
  <c r="DH38" i="31"/>
  <c r="DL31" i="31"/>
  <c r="DL34" i="31" s="1"/>
  <c r="DP35" i="31"/>
  <c r="DP38" i="31"/>
  <c r="DT31" i="31"/>
  <c r="DT34" i="31" s="1"/>
  <c r="DX35" i="31"/>
  <c r="DX38" i="31"/>
  <c r="EB31" i="31"/>
  <c r="EB34" i="31" s="1"/>
  <c r="EB38" i="31"/>
  <c r="EF35" i="31"/>
  <c r="EJ31" i="31"/>
  <c r="EJ34" i="31" s="1"/>
  <c r="EJ38" i="31"/>
  <c r="EN35" i="31"/>
  <c r="ER31" i="31"/>
  <c r="ER34" i="31" s="1"/>
  <c r="ER38" i="31"/>
  <c r="EV35" i="31"/>
  <c r="EZ31" i="31"/>
  <c r="EZ34" i="31" s="1"/>
  <c r="EZ38" i="31"/>
  <c r="FD35" i="31"/>
  <c r="FH31" i="31"/>
  <c r="FH34" i="31" s="1"/>
  <c r="FH38" i="31"/>
  <c r="FL35" i="31"/>
  <c r="FP31" i="31"/>
  <c r="FP34" i="31" s="1"/>
  <c r="FP38" i="31"/>
  <c r="FT35" i="31"/>
  <c r="FX31" i="31"/>
  <c r="FX34" i="31" s="1"/>
  <c r="FX38" i="31"/>
  <c r="GB35" i="31"/>
  <c r="GF31" i="31"/>
  <c r="GF34" i="31" s="1"/>
  <c r="GF38" i="31"/>
  <c r="GJ35" i="31"/>
  <c r="GJ38" i="31"/>
  <c r="GN31" i="31"/>
  <c r="GN34" i="31" s="1"/>
  <c r="GR35" i="31"/>
  <c r="GR38" i="31"/>
  <c r="B24" i="31"/>
  <c r="B28" i="31"/>
  <c r="B32" i="31"/>
  <c r="C31" i="31"/>
  <c r="C34" i="31" s="1"/>
  <c r="B33" i="31"/>
  <c r="B37" i="31"/>
  <c r="B42" i="31"/>
  <c r="B41" i="31"/>
  <c r="G25" i="31"/>
  <c r="G35" i="31"/>
  <c r="G38" i="31"/>
  <c r="K31" i="31"/>
  <c r="K34" i="31" s="1"/>
  <c r="O25" i="31"/>
  <c r="O35" i="31"/>
  <c r="O38" i="31"/>
  <c r="S31" i="31"/>
  <c r="S34" i="31" s="1"/>
  <c r="W25" i="31"/>
  <c r="W35" i="31"/>
  <c r="W38" i="31"/>
  <c r="AA31" i="31"/>
  <c r="AA34" i="31" s="1"/>
  <c r="AE25" i="31"/>
  <c r="AE35" i="31"/>
  <c r="AE38" i="31"/>
  <c r="AI31" i="31"/>
  <c r="AI34" i="31" s="1"/>
  <c r="AM25" i="31"/>
  <c r="AM35" i="31"/>
  <c r="AM38" i="31"/>
  <c r="AQ31" i="31"/>
  <c r="AQ34" i="31" s="1"/>
  <c r="AU25" i="31"/>
  <c r="AU35" i="31"/>
  <c r="AU38" i="31"/>
  <c r="AY31" i="31"/>
  <c r="AY34" i="31" s="1"/>
  <c r="BC25" i="31"/>
  <c r="BC35" i="31"/>
  <c r="BC38" i="31"/>
  <c r="BG31" i="31"/>
  <c r="BG34" i="31" s="1"/>
  <c r="BK25" i="31"/>
  <c r="BK35" i="31"/>
  <c r="BK38" i="31"/>
  <c r="BO31" i="31"/>
  <c r="BO34" i="31" s="1"/>
  <c r="BS25" i="31"/>
  <c r="BS35" i="31"/>
  <c r="BS38" i="31"/>
  <c r="BW31" i="31"/>
  <c r="BW34" i="31" s="1"/>
  <c r="BW35" i="31"/>
  <c r="BW38" i="31"/>
  <c r="CA31" i="31"/>
  <c r="CA34" i="31" s="1"/>
  <c r="CA35" i="31"/>
  <c r="CA38" i="31"/>
  <c r="CE31" i="31"/>
  <c r="CE34" i="31" s="1"/>
  <c r="CE35" i="31"/>
  <c r="CE38" i="31"/>
  <c r="CI31" i="31"/>
  <c r="CI34" i="31" s="1"/>
  <c r="CI35" i="31"/>
  <c r="CI38" i="31"/>
  <c r="CM31" i="31"/>
  <c r="CM34" i="31" s="1"/>
  <c r="CM35" i="31"/>
  <c r="CM38" i="31"/>
  <c r="CQ31" i="31"/>
  <c r="CQ34" i="31" s="1"/>
  <c r="CQ35" i="31"/>
  <c r="CQ38" i="31"/>
  <c r="CU25" i="31"/>
  <c r="CY31" i="31"/>
  <c r="CY34" i="31" s="1"/>
  <c r="CY35" i="31"/>
  <c r="CY38" i="31"/>
  <c r="DC25" i="31"/>
  <c r="DG31" i="31"/>
  <c r="DG34" i="31" s="1"/>
  <c r="DG35" i="31"/>
  <c r="DG38" i="31"/>
  <c r="DK25" i="31"/>
  <c r="DO31" i="31"/>
  <c r="DO34" i="31" s="1"/>
  <c r="DO35" i="31"/>
  <c r="DO38" i="31"/>
  <c r="DS25" i="31"/>
  <c r="DW31" i="31"/>
  <c r="DW34" i="31" s="1"/>
  <c r="DW35" i="31"/>
  <c r="DW38" i="31"/>
  <c r="EA25" i="31"/>
  <c r="EE31" i="31"/>
  <c r="EE34" i="31" s="1"/>
  <c r="EE35" i="31"/>
  <c r="EE38" i="31"/>
  <c r="EI25" i="31"/>
  <c r="EM31" i="31"/>
  <c r="EM34" i="31" s="1"/>
  <c r="EM35" i="31"/>
  <c r="EM38" i="31"/>
  <c r="EQ25" i="31"/>
  <c r="EU31" i="31"/>
  <c r="EU34" i="31" s="1"/>
  <c r="EU35" i="31"/>
  <c r="EU38" i="31"/>
  <c r="EY25" i="31"/>
  <c r="FC31" i="31"/>
  <c r="FC34" i="31" s="1"/>
  <c r="FC35" i="31"/>
  <c r="FC38" i="31"/>
  <c r="FG25" i="31"/>
  <c r="FK31" i="31"/>
  <c r="FK34" i="31" s="1"/>
  <c r="FK35" i="31"/>
  <c r="FK38" i="31"/>
  <c r="FO25" i="31"/>
  <c r="FS31" i="31"/>
  <c r="FS34" i="31" s="1"/>
  <c r="FS35" i="31"/>
  <c r="FS38" i="31"/>
  <c r="FW25" i="31"/>
  <c r="GA31" i="31"/>
  <c r="GA34" i="31" s="1"/>
  <c r="GA35" i="31"/>
  <c r="GA38" i="31"/>
  <c r="GE25" i="31"/>
  <c r="GI31" i="31"/>
  <c r="GI34" i="31" s="1"/>
  <c r="GI35" i="31"/>
  <c r="GI38" i="31"/>
  <c r="GM25" i="31"/>
  <c r="GQ31" i="31"/>
  <c r="GQ34" i="31" s="1"/>
  <c r="GQ35" i="31"/>
  <c r="GQ38" i="31"/>
  <c r="GS45" i="31"/>
  <c r="GS43" i="31"/>
  <c r="GS44" i="31"/>
  <c r="C41" i="29"/>
  <c r="F41" i="29"/>
  <c r="N41" i="29"/>
  <c r="Y56" i="27"/>
  <c r="AB97" i="27"/>
  <c r="AB57" i="27"/>
  <c r="AB56" i="27" s="1"/>
  <c r="Q56" i="27"/>
  <c r="T97" i="27"/>
  <c r="T57" i="27"/>
  <c r="T56" i="27" s="1"/>
  <c r="I56" i="27"/>
  <c r="L97" i="27"/>
  <c r="L57" i="27"/>
  <c r="L56" i="27" s="1"/>
  <c r="Y44" i="27"/>
  <c r="AB85" i="27"/>
  <c r="AB45" i="27"/>
  <c r="AB44" i="27" s="1"/>
  <c r="Q44" i="27"/>
  <c r="T85" i="27"/>
  <c r="T45" i="27"/>
  <c r="T44" i="27" s="1"/>
  <c r="I44" i="27"/>
  <c r="L85" i="27"/>
  <c r="L45" i="27"/>
  <c r="L44" i="27" s="1"/>
  <c r="Y39" i="27"/>
  <c r="AB80" i="27"/>
  <c r="AB40" i="27"/>
  <c r="AB39" i="27" s="1"/>
  <c r="Q39" i="27"/>
  <c r="T80" i="27"/>
  <c r="T40" i="27"/>
  <c r="T39" i="27" s="1"/>
  <c r="I39" i="27"/>
  <c r="L80" i="27"/>
  <c r="L40" i="27"/>
  <c r="L39" i="27" s="1"/>
  <c r="AB112" i="27"/>
  <c r="AB72" i="27"/>
  <c r="AB71" i="27" s="1"/>
  <c r="U115" i="27"/>
  <c r="U55" i="27" s="1"/>
  <c r="U54" i="27" s="1"/>
  <c r="T112" i="27"/>
  <c r="T72" i="27"/>
  <c r="T71" i="27" s="1"/>
  <c r="M115" i="27"/>
  <c r="M55" i="27" s="1"/>
  <c r="M54" i="27" s="1"/>
  <c r="L112" i="27"/>
  <c r="L72" i="27"/>
  <c r="L71" i="27" s="1"/>
  <c r="E115" i="27"/>
  <c r="E55" i="27" s="1"/>
  <c r="E54"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AB93" i="27"/>
  <c r="AB53" i="27"/>
  <c r="AB52" i="27" s="1"/>
  <c r="T93" i="27"/>
  <c r="T53" i="27"/>
  <c r="T52" i="27" s="1"/>
  <c r="L93" i="27"/>
  <c r="L53" i="27"/>
  <c r="L52" i="27" s="1"/>
  <c r="AB91" i="27"/>
  <c r="AB51" i="27"/>
  <c r="AB50" i="27" s="1"/>
  <c r="T91" i="27"/>
  <c r="T51" i="27"/>
  <c r="T50" i="27" s="1"/>
  <c r="L91" i="27"/>
  <c r="L51" i="27"/>
  <c r="L50" i="27" s="1"/>
  <c r="U56" i="27"/>
  <c r="X97" i="27"/>
  <c r="X57" i="27"/>
  <c r="X56" i="27" s="1"/>
  <c r="M56" i="27"/>
  <c r="P97" i="27"/>
  <c r="P57" i="27"/>
  <c r="P56" i="27" s="1"/>
  <c r="E56" i="27"/>
  <c r="H97" i="27"/>
  <c r="H57" i="27"/>
  <c r="H56" i="27" s="1"/>
  <c r="X85" i="27"/>
  <c r="X45" i="27"/>
  <c r="X44" i="27" s="1"/>
  <c r="P85" i="27"/>
  <c r="P45" i="27"/>
  <c r="P44" i="27" s="1"/>
  <c r="H85" i="27"/>
  <c r="H45" i="27"/>
  <c r="H44" i="27" s="1"/>
  <c r="X80" i="27"/>
  <c r="X40" i="27"/>
  <c r="X39" i="27" s="1"/>
  <c r="P80" i="27"/>
  <c r="P40" i="27"/>
  <c r="P39" i="27" s="1"/>
  <c r="H80" i="27"/>
  <c r="H40" i="27"/>
  <c r="H39"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72" i="27"/>
  <c r="X71" i="27" s="1"/>
  <c r="Q115" i="27"/>
  <c r="Q55" i="27" s="1"/>
  <c r="Q54" i="27" s="1"/>
  <c r="Q74" i="27" s="1"/>
  <c r="Q75" i="27" s="1"/>
  <c r="M74" i="27"/>
  <c r="M75" i="27" s="1"/>
  <c r="P112" i="27"/>
  <c r="P72" i="27"/>
  <c r="P71" i="27" s="1"/>
  <c r="I115" i="27"/>
  <c r="I55" i="27" s="1"/>
  <c r="I54" i="27" s="1"/>
  <c r="I74" i="27" s="1"/>
  <c r="I75" i="27" s="1"/>
  <c r="E74" i="27"/>
  <c r="E75" i="27" s="1"/>
  <c r="H112" i="27"/>
  <c r="H72" i="27"/>
  <c r="H71" i="27" s="1"/>
  <c r="Z74" i="27"/>
  <c r="Z75" i="27" s="1"/>
  <c r="R74" i="27"/>
  <c r="R75" i="27" s="1"/>
  <c r="J74" i="27"/>
  <c r="J75" i="27" s="1"/>
  <c r="AA74" i="27"/>
  <c r="AA75" i="27" s="1"/>
  <c r="W74" i="27"/>
  <c r="W75" i="27" s="1"/>
  <c r="S74" i="27"/>
  <c r="S75" i="27" s="1"/>
  <c r="O74" i="27"/>
  <c r="O75" i="27" s="1"/>
  <c r="K74" i="27"/>
  <c r="K75" i="27" s="1"/>
  <c r="G74" i="27"/>
  <c r="G75" i="27" s="1"/>
  <c r="X93" i="27"/>
  <c r="X53" i="27"/>
  <c r="X52" i="27" s="1"/>
  <c r="P93" i="27"/>
  <c r="P53" i="27"/>
  <c r="P52" i="27" s="1"/>
  <c r="H93" i="27"/>
  <c r="H53" i="27"/>
  <c r="H52" i="27" s="1"/>
  <c r="X91" i="27"/>
  <c r="X51" i="27"/>
  <c r="X50" i="27" s="1"/>
  <c r="P91" i="27"/>
  <c r="P51" i="27"/>
  <c r="P50" i="27" s="1"/>
  <c r="H91" i="27"/>
  <c r="H51" i="27"/>
  <c r="H50" i="27" s="1"/>
  <c r="N12" i="23"/>
  <c r="M11" i="23"/>
  <c r="V11" i="23"/>
  <c r="V45" i="23" s="1"/>
  <c r="R11" i="23"/>
  <c r="I28" i="23"/>
  <c r="L45" i="23"/>
  <c r="W45" i="23"/>
  <c r="S45" i="23"/>
  <c r="O45" i="23"/>
  <c r="M26" i="23"/>
  <c r="N27" i="23"/>
  <c r="P45" i="23"/>
  <c r="J45" i="23"/>
  <c r="U45" i="23"/>
  <c r="K45" i="23"/>
  <c r="I24" i="23"/>
  <c r="N18" i="23"/>
  <c r="X18" i="23" s="1"/>
  <c r="V28" i="23"/>
  <c r="R28" i="23"/>
  <c r="V16" i="23"/>
  <c r="R16" i="23"/>
  <c r="I16" i="23"/>
  <c r="M28" i="23"/>
  <c r="N29" i="23"/>
  <c r="M16" i="23"/>
  <c r="N17" i="23"/>
  <c r="I11" i="23"/>
  <c r="T45" i="23"/>
  <c r="H45" i="23"/>
  <c r="R45" i="23"/>
  <c r="G45" i="23"/>
  <c r="N44" i="23"/>
  <c r="M43" i="23"/>
  <c r="F45" i="23"/>
  <c r="Q45" i="23"/>
  <c r="E45" i="23"/>
  <c r="I43" i="23"/>
  <c r="I22" i="23"/>
  <c r="M24" i="23"/>
  <c r="N25" i="23"/>
  <c r="M22" i="23"/>
  <c r="N23" i="23"/>
  <c r="N21" i="23"/>
  <c r="X21" i="23" s="1"/>
  <c r="M91" i="14"/>
  <c r="M11" i="2"/>
  <c r="K11" i="2"/>
  <c r="I11" i="2"/>
  <c r="G11" i="2"/>
  <c r="E11" i="2"/>
  <c r="N11" i="2"/>
  <c r="L11" i="2"/>
  <c r="H11" i="2"/>
  <c r="F11" i="2"/>
  <c r="O14" i="2"/>
  <c r="O18" i="2"/>
  <c r="O24" i="2"/>
  <c r="Y28" i="2"/>
  <c r="H26" i="2"/>
  <c r="N26" i="2"/>
  <c r="G26" i="2"/>
  <c r="K26" i="2"/>
  <c r="O23" i="2"/>
  <c r="Z27" i="2"/>
  <c r="J25" i="2"/>
  <c r="M10" i="2"/>
  <c r="K10" i="2"/>
  <c r="I10" i="2"/>
  <c r="G10" i="2"/>
  <c r="E10" i="2"/>
  <c r="N10" i="2"/>
  <c r="L10" i="2"/>
  <c r="H10" i="2"/>
  <c r="F10" i="2"/>
  <c r="N13" i="2"/>
  <c r="L13" i="2"/>
  <c r="H13" i="2"/>
  <c r="F13" i="2"/>
  <c r="M13" i="2"/>
  <c r="K13" i="2"/>
  <c r="I13" i="2"/>
  <c r="G13" i="2"/>
  <c r="E13" i="2"/>
  <c r="M9" i="2"/>
  <c r="K9" i="2"/>
  <c r="I9" i="2"/>
  <c r="G9" i="2"/>
  <c r="E9" i="2"/>
  <c r="N9" i="2"/>
  <c r="L9" i="2"/>
  <c r="H9" i="2"/>
  <c r="F9" i="2"/>
  <c r="AC22" i="2"/>
  <c r="AC27" i="2" s="1"/>
  <c r="AC28" i="2" s="1"/>
  <c r="N19" i="2"/>
  <c r="N22" i="2" s="1"/>
  <c r="L19" i="2"/>
  <c r="H19" i="2"/>
  <c r="H22" i="2" s="1"/>
  <c r="F19" i="2"/>
  <c r="M19" i="2"/>
  <c r="K19" i="2"/>
  <c r="I19" i="2"/>
  <c r="G19" i="2"/>
  <c r="G22" i="2" s="1"/>
  <c r="E19" i="2"/>
  <c r="J19" i="2" s="1"/>
  <c r="Z16" i="2"/>
  <c r="Z17" i="2" s="1"/>
  <c r="M15" i="2"/>
  <c r="K15" i="2"/>
  <c r="I15" i="2"/>
  <c r="G15" i="2"/>
  <c r="E15" i="2"/>
  <c r="AD16" i="2"/>
  <c r="AD17" i="2" s="1"/>
  <c r="N15" i="2"/>
  <c r="L15" i="2"/>
  <c r="H15" i="2"/>
  <c r="F15" i="2"/>
  <c r="M8" i="2"/>
  <c r="M12" i="2" s="1"/>
  <c r="K8" i="2"/>
  <c r="I8" i="2"/>
  <c r="I12" i="2" s="1"/>
  <c r="G8" i="2"/>
  <c r="G12" i="2" s="1"/>
  <c r="E8" i="2"/>
  <c r="N8" i="2"/>
  <c r="N12" i="2" s="1"/>
  <c r="L8" i="2"/>
  <c r="L12" i="2" s="1"/>
  <c r="H8" i="2"/>
  <c r="H12" i="2" s="1"/>
  <c r="F8" i="2"/>
  <c r="F12" i="2" s="1"/>
  <c r="J14" i="2"/>
  <c r="D14" i="2" s="1"/>
  <c r="AA17" i="2"/>
  <c r="J18" i="2"/>
  <c r="D24" i="2"/>
  <c r="AA27" i="2"/>
  <c r="AA28" i="2" s="1"/>
  <c r="F26" i="2"/>
  <c r="L26" i="2"/>
  <c r="E26" i="2"/>
  <c r="J23" i="2"/>
  <c r="I26" i="2"/>
  <c r="M26" i="2"/>
  <c r="O25" i="2"/>
  <c r="AD27" i="2"/>
  <c r="AD28" i="2" s="1"/>
  <c r="AB16" i="2"/>
  <c r="AB17" i="2" s="1"/>
  <c r="AB22" i="2"/>
  <c r="AB27" i="2" s="1"/>
  <c r="AB28" i="2" s="1"/>
  <c r="M20" i="2"/>
  <c r="M22" i="2" s="1"/>
  <c r="K20" i="2"/>
  <c r="I20" i="2"/>
  <c r="I22" i="2" s="1"/>
  <c r="G20" i="2"/>
  <c r="E20" i="2"/>
  <c r="N20" i="2"/>
  <c r="L20" i="2"/>
  <c r="L22" i="2" s="1"/>
  <c r="H20" i="2"/>
  <c r="F20" i="2"/>
  <c r="F22" i="2" s="1"/>
  <c r="W36" i="1"/>
  <c r="S36" i="1"/>
  <c r="Y36" i="1"/>
  <c r="U36" i="1"/>
  <c r="Q36" i="1"/>
  <c r="W45" i="1"/>
  <c r="S45" i="1"/>
  <c r="W40" i="1"/>
  <c r="S40" i="1"/>
  <c r="X36" i="1"/>
  <c r="T36" i="1"/>
  <c r="AK125" i="39" l="1"/>
  <c r="AG125" i="39"/>
  <c r="AC125" i="39"/>
  <c r="AI125" i="39"/>
  <c r="AE125" i="39"/>
  <c r="AI80" i="39"/>
  <c r="AE80" i="39"/>
  <c r="Z96" i="39"/>
  <c r="AK80" i="39"/>
  <c r="AG80" i="39"/>
  <c r="AC80" i="39"/>
  <c r="Z124" i="39"/>
  <c r="Z125" i="39" s="1"/>
  <c r="AA125" i="39"/>
  <c r="Z80" i="39"/>
  <c r="AA80" i="39"/>
  <c r="Z117" i="39"/>
  <c r="Z63" i="39"/>
  <c r="C29" i="33"/>
  <c r="C74" i="33"/>
  <c r="D75" i="33"/>
  <c r="C67" i="33"/>
  <c r="D30" i="33"/>
  <c r="C13" i="33"/>
  <c r="C46" i="33"/>
  <c r="K40" i="30"/>
  <c r="L56" i="30"/>
  <c r="O55" i="30"/>
  <c r="O56" i="30" s="1"/>
  <c r="F56" i="30"/>
  <c r="S55" i="30"/>
  <c r="S56" i="30" s="1"/>
  <c r="U40" i="30"/>
  <c r="J56" i="30"/>
  <c r="H56" i="30"/>
  <c r="B31" i="31"/>
  <c r="EB43" i="31"/>
  <c r="EB45" i="31" s="1"/>
  <c r="DL43" i="31"/>
  <c r="DL45" i="31" s="1"/>
  <c r="R18" i="31"/>
  <c r="AH18" i="31"/>
  <c r="AX18" i="31"/>
  <c r="BN18" i="31"/>
  <c r="CD18" i="31"/>
  <c r="CT18" i="31"/>
  <c r="DJ18" i="31"/>
  <c r="DZ18" i="31"/>
  <c r="EP18" i="31"/>
  <c r="FF18" i="31"/>
  <c r="FV18" i="31"/>
  <c r="GL18" i="31"/>
  <c r="C18" i="31"/>
  <c r="B15" i="31"/>
  <c r="B18" i="31" s="1"/>
  <c r="K18" i="31"/>
  <c r="AA18" i="31"/>
  <c r="AQ18" i="31"/>
  <c r="BG18" i="31"/>
  <c r="BW18" i="31"/>
  <c r="CM18" i="31"/>
  <c r="DC18" i="31"/>
  <c r="DS18" i="31"/>
  <c r="EI18" i="31"/>
  <c r="EY18" i="31"/>
  <c r="FO18" i="31"/>
  <c r="GE18" i="31"/>
  <c r="GG43" i="31"/>
  <c r="GG45" i="31" s="1"/>
  <c r="FY43" i="31"/>
  <c r="FY45" i="31" s="1"/>
  <c r="FQ43" i="31"/>
  <c r="FQ45" i="31" s="1"/>
  <c r="FI43" i="31"/>
  <c r="FI45" i="31" s="1"/>
  <c r="FA43" i="31"/>
  <c r="FA45" i="31" s="1"/>
  <c r="ES43" i="31"/>
  <c r="ES45" i="31" s="1"/>
  <c r="EK43" i="31"/>
  <c r="EK45" i="31" s="1"/>
  <c r="EC43" i="31"/>
  <c r="EC45" i="31" s="1"/>
  <c r="GP34" i="31"/>
  <c r="FV34" i="31"/>
  <c r="FF34" i="31"/>
  <c r="EP34" i="31"/>
  <c r="DZ34" i="31"/>
  <c r="DN34" i="31"/>
  <c r="DB43" i="31"/>
  <c r="DB45" i="31" s="1"/>
  <c r="CL43" i="31"/>
  <c r="CL45" i="31" s="1"/>
  <c r="BV43" i="31"/>
  <c r="BV45" i="31" s="1"/>
  <c r="BF43" i="31"/>
  <c r="BF45" i="31" s="1"/>
  <c r="AP43" i="31"/>
  <c r="AP45" i="31" s="1"/>
  <c r="Z43" i="31"/>
  <c r="Z45" i="31" s="1"/>
  <c r="J43" i="31"/>
  <c r="J45" i="31" s="1"/>
  <c r="L18" i="31"/>
  <c r="AB18" i="31"/>
  <c r="AR18" i="31"/>
  <c r="BH18" i="31"/>
  <c r="BX18" i="31"/>
  <c r="CN18" i="31"/>
  <c r="DD18" i="31"/>
  <c r="DT18" i="31"/>
  <c r="EJ18" i="31"/>
  <c r="EZ18" i="31"/>
  <c r="FP18" i="31"/>
  <c r="GF18" i="31"/>
  <c r="EC44" i="31"/>
  <c r="ES44" i="31"/>
  <c r="FI44" i="31"/>
  <c r="FY44" i="31"/>
  <c r="BS34" i="31"/>
  <c r="BK34" i="31"/>
  <c r="BC34" i="31"/>
  <c r="AU34" i="31"/>
  <c r="AM34" i="31"/>
  <c r="AE34" i="31"/>
  <c r="W34" i="31"/>
  <c r="O34" i="31"/>
  <c r="G34" i="31"/>
  <c r="GR34" i="31"/>
  <c r="GB34" i="31"/>
  <c r="FL34" i="31"/>
  <c r="EV34" i="31"/>
  <c r="EF34" i="31"/>
  <c r="DX34" i="31"/>
  <c r="DH34" i="31"/>
  <c r="CR34" i="31"/>
  <c r="CB34" i="31"/>
  <c r="BL34" i="31"/>
  <c r="AV34" i="31"/>
  <c r="AF34" i="31"/>
  <c r="P34" i="31"/>
  <c r="BB18" i="31"/>
  <c r="BR18" i="31"/>
  <c r="CH18" i="31"/>
  <c r="CX18" i="31"/>
  <c r="DN18" i="31"/>
  <c r="ED18" i="31"/>
  <c r="ET18" i="31"/>
  <c r="FJ18" i="31"/>
  <c r="FZ18" i="31"/>
  <c r="GP18" i="31"/>
  <c r="G18" i="31"/>
  <c r="W18" i="31"/>
  <c r="AM18" i="31"/>
  <c r="BC18" i="31"/>
  <c r="BS18" i="31"/>
  <c r="CI18" i="31"/>
  <c r="CI43" i="31" s="1"/>
  <c r="CI45" i="31" s="1"/>
  <c r="CY18" i="31"/>
  <c r="DO18" i="31"/>
  <c r="DO43" i="31" s="1"/>
  <c r="DO45" i="31" s="1"/>
  <c r="EE18" i="31"/>
  <c r="EU18" i="31"/>
  <c r="EU43" i="31" s="1"/>
  <c r="EU45" i="31" s="1"/>
  <c r="FK18" i="31"/>
  <c r="GA18" i="31"/>
  <c r="GA43" i="31" s="1"/>
  <c r="GA45" i="31" s="1"/>
  <c r="GQ18" i="31"/>
  <c r="GC34" i="31"/>
  <c r="FU34" i="31"/>
  <c r="FM34" i="31"/>
  <c r="FE34" i="31"/>
  <c r="EW34" i="31"/>
  <c r="EO34" i="31"/>
  <c r="EG34" i="31"/>
  <c r="DY34" i="31"/>
  <c r="BU34" i="31"/>
  <c r="BM34" i="31"/>
  <c r="BE34" i="31"/>
  <c r="GT34" i="31"/>
  <c r="FZ34" i="31"/>
  <c r="FJ34" i="31"/>
  <c r="ET34" i="31"/>
  <c r="ED34" i="31"/>
  <c r="DR34" i="31"/>
  <c r="DF34" i="31"/>
  <c r="CP34" i="31"/>
  <c r="BZ34" i="31"/>
  <c r="BJ34" i="31"/>
  <c r="AT34" i="31"/>
  <c r="AD34" i="31"/>
  <c r="N34" i="31"/>
  <c r="H18" i="31"/>
  <c r="X18" i="31"/>
  <c r="AN18" i="31"/>
  <c r="BD18" i="31"/>
  <c r="BT18" i="31"/>
  <c r="CJ18" i="31"/>
  <c r="CZ18" i="31"/>
  <c r="DP18" i="31"/>
  <c r="EF18" i="31"/>
  <c r="EV18" i="31"/>
  <c r="FL18" i="31"/>
  <c r="GB18" i="31"/>
  <c r="GR18" i="31"/>
  <c r="I18" i="31"/>
  <c r="Y18" i="31"/>
  <c r="AO18" i="31"/>
  <c r="BE18" i="31"/>
  <c r="BU18" i="31"/>
  <c r="CK18" i="31"/>
  <c r="DA18" i="31"/>
  <c r="DQ18" i="31"/>
  <c r="EG18" i="31"/>
  <c r="EW18" i="31"/>
  <c r="FM18" i="31"/>
  <c r="GC18" i="31"/>
  <c r="CM43" i="31"/>
  <c r="CM45" i="31" s="1"/>
  <c r="BW43" i="31"/>
  <c r="BW45" i="31" s="1"/>
  <c r="BG43" i="31"/>
  <c r="BG45" i="31" s="1"/>
  <c r="AQ43" i="31"/>
  <c r="AQ45" i="31" s="1"/>
  <c r="AA43" i="31"/>
  <c r="AA45" i="31" s="1"/>
  <c r="K43" i="31"/>
  <c r="K45" i="31" s="1"/>
  <c r="C43" i="31"/>
  <c r="C45" i="31" s="1"/>
  <c r="GF43" i="31"/>
  <c r="GF45" i="31" s="1"/>
  <c r="FP43" i="31"/>
  <c r="FP45" i="31" s="1"/>
  <c r="EZ43" i="31"/>
  <c r="EZ45" i="31" s="1"/>
  <c r="EJ43" i="31"/>
  <c r="EJ45" i="31" s="1"/>
  <c r="DT43" i="31"/>
  <c r="DT45" i="31" s="1"/>
  <c r="CV43" i="31"/>
  <c r="CV45" i="31" s="1"/>
  <c r="CF43" i="31"/>
  <c r="CF45" i="31" s="1"/>
  <c r="BP43" i="31"/>
  <c r="BP45" i="31" s="1"/>
  <c r="AZ43" i="31"/>
  <c r="AZ45" i="31" s="1"/>
  <c r="AJ43" i="31"/>
  <c r="AJ45" i="31" s="1"/>
  <c r="T43" i="31"/>
  <c r="T45" i="31" s="1"/>
  <c r="D43" i="31"/>
  <c r="D45" i="31" s="1"/>
  <c r="J44" i="31"/>
  <c r="Z44" i="31"/>
  <c r="AP44" i="31"/>
  <c r="BF44" i="31"/>
  <c r="BV44" i="31"/>
  <c r="CL44" i="31"/>
  <c r="DB44" i="31"/>
  <c r="S18" i="31"/>
  <c r="AI18" i="31"/>
  <c r="AY18" i="31"/>
  <c r="BO18" i="31"/>
  <c r="CE18" i="31"/>
  <c r="CU18" i="31"/>
  <c r="DK18" i="31"/>
  <c r="EA18" i="31"/>
  <c r="EQ18" i="31"/>
  <c r="FG18" i="31"/>
  <c r="FW18" i="31"/>
  <c r="GM18" i="31"/>
  <c r="B19" i="31"/>
  <c r="DQ34" i="31"/>
  <c r="DA45" i="31"/>
  <c r="DA43" i="31"/>
  <c r="CK45" i="31"/>
  <c r="CK43" i="31"/>
  <c r="AO45" i="31"/>
  <c r="AO43" i="31"/>
  <c r="Y45" i="31"/>
  <c r="Y43" i="31"/>
  <c r="I45" i="31"/>
  <c r="I43" i="31"/>
  <c r="GD34" i="31"/>
  <c r="FN34" i="31"/>
  <c r="EX34" i="31"/>
  <c r="EH34" i="31"/>
  <c r="DV34" i="31"/>
  <c r="CT43" i="31"/>
  <c r="CT45" i="31" s="1"/>
  <c r="CD43" i="31"/>
  <c r="CD45" i="31" s="1"/>
  <c r="BN43" i="31"/>
  <c r="BN45" i="31" s="1"/>
  <c r="AX43" i="31"/>
  <c r="AX45" i="31" s="1"/>
  <c r="AH43" i="31"/>
  <c r="AH45" i="31" s="1"/>
  <c r="R43" i="31"/>
  <c r="R45" i="31" s="1"/>
  <c r="D44" i="31"/>
  <c r="T44" i="31"/>
  <c r="AJ44" i="31"/>
  <c r="AZ44" i="31"/>
  <c r="BP44" i="31"/>
  <c r="CF44" i="31"/>
  <c r="CV44" i="31"/>
  <c r="DL44" i="31"/>
  <c r="EB44" i="31"/>
  <c r="ER18" i="31"/>
  <c r="FH18" i="31"/>
  <c r="FX18" i="31"/>
  <c r="GN18" i="31"/>
  <c r="EK44" i="31"/>
  <c r="FA44" i="31"/>
  <c r="FQ44" i="31"/>
  <c r="GG44" i="31"/>
  <c r="GM34" i="31"/>
  <c r="GE34" i="31"/>
  <c r="FW34" i="31"/>
  <c r="FO34" i="31"/>
  <c r="FG34" i="31"/>
  <c r="EY34" i="31"/>
  <c r="EQ34" i="31"/>
  <c r="EI34" i="31"/>
  <c r="EA34" i="31"/>
  <c r="DS34" i="31"/>
  <c r="DK34" i="31"/>
  <c r="DC34" i="31"/>
  <c r="CU34" i="31"/>
  <c r="B38" i="31"/>
  <c r="B35" i="31"/>
  <c r="B25" i="31"/>
  <c r="GJ34" i="31"/>
  <c r="FT34" i="31"/>
  <c r="FD34" i="31"/>
  <c r="EN34" i="31"/>
  <c r="DP34" i="31"/>
  <c r="CZ34" i="31"/>
  <c r="CJ34" i="31"/>
  <c r="BT34" i="31"/>
  <c r="BD34" i="31"/>
  <c r="AN34" i="31"/>
  <c r="X34" i="31"/>
  <c r="H34" i="31"/>
  <c r="N18" i="31"/>
  <c r="AD18" i="31"/>
  <c r="AT18" i="31"/>
  <c r="BJ18" i="31"/>
  <c r="BZ18" i="31"/>
  <c r="CP18" i="31"/>
  <c r="DF18" i="31"/>
  <c r="DV18" i="31"/>
  <c r="EL18" i="31"/>
  <c r="FB18" i="31"/>
  <c r="FR18" i="31"/>
  <c r="GH18" i="31"/>
  <c r="O18" i="31"/>
  <c r="AE18" i="31"/>
  <c r="AU18" i="31"/>
  <c r="BK18" i="31"/>
  <c r="CA18" i="31"/>
  <c r="CA43" i="31" s="1"/>
  <c r="CA45" i="31" s="1"/>
  <c r="CQ18" i="31"/>
  <c r="DG18" i="31"/>
  <c r="DG43" i="31" s="1"/>
  <c r="DG45" i="31" s="1"/>
  <c r="DW18" i="31"/>
  <c r="EM18" i="31"/>
  <c r="EM43" i="31" s="1"/>
  <c r="EM45" i="31" s="1"/>
  <c r="FC18" i="31"/>
  <c r="FS18" i="31"/>
  <c r="FS43" i="31" s="1"/>
  <c r="FS45" i="31" s="1"/>
  <c r="GI18" i="31"/>
  <c r="GO34" i="31"/>
  <c r="DU34" i="31"/>
  <c r="DM34" i="31"/>
  <c r="DE34" i="31"/>
  <c r="CW34" i="31"/>
  <c r="CO34" i="31"/>
  <c r="CG34" i="31"/>
  <c r="BY34" i="31"/>
  <c r="BQ34" i="31"/>
  <c r="BI34" i="31"/>
  <c r="BA34" i="31"/>
  <c r="AS34" i="31"/>
  <c r="AK34" i="31"/>
  <c r="AC34" i="31"/>
  <c r="U34" i="31"/>
  <c r="M34" i="31"/>
  <c r="E34" i="31"/>
  <c r="GL34" i="31"/>
  <c r="GH34" i="31"/>
  <c r="FR34" i="31"/>
  <c r="FB34" i="31"/>
  <c r="EL34" i="31"/>
  <c r="DJ34" i="31"/>
  <c r="CX34" i="31"/>
  <c r="CH34" i="31"/>
  <c r="BR34" i="31"/>
  <c r="BB34" i="31"/>
  <c r="AL34" i="31"/>
  <c r="V34" i="31"/>
  <c r="F34" i="31"/>
  <c r="P18" i="31"/>
  <c r="AF18" i="31"/>
  <c r="AV18" i="31"/>
  <c r="BL18" i="31"/>
  <c r="CB18" i="31"/>
  <c r="CR18" i="31"/>
  <c r="DH18" i="31"/>
  <c r="DX18" i="31"/>
  <c r="EN18" i="31"/>
  <c r="FD18" i="31"/>
  <c r="FT18" i="31"/>
  <c r="GJ18" i="31"/>
  <c r="Q18" i="31"/>
  <c r="Q43" i="31" s="1"/>
  <c r="Q45" i="31" s="1"/>
  <c r="AG18" i="31"/>
  <c r="AW18" i="31"/>
  <c r="AW43" i="31" s="1"/>
  <c r="AW45" i="31" s="1"/>
  <c r="BM18" i="31"/>
  <c r="CC18" i="31"/>
  <c r="CC43" i="31" s="1"/>
  <c r="CC45" i="31" s="1"/>
  <c r="CS18" i="31"/>
  <c r="DI18" i="31"/>
  <c r="DI43" i="31" s="1"/>
  <c r="DI45" i="31" s="1"/>
  <c r="DY18" i="31"/>
  <c r="EO18" i="31"/>
  <c r="FE18" i="31"/>
  <c r="FU18" i="31"/>
  <c r="GK18" i="31"/>
  <c r="H115" i="27"/>
  <c r="H55" i="27" s="1"/>
  <c r="H54" i="27" s="1"/>
  <c r="P115" i="27"/>
  <c r="P55" i="27" s="1"/>
  <c r="P54" i="27" s="1"/>
  <c r="X115" i="27"/>
  <c r="X55" i="27" s="1"/>
  <c r="X54" i="27" s="1"/>
  <c r="L115" i="27"/>
  <c r="L55" i="27" s="1"/>
  <c r="L54" i="27" s="1"/>
  <c r="T115" i="27"/>
  <c r="T55" i="27" s="1"/>
  <c r="T54" i="27" s="1"/>
  <c r="AB115" i="27"/>
  <c r="AB55" i="27" s="1"/>
  <c r="AB54" i="27" s="1"/>
  <c r="H74" i="27"/>
  <c r="H75" i="27" s="1"/>
  <c r="P74" i="27"/>
  <c r="P75" i="27" s="1"/>
  <c r="X74" i="27"/>
  <c r="X75" i="27" s="1"/>
  <c r="L74" i="27"/>
  <c r="L75" i="27" s="1"/>
  <c r="T74" i="27"/>
  <c r="T75" i="27" s="1"/>
  <c r="AB74" i="27"/>
  <c r="AB75" i="27" s="1"/>
  <c r="X23" i="23"/>
  <c r="X22" i="23" s="1"/>
  <c r="N22" i="23"/>
  <c r="X25" i="23"/>
  <c r="X24" i="23" s="1"/>
  <c r="N24" i="23"/>
  <c r="X44" i="23"/>
  <c r="X43" i="23" s="1"/>
  <c r="N43" i="23"/>
  <c r="X27" i="23"/>
  <c r="X26" i="23" s="1"/>
  <c r="N26" i="23"/>
  <c r="X12" i="23"/>
  <c r="X11" i="23" s="1"/>
  <c r="N11" i="23"/>
  <c r="I45" i="23"/>
  <c r="M45" i="23"/>
  <c r="X17" i="23"/>
  <c r="X16" i="23" s="1"/>
  <c r="N16" i="23"/>
  <c r="X29" i="23"/>
  <c r="X28" i="23" s="1"/>
  <c r="N28" i="23"/>
  <c r="J20" i="2"/>
  <c r="M27" i="2"/>
  <c r="J26" i="2"/>
  <c r="D23" i="2"/>
  <c r="L27" i="2"/>
  <c r="J22" i="2"/>
  <c r="D18" i="2"/>
  <c r="E12" i="2"/>
  <c r="E17" i="2" s="1"/>
  <c r="J8" i="2"/>
  <c r="I17" i="2"/>
  <c r="J15" i="2"/>
  <c r="J9" i="2"/>
  <c r="G16" i="2"/>
  <c r="K16" i="2"/>
  <c r="O13" i="2"/>
  <c r="F16" i="2"/>
  <c r="F17" i="2" s="1"/>
  <c r="L16" i="2"/>
  <c r="L17" i="2" s="1"/>
  <c r="J10" i="2"/>
  <c r="D10" i="2" s="1"/>
  <c r="Z28" i="2"/>
  <c r="N27" i="2"/>
  <c r="J11" i="2"/>
  <c r="O20" i="2"/>
  <c r="O22" i="2" s="1"/>
  <c r="I27" i="2"/>
  <c r="F27" i="2"/>
  <c r="E22" i="2"/>
  <c r="E27" i="2" s="1"/>
  <c r="E28" i="2" s="1"/>
  <c r="G17" i="2"/>
  <c r="K12" i="2"/>
  <c r="K17" i="2" s="1"/>
  <c r="O8" i="2"/>
  <c r="O15" i="2"/>
  <c r="O19" i="2"/>
  <c r="D19" i="2" s="1"/>
  <c r="O9" i="2"/>
  <c r="E16" i="2"/>
  <c r="J13" i="2"/>
  <c r="I16" i="2"/>
  <c r="M16" i="2"/>
  <c r="M17" i="2" s="1"/>
  <c r="H16" i="2"/>
  <c r="H17" i="2" s="1"/>
  <c r="N16" i="2"/>
  <c r="N17" i="2" s="1"/>
  <c r="O10" i="2"/>
  <c r="D25" i="2"/>
  <c r="O26" i="2"/>
  <c r="G27" i="2"/>
  <c r="G28" i="2" s="1"/>
  <c r="H27" i="2"/>
  <c r="K22" i="2"/>
  <c r="K27" i="2" s="1"/>
  <c r="K28" i="2" s="1"/>
  <c r="O11" i="2"/>
  <c r="AA127" i="39" l="1"/>
  <c r="AB125" i="39" s="1"/>
  <c r="AF125" i="39"/>
  <c r="AE127" i="39"/>
  <c r="AI127" i="39"/>
  <c r="AJ125" i="39" s="1"/>
  <c r="AD125" i="39"/>
  <c r="AC127" i="39"/>
  <c r="AG127" i="39"/>
  <c r="AH125" i="39" s="1"/>
  <c r="AL125" i="39"/>
  <c r="AK127" i="39"/>
  <c r="C78" i="33"/>
  <c r="E30" i="33" s="1"/>
  <c r="C30" i="33"/>
  <c r="C75" i="33"/>
  <c r="U57" i="30"/>
  <c r="U55" i="30"/>
  <c r="S57" i="30"/>
  <c r="O57" i="30"/>
  <c r="K57" i="30"/>
  <c r="K55" i="30"/>
  <c r="K56" i="30" s="1"/>
  <c r="F45" i="31"/>
  <c r="F43" i="31"/>
  <c r="F44" i="31" s="1"/>
  <c r="AL45" i="31"/>
  <c r="AL43" i="31"/>
  <c r="AL44" i="31" s="1"/>
  <c r="BR45" i="31"/>
  <c r="BR43" i="31"/>
  <c r="CX45" i="31"/>
  <c r="CX43" i="31"/>
  <c r="EL45" i="31"/>
  <c r="EL43" i="31"/>
  <c r="FR45" i="31"/>
  <c r="FR43" i="31"/>
  <c r="GL45" i="31"/>
  <c r="GL43" i="31"/>
  <c r="M45" i="31"/>
  <c r="M43" i="31"/>
  <c r="M44" i="31" s="1"/>
  <c r="AC45" i="31"/>
  <c r="AC43" i="31"/>
  <c r="AC44" i="31" s="1"/>
  <c r="AS45" i="31"/>
  <c r="AS43" i="31"/>
  <c r="AS44" i="31" s="1"/>
  <c r="BI45" i="31"/>
  <c r="BI43" i="31"/>
  <c r="BI44" i="31" s="1"/>
  <c r="BY45" i="31"/>
  <c r="BY43" i="31"/>
  <c r="BY44" i="31" s="1"/>
  <c r="CO45" i="31"/>
  <c r="CO43" i="31"/>
  <c r="CO44" i="31" s="1"/>
  <c r="DE45" i="31"/>
  <c r="DE43" i="31"/>
  <c r="DE44" i="31" s="1"/>
  <c r="DU45" i="31"/>
  <c r="DU43" i="31"/>
  <c r="DU44" i="31" s="1"/>
  <c r="H45" i="31"/>
  <c r="H43" i="31"/>
  <c r="AN45" i="31"/>
  <c r="AN43" i="31"/>
  <c r="BT45" i="31"/>
  <c r="BT43" i="31"/>
  <c r="CZ45" i="31"/>
  <c r="CZ43" i="31"/>
  <c r="EN45" i="31"/>
  <c r="EN43" i="31"/>
  <c r="FT45" i="31"/>
  <c r="FT43" i="31"/>
  <c r="DC45" i="31"/>
  <c r="DC43" i="31"/>
  <c r="DS45" i="31"/>
  <c r="DS43" i="31"/>
  <c r="EI45" i="31"/>
  <c r="EI43" i="31"/>
  <c r="EY45" i="31"/>
  <c r="EY43" i="31"/>
  <c r="FO45" i="31"/>
  <c r="FO43" i="31"/>
  <c r="GE45" i="31"/>
  <c r="GE43" i="31"/>
  <c r="EH45" i="31"/>
  <c r="EH43" i="31"/>
  <c r="EH44" i="31" s="1"/>
  <c r="FN45" i="31"/>
  <c r="FN43" i="31"/>
  <c r="FN44" i="31" s="1"/>
  <c r="AG43" i="31"/>
  <c r="AG45" i="31" s="1"/>
  <c r="CS43" i="31"/>
  <c r="CS45" i="31" s="1"/>
  <c r="DQ45" i="31"/>
  <c r="DQ43" i="31"/>
  <c r="DA44" i="31"/>
  <c r="AO44" i="31"/>
  <c r="I44" i="31"/>
  <c r="N45" i="31"/>
  <c r="N43" i="31"/>
  <c r="AT45" i="31"/>
  <c r="AT43" i="31"/>
  <c r="BZ45" i="31"/>
  <c r="BZ43" i="31"/>
  <c r="DF45" i="31"/>
  <c r="DF43" i="31"/>
  <c r="ED45" i="31"/>
  <c r="ED43" i="31"/>
  <c r="FJ45" i="31"/>
  <c r="FJ43" i="31"/>
  <c r="GT45" i="31"/>
  <c r="GT43" i="31"/>
  <c r="GT44" i="31" s="1"/>
  <c r="BM45" i="31"/>
  <c r="BM43" i="31"/>
  <c r="BM44" i="31" s="1"/>
  <c r="DY45" i="31"/>
  <c r="DY43" i="31"/>
  <c r="DY44" i="31" s="1"/>
  <c r="EO45" i="31"/>
  <c r="EO43" i="31"/>
  <c r="FE45" i="31"/>
  <c r="FE43" i="31"/>
  <c r="FE44" i="31" s="1"/>
  <c r="FU45" i="31"/>
  <c r="FU43" i="31"/>
  <c r="P45" i="31"/>
  <c r="P43" i="31"/>
  <c r="AV45" i="31"/>
  <c r="AV43" i="31"/>
  <c r="CB45" i="31"/>
  <c r="CB43" i="31"/>
  <c r="DH45" i="31"/>
  <c r="DH43" i="31"/>
  <c r="EF45" i="31"/>
  <c r="EF43" i="31"/>
  <c r="FL45" i="31"/>
  <c r="FL43" i="31"/>
  <c r="GR45" i="31"/>
  <c r="GR43" i="31"/>
  <c r="O45" i="31"/>
  <c r="O43" i="31"/>
  <c r="AE45" i="31"/>
  <c r="AE43" i="31"/>
  <c r="AE44" i="31" s="1"/>
  <c r="AU45" i="31"/>
  <c r="AU43" i="31"/>
  <c r="BK45" i="31"/>
  <c r="BK43" i="31"/>
  <c r="BK44" i="31" s="1"/>
  <c r="FP44" i="31"/>
  <c r="EJ44" i="31"/>
  <c r="DZ45" i="31"/>
  <c r="DZ43" i="31"/>
  <c r="FF45" i="31"/>
  <c r="FF43" i="31"/>
  <c r="GP45" i="31"/>
  <c r="GP43" i="31"/>
  <c r="FO44" i="31"/>
  <c r="EI44" i="31"/>
  <c r="DC44" i="31"/>
  <c r="BW44" i="31"/>
  <c r="AQ44" i="31"/>
  <c r="K44" i="31"/>
  <c r="C44" i="31"/>
  <c r="CD44" i="31"/>
  <c r="AX44" i="31"/>
  <c r="R44" i="31"/>
  <c r="CQ43" i="31"/>
  <c r="CQ45" i="31" s="1"/>
  <c r="CY43" i="31"/>
  <c r="CY45" i="31" s="1"/>
  <c r="DW43" i="31"/>
  <c r="DW45" i="31" s="1"/>
  <c r="EE43" i="31"/>
  <c r="EE45" i="31" s="1"/>
  <c r="FC43" i="31"/>
  <c r="FC45" i="31" s="1"/>
  <c r="FK43" i="31"/>
  <c r="FK45" i="31" s="1"/>
  <c r="GI43" i="31"/>
  <c r="GI45" i="31" s="1"/>
  <c r="GQ43" i="31"/>
  <c r="GQ45" i="31" s="1"/>
  <c r="FU44" i="31"/>
  <c r="EO44" i="31"/>
  <c r="DI44" i="31"/>
  <c r="CC44" i="31"/>
  <c r="AW44" i="31"/>
  <c r="Q44" i="31"/>
  <c r="FT44" i="31"/>
  <c r="EN44" i="31"/>
  <c r="DH44" i="31"/>
  <c r="CB44" i="31"/>
  <c r="AV44" i="31"/>
  <c r="P44" i="31"/>
  <c r="V43" i="31"/>
  <c r="V44" i="31" s="1"/>
  <c r="BB43" i="31"/>
  <c r="BB44" i="31" s="1"/>
  <c r="CH43" i="31"/>
  <c r="CH44" i="31" s="1"/>
  <c r="DJ43" i="31"/>
  <c r="DJ44" i="31" s="1"/>
  <c r="FB43" i="31"/>
  <c r="FB44" i="31" s="1"/>
  <c r="GH43" i="31"/>
  <c r="GH44" i="31" s="1"/>
  <c r="E43" i="31"/>
  <c r="E44" i="31" s="1"/>
  <c r="U43" i="31"/>
  <c r="U44" i="31" s="1"/>
  <c r="AK43" i="31"/>
  <c r="AK44" i="31" s="1"/>
  <c r="BA43" i="31"/>
  <c r="BA44" i="31" s="1"/>
  <c r="BQ43" i="31"/>
  <c r="BQ44" i="31" s="1"/>
  <c r="CG43" i="31"/>
  <c r="CG44" i="31" s="1"/>
  <c r="CW43" i="31"/>
  <c r="CW44" i="31" s="1"/>
  <c r="DM43" i="31"/>
  <c r="DM44" i="31" s="1"/>
  <c r="GO43" i="31"/>
  <c r="GO44" i="31" s="1"/>
  <c r="FS44" i="31"/>
  <c r="EM44" i="31"/>
  <c r="DG44" i="31"/>
  <c r="CA44" i="31"/>
  <c r="AU44" i="31"/>
  <c r="O44" i="31"/>
  <c r="FR44" i="31"/>
  <c r="EL44" i="31"/>
  <c r="DF44" i="31"/>
  <c r="BZ44" i="31"/>
  <c r="AT44" i="31"/>
  <c r="N44" i="31"/>
  <c r="X43" i="31"/>
  <c r="X44" i="31" s="1"/>
  <c r="BD43" i="31"/>
  <c r="BD44" i="31" s="1"/>
  <c r="CJ43" i="31"/>
  <c r="CJ44" i="31" s="1"/>
  <c r="DP43" i="31"/>
  <c r="DP44" i="31" s="1"/>
  <c r="FD43" i="31"/>
  <c r="FD44" i="31" s="1"/>
  <c r="GJ43" i="31"/>
  <c r="GJ44" i="31" s="1"/>
  <c r="CU43" i="31"/>
  <c r="CU44" i="31" s="1"/>
  <c r="DK43" i="31"/>
  <c r="DK45" i="31" s="1"/>
  <c r="EA43" i="31"/>
  <c r="EA44" i="31" s="1"/>
  <c r="EQ43" i="31"/>
  <c r="EQ45" i="31" s="1"/>
  <c r="FG43" i="31"/>
  <c r="FG44" i="31" s="1"/>
  <c r="FW43" i="31"/>
  <c r="FW45" i="31" s="1"/>
  <c r="GM43" i="31"/>
  <c r="GM44" i="31" s="1"/>
  <c r="DV43" i="31"/>
  <c r="DV44" i="31" s="1"/>
  <c r="EX43" i="31"/>
  <c r="EX44" i="31" s="1"/>
  <c r="GD43" i="31"/>
  <c r="GD44" i="31" s="1"/>
  <c r="GK43" i="31"/>
  <c r="GK45" i="31" s="1"/>
  <c r="FW44" i="31"/>
  <c r="DK44" i="31"/>
  <c r="AY44" i="31"/>
  <c r="GN43" i="31"/>
  <c r="GN45" i="31" s="1"/>
  <c r="S43" i="31"/>
  <c r="S45" i="31" s="1"/>
  <c r="AI43" i="31"/>
  <c r="AI45" i="31" s="1"/>
  <c r="AY43" i="31"/>
  <c r="AY45" i="31" s="1"/>
  <c r="BO43" i="31"/>
  <c r="BO45" i="31" s="1"/>
  <c r="CE43" i="31"/>
  <c r="CE45" i="31" s="1"/>
  <c r="DQ44" i="31"/>
  <c r="CK44" i="31"/>
  <c r="Y44" i="31"/>
  <c r="GR44" i="31"/>
  <c r="FL44" i="31"/>
  <c r="EF44" i="31"/>
  <c r="CZ44" i="31"/>
  <c r="BT44" i="31"/>
  <c r="AN44" i="31"/>
  <c r="H44" i="31"/>
  <c r="AD43" i="31"/>
  <c r="AD44" i="31" s="1"/>
  <c r="BJ43" i="31"/>
  <c r="BJ44" i="31" s="1"/>
  <c r="CP43" i="31"/>
  <c r="CP44" i="31" s="1"/>
  <c r="DR43" i="31"/>
  <c r="DR44" i="31" s="1"/>
  <c r="ET43" i="31"/>
  <c r="ET44" i="31" s="1"/>
  <c r="FZ43" i="31"/>
  <c r="FZ44" i="31" s="1"/>
  <c r="BE43" i="31"/>
  <c r="BE44" i="31" s="1"/>
  <c r="BU43" i="31"/>
  <c r="BU44" i="31" s="1"/>
  <c r="EG43" i="31"/>
  <c r="EG44" i="31" s="1"/>
  <c r="EW43" i="31"/>
  <c r="EW44" i="31" s="1"/>
  <c r="FM43" i="31"/>
  <c r="FM44" i="31" s="1"/>
  <c r="GC43" i="31"/>
  <c r="GC44" i="31" s="1"/>
  <c r="GA44" i="31"/>
  <c r="EU44" i="31"/>
  <c r="DO44" i="31"/>
  <c r="CI44" i="31"/>
  <c r="W44" i="31"/>
  <c r="GP44" i="31"/>
  <c r="FJ44" i="31"/>
  <c r="ED44" i="31"/>
  <c r="CX44" i="31"/>
  <c r="BR44" i="31"/>
  <c r="AF45" i="31"/>
  <c r="AF43" i="31"/>
  <c r="AF44" i="31" s="1"/>
  <c r="BL45" i="31"/>
  <c r="BL43" i="31"/>
  <c r="BL44" i="31" s="1"/>
  <c r="CR45" i="31"/>
  <c r="CR43" i="31"/>
  <c r="CR44" i="31" s="1"/>
  <c r="DX45" i="31"/>
  <c r="DX43" i="31"/>
  <c r="DX44" i="31" s="1"/>
  <c r="EV45" i="31"/>
  <c r="EV43" i="31"/>
  <c r="EV44" i="31" s="1"/>
  <c r="GB45" i="31"/>
  <c r="GB43" i="31"/>
  <c r="GB44" i="31" s="1"/>
  <c r="G45" i="31"/>
  <c r="G43" i="31"/>
  <c r="G44" i="31" s="1"/>
  <c r="W45" i="31"/>
  <c r="W43" i="31"/>
  <c r="AM45" i="31"/>
  <c r="AM43" i="31"/>
  <c r="AM44" i="31" s="1"/>
  <c r="BC45" i="31"/>
  <c r="BC43" i="31"/>
  <c r="BC44" i="31" s="1"/>
  <c r="BS45" i="31"/>
  <c r="BS43" i="31"/>
  <c r="BS44" i="31" s="1"/>
  <c r="GF44" i="31"/>
  <c r="EZ44" i="31"/>
  <c r="DT44" i="31"/>
  <c r="DN45" i="31"/>
  <c r="DN43" i="31"/>
  <c r="DN44" i="31" s="1"/>
  <c r="EP45" i="31"/>
  <c r="EP43" i="31"/>
  <c r="EP44" i="31" s="1"/>
  <c r="FV45" i="31"/>
  <c r="FV43" i="31"/>
  <c r="FV44" i="31" s="1"/>
  <c r="GE44" i="31"/>
  <c r="EY44" i="31"/>
  <c r="DS44" i="31"/>
  <c r="CM44" i="31"/>
  <c r="BG44" i="31"/>
  <c r="AA44" i="31"/>
  <c r="GL44" i="31"/>
  <c r="FF44" i="31"/>
  <c r="DZ44" i="31"/>
  <c r="CT44" i="31"/>
  <c r="BN44" i="31"/>
  <c r="AH44" i="31"/>
  <c r="L43" i="31"/>
  <c r="L45" i="31" s="1"/>
  <c r="AB43" i="31"/>
  <c r="AB45" i="31" s="1"/>
  <c r="AR43" i="31"/>
  <c r="AR45" i="31" s="1"/>
  <c r="BH43" i="31"/>
  <c r="BH45" i="31" s="1"/>
  <c r="BX43" i="31"/>
  <c r="BX45" i="31" s="1"/>
  <c r="CN43" i="31"/>
  <c r="CN45" i="31" s="1"/>
  <c r="DD43" i="31"/>
  <c r="DD45" i="31" s="1"/>
  <c r="ER43" i="31"/>
  <c r="ER45" i="31" s="1"/>
  <c r="FH43" i="31"/>
  <c r="FH45" i="31" s="1"/>
  <c r="FX43" i="31"/>
  <c r="FX45" i="31" s="1"/>
  <c r="B34" i="31"/>
  <c r="N45" i="23"/>
  <c r="X45" i="23" s="1"/>
  <c r="J16" i="2"/>
  <c r="D13" i="2"/>
  <c r="D9" i="2"/>
  <c r="D15" i="2"/>
  <c r="D22" i="2"/>
  <c r="M28" i="2"/>
  <c r="H28" i="2"/>
  <c r="O27" i="2"/>
  <c r="O12" i="2"/>
  <c r="F28" i="2"/>
  <c r="I28" i="2"/>
  <c r="D11" i="2"/>
  <c r="N28" i="2"/>
  <c r="O16" i="2"/>
  <c r="J12" i="2"/>
  <c r="D8" i="2"/>
  <c r="L28" i="2"/>
  <c r="J27" i="2"/>
  <c r="D26" i="2"/>
  <c r="D20" i="2"/>
  <c r="AL81" i="39" l="1"/>
  <c r="AL119" i="39"/>
  <c r="AL116" i="39"/>
  <c r="AL115" i="39" s="1"/>
  <c r="AL112" i="39"/>
  <c r="AL104" i="39"/>
  <c r="AL88" i="39"/>
  <c r="AL102" i="39"/>
  <c r="AL78" i="39"/>
  <c r="AL62" i="39"/>
  <c r="AL113" i="39"/>
  <c r="AL99" i="39"/>
  <c r="AL95" i="39"/>
  <c r="AL77" i="39"/>
  <c r="AL75" i="39"/>
  <c r="AL59" i="39"/>
  <c r="AL123" i="39"/>
  <c r="AL114" i="39"/>
  <c r="AL94" i="39"/>
  <c r="AL83" i="39"/>
  <c r="AL72" i="39"/>
  <c r="AL67" i="39"/>
  <c r="AL111" i="39"/>
  <c r="AL109" i="39"/>
  <c r="AL120" i="39"/>
  <c r="AL107" i="39"/>
  <c r="AL98" i="39"/>
  <c r="AL92" i="39"/>
  <c r="AL74" i="39"/>
  <c r="AL68" i="39"/>
  <c r="AL65" i="39"/>
  <c r="AL122" i="39"/>
  <c r="AL91" i="39"/>
  <c r="AL71" i="39"/>
  <c r="AL69" i="39"/>
  <c r="AL110" i="39"/>
  <c r="AL106" i="39"/>
  <c r="AL100" i="39"/>
  <c r="AL90" i="39"/>
  <c r="AL85" i="39"/>
  <c r="AL66" i="39"/>
  <c r="AL105" i="39"/>
  <c r="AL101" i="39"/>
  <c r="AL93" i="39"/>
  <c r="AL87" i="39"/>
  <c r="AL73" i="39"/>
  <c r="AL61" i="39"/>
  <c r="AL108" i="39"/>
  <c r="AL76" i="39"/>
  <c r="AL103" i="39"/>
  <c r="AL70" i="39"/>
  <c r="AL121" i="39"/>
  <c r="AL82" i="39"/>
  <c r="AL58" i="39"/>
  <c r="AL118" i="39"/>
  <c r="AL60" i="39"/>
  <c r="AL86" i="39"/>
  <c r="AL84" i="39"/>
  <c r="AL89" i="39"/>
  <c r="AL64" i="39"/>
  <c r="AL97" i="39"/>
  <c r="AL79" i="39"/>
  <c r="AL96" i="39"/>
  <c r="AL124" i="39"/>
  <c r="AL63" i="39"/>
  <c r="AL117" i="39"/>
  <c r="AL127" i="39"/>
  <c r="AD81" i="39"/>
  <c r="AD123" i="39"/>
  <c r="AD116" i="39"/>
  <c r="AD115" i="39" s="1"/>
  <c r="AD114" i="39"/>
  <c r="AD88" i="39"/>
  <c r="AD78" i="39"/>
  <c r="AD62" i="39"/>
  <c r="AD91" i="39"/>
  <c r="AD77" i="39"/>
  <c r="AD59" i="39"/>
  <c r="AD120" i="39"/>
  <c r="AD119" i="39"/>
  <c r="AD112" i="39"/>
  <c r="AD66" i="39"/>
  <c r="AD109" i="39"/>
  <c r="AD105" i="39"/>
  <c r="AD101" i="39"/>
  <c r="AD93" i="39"/>
  <c r="AD73" i="39"/>
  <c r="AD69" i="39"/>
  <c r="AD107" i="39"/>
  <c r="AD110" i="39"/>
  <c r="AD106" i="39"/>
  <c r="AD102" i="39"/>
  <c r="AD98" i="39"/>
  <c r="AD92" i="39"/>
  <c r="AD85" i="39"/>
  <c r="AD72" i="39"/>
  <c r="AD68" i="39"/>
  <c r="AD67" i="39"/>
  <c r="AD122" i="39"/>
  <c r="AD113" i="39"/>
  <c r="AD99" i="39"/>
  <c r="AD95" i="39"/>
  <c r="AD75" i="39"/>
  <c r="AD71" i="39"/>
  <c r="AD104" i="39"/>
  <c r="AD100" i="39"/>
  <c r="AD94" i="39"/>
  <c r="AD90" i="39"/>
  <c r="AD83" i="39"/>
  <c r="AD74" i="39"/>
  <c r="AD65" i="39"/>
  <c r="AD111" i="39"/>
  <c r="AD87" i="39"/>
  <c r="AD61" i="39"/>
  <c r="AD108" i="39"/>
  <c r="AD76" i="39"/>
  <c r="AD82" i="39"/>
  <c r="AD103" i="39"/>
  <c r="AD70" i="39"/>
  <c r="AD121" i="39"/>
  <c r="AD84" i="39"/>
  <c r="AD97" i="39"/>
  <c r="AD118" i="39"/>
  <c r="AD60" i="39"/>
  <c r="AD86" i="39"/>
  <c r="AD64" i="39"/>
  <c r="AD89" i="39"/>
  <c r="AD117" i="39"/>
  <c r="AD79" i="39"/>
  <c r="AD124" i="39"/>
  <c r="AD96" i="39"/>
  <c r="AD63" i="39"/>
  <c r="AD127" i="39"/>
  <c r="AF81" i="39"/>
  <c r="AF112" i="39"/>
  <c r="AF104" i="39"/>
  <c r="AF94" i="39"/>
  <c r="AF90" i="39"/>
  <c r="AF74" i="39"/>
  <c r="AF87" i="39"/>
  <c r="AF65" i="39"/>
  <c r="AF109" i="39"/>
  <c r="AF101" i="39"/>
  <c r="AF61" i="39"/>
  <c r="AF123" i="39"/>
  <c r="AF107" i="39"/>
  <c r="AF116" i="39"/>
  <c r="AF115" i="39" s="1"/>
  <c r="AF110" i="39"/>
  <c r="AF102" i="39"/>
  <c r="AF98" i="39"/>
  <c r="AF78" i="39"/>
  <c r="AF62" i="39"/>
  <c r="AF111" i="39"/>
  <c r="AF99" i="39"/>
  <c r="AF91" i="39"/>
  <c r="AF71" i="39"/>
  <c r="AF69" i="39"/>
  <c r="AF120" i="39"/>
  <c r="AF119" i="39"/>
  <c r="AF100" i="39"/>
  <c r="AF83" i="39"/>
  <c r="AF66" i="39"/>
  <c r="AF113" i="39"/>
  <c r="AF105" i="39"/>
  <c r="AF93" i="39"/>
  <c r="AF73" i="39"/>
  <c r="AF114" i="39"/>
  <c r="AF106" i="39"/>
  <c r="AF92" i="39"/>
  <c r="AF88" i="39"/>
  <c r="AF85" i="39"/>
  <c r="AF72" i="39"/>
  <c r="AF68" i="39"/>
  <c r="AF67" i="39"/>
  <c r="AF122" i="39"/>
  <c r="AF95" i="39"/>
  <c r="AF77" i="39"/>
  <c r="AF75" i="39"/>
  <c r="AF59" i="39"/>
  <c r="AF70" i="39"/>
  <c r="AF97" i="39"/>
  <c r="AF60" i="39"/>
  <c r="AF103" i="39"/>
  <c r="AF58" i="39"/>
  <c r="AF76" i="39"/>
  <c r="AF121" i="39"/>
  <c r="AF84" i="39"/>
  <c r="AF82" i="39"/>
  <c r="AF118" i="39"/>
  <c r="AF108" i="39"/>
  <c r="AF64" i="39"/>
  <c r="AF86" i="39"/>
  <c r="AF89" i="39"/>
  <c r="AF63" i="39"/>
  <c r="AF124" i="39"/>
  <c r="AF79" i="39"/>
  <c r="AF117" i="39"/>
  <c r="AF96" i="39"/>
  <c r="AF127" i="39"/>
  <c r="AF80" i="39"/>
  <c r="AL80" i="39"/>
  <c r="AD80" i="39"/>
  <c r="AH81" i="39"/>
  <c r="AH107" i="39"/>
  <c r="AH116" i="39"/>
  <c r="AH115" i="39" s="1"/>
  <c r="AH110" i="39"/>
  <c r="AH106" i="39"/>
  <c r="AH102" i="39"/>
  <c r="AH92" i="39"/>
  <c r="AH72" i="39"/>
  <c r="AH68" i="39"/>
  <c r="AH67" i="39"/>
  <c r="AH111" i="39"/>
  <c r="AH105" i="39"/>
  <c r="AH93" i="39"/>
  <c r="AH77" i="39"/>
  <c r="AH73" i="39"/>
  <c r="AH59" i="39"/>
  <c r="AH119" i="39"/>
  <c r="AH100" i="39"/>
  <c r="AH94" i="39"/>
  <c r="AH74" i="39"/>
  <c r="AH109" i="39"/>
  <c r="AH95" i="39"/>
  <c r="AH75" i="39"/>
  <c r="AH123" i="39"/>
  <c r="AH114" i="39"/>
  <c r="AH98" i="39"/>
  <c r="AH88" i="39"/>
  <c r="AH85" i="39"/>
  <c r="AH78" i="39"/>
  <c r="AH62" i="39"/>
  <c r="AH122" i="39"/>
  <c r="AH101" i="39"/>
  <c r="AH71" i="39"/>
  <c r="AH120" i="39"/>
  <c r="AH112" i="39"/>
  <c r="AH104" i="39"/>
  <c r="AH90" i="39"/>
  <c r="AH83" i="39"/>
  <c r="AH66" i="39"/>
  <c r="AH65" i="39"/>
  <c r="AH113" i="39"/>
  <c r="AH99" i="39"/>
  <c r="AH91" i="39"/>
  <c r="AH87" i="39"/>
  <c r="AH69" i="39"/>
  <c r="AH61" i="39"/>
  <c r="AH118" i="39"/>
  <c r="AH58" i="39"/>
  <c r="AH76" i="39"/>
  <c r="AH86" i="39"/>
  <c r="AH64" i="39"/>
  <c r="AH121" i="39"/>
  <c r="AH108" i="39"/>
  <c r="AH60" i="39"/>
  <c r="AH82" i="39"/>
  <c r="AH89" i="39"/>
  <c r="AH103" i="39"/>
  <c r="AH70" i="39"/>
  <c r="AH84" i="39"/>
  <c r="AH97" i="39"/>
  <c r="AH79" i="39"/>
  <c r="AH96" i="39"/>
  <c r="AH63" i="39"/>
  <c r="AH117" i="39"/>
  <c r="AH124" i="39"/>
  <c r="AH127" i="39"/>
  <c r="AJ81" i="39"/>
  <c r="AJ120" i="39"/>
  <c r="AJ104" i="39"/>
  <c r="AJ100" i="39"/>
  <c r="AJ90" i="39"/>
  <c r="AJ66" i="39"/>
  <c r="AJ65" i="39"/>
  <c r="AJ111" i="39"/>
  <c r="AJ109" i="39"/>
  <c r="AJ91" i="39"/>
  <c r="AJ69" i="39"/>
  <c r="AJ61" i="39"/>
  <c r="AJ116" i="39"/>
  <c r="AJ115" i="39" s="1"/>
  <c r="AJ114" i="39"/>
  <c r="AJ106" i="39"/>
  <c r="AJ98" i="39"/>
  <c r="AJ92" i="39"/>
  <c r="AJ88" i="39"/>
  <c r="AJ72" i="39"/>
  <c r="AJ67" i="39"/>
  <c r="AJ113" i="39"/>
  <c r="AJ105" i="39"/>
  <c r="AJ101" i="39"/>
  <c r="AJ93" i="39"/>
  <c r="AJ73" i="39"/>
  <c r="AJ71" i="39"/>
  <c r="AJ119" i="39"/>
  <c r="AJ112" i="39"/>
  <c r="AJ94" i="39"/>
  <c r="AJ83" i="39"/>
  <c r="AJ74" i="39"/>
  <c r="AJ87" i="39"/>
  <c r="AJ99" i="39"/>
  <c r="AJ95" i="39"/>
  <c r="AJ75" i="39"/>
  <c r="AJ123" i="39"/>
  <c r="AJ107" i="39"/>
  <c r="AJ110" i="39"/>
  <c r="AJ102" i="39"/>
  <c r="AJ85" i="39"/>
  <c r="AJ78" i="39"/>
  <c r="AJ62" i="39"/>
  <c r="AJ68" i="39"/>
  <c r="AJ122" i="39"/>
  <c r="AJ77" i="39"/>
  <c r="AJ59" i="39"/>
  <c r="AJ60" i="39"/>
  <c r="AJ108" i="39"/>
  <c r="AJ64" i="39"/>
  <c r="AJ76" i="39"/>
  <c r="AJ121" i="39"/>
  <c r="AJ86" i="39"/>
  <c r="AJ70" i="39"/>
  <c r="AJ97" i="39"/>
  <c r="AJ89" i="39"/>
  <c r="AJ103" i="39"/>
  <c r="AJ58" i="39"/>
  <c r="AJ84" i="39"/>
  <c r="AJ82" i="39"/>
  <c r="AJ118" i="39"/>
  <c r="AJ96" i="39"/>
  <c r="AJ124" i="39"/>
  <c r="AJ79" i="39"/>
  <c r="AJ63" i="39"/>
  <c r="AJ117" i="39"/>
  <c r="AJ127" i="39"/>
  <c r="AJ80" i="39"/>
  <c r="AB81" i="39"/>
  <c r="AB120" i="39"/>
  <c r="AB104" i="39"/>
  <c r="AB100" i="39"/>
  <c r="AB90" i="39"/>
  <c r="AB66" i="39"/>
  <c r="AB65" i="39"/>
  <c r="AB109" i="39"/>
  <c r="AB99" i="39"/>
  <c r="AB95" i="39"/>
  <c r="AB75" i="39"/>
  <c r="AB61" i="39"/>
  <c r="AB116" i="39"/>
  <c r="AB115" i="39" s="1"/>
  <c r="AB114" i="39"/>
  <c r="AB106" i="39"/>
  <c r="AB98" i="39"/>
  <c r="AB92" i="39"/>
  <c r="AB88" i="39"/>
  <c r="AB72" i="39"/>
  <c r="AB68" i="39"/>
  <c r="AB67" i="39"/>
  <c r="AB71" i="39"/>
  <c r="AB119" i="39"/>
  <c r="AB112" i="39"/>
  <c r="AB94" i="39"/>
  <c r="AB83" i="39"/>
  <c r="AB74" i="39"/>
  <c r="AB111" i="39"/>
  <c r="AB91" i="39"/>
  <c r="AB69" i="39"/>
  <c r="AB123" i="39"/>
  <c r="AB107" i="39"/>
  <c r="AB110" i="39"/>
  <c r="AB102" i="39"/>
  <c r="AB85" i="39"/>
  <c r="AB78" i="39"/>
  <c r="AB62" i="39"/>
  <c r="AB122" i="39"/>
  <c r="AB113" i="39"/>
  <c r="AB105" i="39"/>
  <c r="AB101" i="39"/>
  <c r="AB93" i="39"/>
  <c r="AB77" i="39"/>
  <c r="AB73" i="39"/>
  <c r="AB87" i="39"/>
  <c r="AB59" i="39"/>
  <c r="AB70" i="39"/>
  <c r="AB97" i="39"/>
  <c r="AB89" i="39"/>
  <c r="AB103" i="39"/>
  <c r="AB58" i="39"/>
  <c r="AB86" i="39"/>
  <c r="AB84" i="39"/>
  <c r="AB82" i="39"/>
  <c r="AB118" i="39"/>
  <c r="AD58" i="39"/>
  <c r="AB60" i="39"/>
  <c r="AB108" i="39"/>
  <c r="AB64" i="39"/>
  <c r="AB76" i="39"/>
  <c r="AB121" i="39"/>
  <c r="AB96" i="39"/>
  <c r="AB79" i="39"/>
  <c r="AB63" i="39"/>
  <c r="AB117" i="39"/>
  <c r="AB124" i="39"/>
  <c r="AB127" i="39"/>
  <c r="AH80" i="39"/>
  <c r="AB80" i="39"/>
  <c r="E75" i="33"/>
  <c r="E63" i="33"/>
  <c r="E57" i="33"/>
  <c r="E51" i="33"/>
  <c r="E44" i="33"/>
  <c r="E25" i="33"/>
  <c r="E19" i="33"/>
  <c r="E11" i="33"/>
  <c r="E12" i="33"/>
  <c r="E72" i="33"/>
  <c r="E64" i="33"/>
  <c r="E60" i="33"/>
  <c r="E59" i="33"/>
  <c r="E52" i="33"/>
  <c r="E45" i="33"/>
  <c r="E41" i="33"/>
  <c r="E40" i="33"/>
  <c r="E24" i="33"/>
  <c r="E18" i="33"/>
  <c r="E70" i="33"/>
  <c r="E69" i="33"/>
  <c r="E66" i="33"/>
  <c r="E61" i="33"/>
  <c r="E55" i="33"/>
  <c r="E54" i="33"/>
  <c r="E49" i="33"/>
  <c r="E48" i="33"/>
  <c r="E42" i="33"/>
  <c r="E38" i="33"/>
  <c r="E37" i="33"/>
  <c r="E35" i="33"/>
  <c r="E33" i="33"/>
  <c r="E23" i="33"/>
  <c r="E17" i="33"/>
  <c r="E9" i="33"/>
  <c r="E73" i="33"/>
  <c r="E62" i="33"/>
  <c r="E56" i="33"/>
  <c r="E50" i="33"/>
  <c r="E43" i="33"/>
  <c r="E28" i="33"/>
  <c r="E27" i="33"/>
  <c r="E22" i="33"/>
  <c r="E21" i="33"/>
  <c r="E16" i="33"/>
  <c r="E15" i="33"/>
  <c r="E39" i="33"/>
  <c r="E58" i="33"/>
  <c r="E26" i="33"/>
  <c r="E8" i="33"/>
  <c r="E65" i="33"/>
  <c r="E68" i="33"/>
  <c r="E71" i="33"/>
  <c r="E10" i="33"/>
  <c r="E14" i="33"/>
  <c r="E20" i="33"/>
  <c r="E32" i="33"/>
  <c r="E34" i="33"/>
  <c r="E36" i="33"/>
  <c r="E47" i="33"/>
  <c r="E53" i="33"/>
  <c r="E29" i="33"/>
  <c r="E74" i="33"/>
  <c r="E67" i="33"/>
  <c r="E13" i="33"/>
  <c r="E46" i="33"/>
  <c r="U56" i="30"/>
  <c r="B43" i="31"/>
  <c r="AB44" i="31"/>
  <c r="CN44" i="31"/>
  <c r="GC45" i="31"/>
  <c r="FM45" i="31"/>
  <c r="EW45" i="31"/>
  <c r="EG45" i="31"/>
  <c r="BU45" i="31"/>
  <c r="BE45" i="31"/>
  <c r="FZ45" i="31"/>
  <c r="ET45" i="31"/>
  <c r="DR45" i="31"/>
  <c r="CP45" i="31"/>
  <c r="BJ45" i="31"/>
  <c r="AD45" i="31"/>
  <c r="S44" i="31"/>
  <c r="CE44" i="31"/>
  <c r="EQ44" i="31"/>
  <c r="GD45" i="31"/>
  <c r="EX45" i="31"/>
  <c r="DV45" i="31"/>
  <c r="FX44" i="31"/>
  <c r="GM45" i="31"/>
  <c r="FG45" i="31"/>
  <c r="EA45" i="31"/>
  <c r="CU45" i="31"/>
  <c r="GJ45" i="31"/>
  <c r="FD45" i="31"/>
  <c r="DP45" i="31"/>
  <c r="CJ45" i="31"/>
  <c r="BD45" i="31"/>
  <c r="X45" i="31"/>
  <c r="GO45" i="31"/>
  <c r="DM45" i="31"/>
  <c r="CW45" i="31"/>
  <c r="CG45" i="31"/>
  <c r="BQ45" i="31"/>
  <c r="BA45" i="31"/>
  <c r="AK45" i="31"/>
  <c r="U45" i="31"/>
  <c r="E45" i="31"/>
  <c r="GH45" i="31"/>
  <c r="FB45" i="31"/>
  <c r="DJ45" i="31"/>
  <c r="CH45" i="31"/>
  <c r="BB45" i="31"/>
  <c r="V45" i="31"/>
  <c r="L44" i="31"/>
  <c r="BX44" i="31"/>
  <c r="CY44" i="31"/>
  <c r="FK44" i="31"/>
  <c r="AI44" i="31"/>
  <c r="FH44" i="31"/>
  <c r="CQ44" i="31"/>
  <c r="FC44" i="31"/>
  <c r="AG44" i="31"/>
  <c r="CS44" i="31"/>
  <c r="BH44" i="31"/>
  <c r="ER44" i="31"/>
  <c r="AR44" i="31"/>
  <c r="DD44" i="31"/>
  <c r="EE44" i="31"/>
  <c r="GQ44" i="31"/>
  <c r="BO44" i="31"/>
  <c r="GN44" i="31"/>
  <c r="DW44" i="31"/>
  <c r="GI44" i="31"/>
  <c r="GK44" i="31"/>
  <c r="J17" i="2"/>
  <c r="D12" i="2"/>
  <c r="O17" i="2"/>
  <c r="J28" i="2"/>
  <c r="D27" i="2"/>
  <c r="O28" i="2"/>
  <c r="D16" i="2"/>
  <c r="B44" i="31" l="1"/>
  <c r="B45" i="31"/>
  <c r="D28" i="2"/>
  <c r="D1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<sst xmlns="http://schemas.openxmlformats.org/spreadsheetml/2006/main" count="12746" uniqueCount="1689">
  <si>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</si>
  <si>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</si>
  <si>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</si>
  <si>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</si>
  <si>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</si>
  <si>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</si>
  <si>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</si>
  <si>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</si>
  <si>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</si>
  <si>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</si>
  <si>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</si>
  <si>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</si>
  <si>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</si>
  <si>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</si>
  <si>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</si>
  <si>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</si>
  <si>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</si>
  <si>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</si>
  <si>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</si>
  <si>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</si>
  <si>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</si>
  <si>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</si>
  <si>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</si>
  <si>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</si>
  <si>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</si>
  <si>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</si>
  <si>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</si>
  <si>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</si>
  <si>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</si>
  <si>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</si>
  <si>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</si>
  <si>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</si>
  <si>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</si>
  <si>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</si>
  <si>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</si>
  <si>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</si>
  <si>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</si>
  <si>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</si>
  <si>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</si>
  <si>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</si>
  <si>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</si>
  <si>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</si>
  <si>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</si>
  <si>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</si>
  <si>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</si>
  <si>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</si>
  <si>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</si>
  <si>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</si>
  <si>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</si>
  <si>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</si>
  <si>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</si>
  <si>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</si>
  <si>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</si>
  <si>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</si>
  <si>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</si>
  <si>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</si>
  <si>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</si>
  <si>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</si>
  <si>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</si>
  <si>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</si>
  <si>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</si>
  <si>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</si>
  <si>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</si>
  <si>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</si>
  <si>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</si>
  <si>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</si>
  <si>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</si>
  <si>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</si>
  <si>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</si>
  <si>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</si>
  <si>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</si>
  <si>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</si>
  <si>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</si>
  <si>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</si>
  <si>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</si>
  <si>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</si>
  <si>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</si>
  <si>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</si>
  <si>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</si>
  <si>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</si>
  <si>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</si>
  <si>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</si>
  <si>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</si>
  <si>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</si>
  <si>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</si>
  <si>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</si>
  <si>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</si>
  <si>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</si>
  <si>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</si>
  <si>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</si>
  <si>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</si>
  <si>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</si>
  <si>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</si>
  <si>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</si>
  <si>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</si>
  <si>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</si>
  <si>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</si>
  <si>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</si>
  <si>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</si>
  <si>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</si>
  <si>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</si>
  <si>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</si>
  <si>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</si>
  <si>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</si>
  <si>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</si>
  <si>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</si>
  <si>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</si>
  <si>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</si>
  <si>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</si>
  <si>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</si>
  <si>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</si>
  <si>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</si>
  <si>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</si>
  <si>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</si>
  <si>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</si>
  <si>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</si>
  <si>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</si>
  <si>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</si>
  <si>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</si>
  <si>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</si>
  <si>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</si>
  <si>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</si>
  <si>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</si>
  <si>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</si>
  <si>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</si>
  <si>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</si>
  <si>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</si>
  <si>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</si>
  <si>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</si>
  <si>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</si>
  <si>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</si>
  <si>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</si>
  <si>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</si>
  <si>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</si>
  <si>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</si>
  <si>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</si>
  <si>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</si>
  <si>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</si>
  <si>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</si>
  <si>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</si>
  <si>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</si>
  <si>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</si>
  <si>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</si>
  <si>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</si>
  <si>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</si>
  <si>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</si>
  <si>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</si>
  <si>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</si>
  <si>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</si>
  <si>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</si>
  <si>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</si>
  <si>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</si>
  <si>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</si>
  <si>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</si>
  <si>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</si>
  <si>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</si>
  <si>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</si>
  <si>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</si>
  <si>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</si>
  <si>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</si>
  <si>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</si>
  <si>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</si>
  <si>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</si>
  <si>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</si>
  <si>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</si>
  <si>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</si>
  <si>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</si>
  <si>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</si>
  <si>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</si>
  <si>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</si>
  <si>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</si>
  <si>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</si>
  <si>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</si>
  <si>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</si>
  <si>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</si>
  <si>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</si>
  <si>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</si>
  <si>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</si>
  <si>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</si>
  <si>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</si>
  <si>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</si>
  <si>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</si>
  <si>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</si>
  <si>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</si>
  <si>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</si>
  <si>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</si>
  <si>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</si>
  <si>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</si>
  <si>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</si>
  <si>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</si>
  <si>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</si>
  <si>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</si>
  <si>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</si>
  <si>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</si>
  <si>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</si>
  <si>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</si>
  <si>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</si>
  <si>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</si>
  <si>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</si>
  <si>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</si>
  <si>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</si>
  <si>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</si>
  <si>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</si>
  <si>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</si>
  <si>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</si>
  <si>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</si>
  <si>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</si>
  <si>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</si>
  <si>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</si>
  <si>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</si>
  <si>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</si>
  <si>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</si>
  <si>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</si>
  <si>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</si>
  <si>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</si>
  <si>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</si>
  <si>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</si>
  <si>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</si>
  <si>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</si>
  <si>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</si>
  <si>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</si>
  <si>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</si>
  <si>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</si>
  <si>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</si>
  <si>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</si>
  <si>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</si>
  <si>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</si>
  <si>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</si>
  <si>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</si>
  <si>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</si>
  <si>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</si>
  <si>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</si>
  <si>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</si>
  <si>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</si>
  <si>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</si>
  <si>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</si>
  <si>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</si>
  <si>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</si>
  <si>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</si>
  <si>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</si>
  <si>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</si>
  <si>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</si>
  <si>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</si>
  <si>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</si>
  <si>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</si>
  <si>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</si>
  <si>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</si>
  <si>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</si>
  <si>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</si>
  <si>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</si>
  <si>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</si>
  <si>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</si>
  <si>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</si>
  <si>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</si>
  <si>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</si>
  <si>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</si>
  <si>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</si>
  <si>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</si>
  <si>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</si>
  <si>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</si>
  <si>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</si>
  <si>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</si>
  <si>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</si>
  <si>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</si>
  <si>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</si>
  <si>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</si>
  <si>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</si>
  <si>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</si>
  <si>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</si>
  <si>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</si>
  <si>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</si>
  <si>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</si>
  <si>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</si>
  <si>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</si>
  <si>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</si>
  <si>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</si>
  <si>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</si>
  <si>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</si>
  <si>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</si>
  <si>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</si>
  <si>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</si>
  <si>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</si>
  <si>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</si>
  <si>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</si>
  <si>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</si>
  <si>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</si>
  <si>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</si>
  <si>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</si>
  <si>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</si>
  <si>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</si>
  <si>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</si>
  <si>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</si>
  <si>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</si>
  <si>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</si>
  <si>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</si>
  <si>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</si>
  <si>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</si>
  <si>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</si>
  <si>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</si>
  <si>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</si>
  <si>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</si>
  <si>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</si>
  <si>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</si>
  <si>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</si>
  <si>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</si>
  <si>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</si>
  <si>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</si>
  <si>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</si>
  <si>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</si>
  <si>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</si>
  <si>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</si>
  <si>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</si>
  <si>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</si>
  <si>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</si>
  <si>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</si>
  <si>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</si>
  <si>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</si>
  <si>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</si>
  <si>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</si>
  <si>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</si>
  <si>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</si>
  <si>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</si>
  <si>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</si>
  <si>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</si>
  <si>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</si>
  <si>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</si>
  <si>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</si>
  <si>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</si>
  <si>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</si>
  <si>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</si>
  <si>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</si>
  <si>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</si>
  <si>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</si>
  <si>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</si>
  <si>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</si>
  <si>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</si>
  <si>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</si>
  <si>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</si>
  <si>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</si>
  <si>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</si>
  <si>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</si>
  <si>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</si>
  <si>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</si>
  <si>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</si>
  <si>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</si>
  <si>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</si>
  <si>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</si>
  <si>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</si>
  <si>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</si>
  <si>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</si>
  <si>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</si>
  <si>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</si>
  <si>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</si>
  <si>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</si>
  <si>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</si>
  <si>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</si>
  <si>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</si>
  <si>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</si>
  <si>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</si>
  <si>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</si>
  <si>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</si>
  <si>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</si>
  <si>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</si>
  <si>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</si>
  <si>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</si>
  <si>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</si>
  <si>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</si>
  <si>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</si>
  <si>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</si>
  <si>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</si>
  <si>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</si>
  <si>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</si>
  <si>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</si>
  <si>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</si>
  <si>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</si>
  <si>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</si>
  <si>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</si>
  <si>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</si>
  <si>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</si>
  <si>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</si>
  <si>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</si>
  <si>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</si>
  <si>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</si>
  <si>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</si>
  <si>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</si>
  <si>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</si>
  <si>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</si>
  <si>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</si>
  <si>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</si>
  <si>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</si>
  <si>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</si>
  <si>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</si>
  <si>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</si>
  <si>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</si>
  <si>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</si>
  <si>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</si>
  <si>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</si>
  <si>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</si>
  <si>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</si>
  <si>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</si>
  <si>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</si>
  <si>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</si>
  <si>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</si>
  <si>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</si>
  <si>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</si>
  <si>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</si>
  <si>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</si>
  <si>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</si>
  <si>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</si>
  <si>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</si>
  <si>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</si>
  <si>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</si>
  <si>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</si>
  <si>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</si>
  <si>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</si>
  <si>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</si>
  <si>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</si>
  <si>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</si>
  <si>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</si>
  <si>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</si>
  <si>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</si>
  <si>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</si>
  <si>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</si>
  <si>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</si>
  <si>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</si>
  <si>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</si>
  <si>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</si>
  <si>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</si>
  <si>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</si>
  <si>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</si>
  <si>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</si>
  <si>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</si>
  <si>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</si>
  <si>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</si>
  <si>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</si>
  <si>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</si>
  <si>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</si>
  <si>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</si>
  <si>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</si>
  <si>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</si>
  <si>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</si>
  <si>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</si>
  <si>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</si>
  <si>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</si>
  <si>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</si>
  <si>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</si>
  <si>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</si>
  <si>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</si>
  <si>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</si>
  <si>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</si>
  <si>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</si>
  <si>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</si>
  <si>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</si>
  <si>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</si>
  <si>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</si>
  <si>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</si>
  <si>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</si>
  <si>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</si>
  <si>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</si>
  <si>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</si>
  <si>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</si>
  <si>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</si>
  <si>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</si>
  <si>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</si>
  <si>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</si>
  <si>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</si>
  <si>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</si>
  <si>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</si>
  <si>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</si>
  <si>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</si>
  <si>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</si>
  <si>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</si>
  <si>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</si>
  <si>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</si>
  <si>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</si>
  <si>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</si>
  <si>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</si>
  <si>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</si>
  <si>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</si>
  <si>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</si>
  <si>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</si>
  <si>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</si>
  <si>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</si>
  <si>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</si>
  <si>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</si>
  <si>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</si>
  <si>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</si>
  <si>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</si>
  <si>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</si>
  <si>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</si>
  <si>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</si>
  <si>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</si>
  <si>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</si>
  <si>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</si>
  <si>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</si>
  <si>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</si>
  <si>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</si>
  <si>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</si>
  <si>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</si>
  <si>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</si>
  <si>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</si>
  <si>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</si>
  <si>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</si>
  <si>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</si>
  <si>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</si>
  <si>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</si>
  <si>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</si>
  <si>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</si>
  <si>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</si>
  <si>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</si>
  <si>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</si>
  <si>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</si>
  <si>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</si>
  <si>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</si>
  <si>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</si>
  <si>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</si>
  <si>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</si>
  <si>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</si>
  <si>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</si>
  <si>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</si>
  <si>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</si>
  <si>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</si>
  <si>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</si>
  <si>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</si>
  <si>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</si>
  <si>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</si>
  <si>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</si>
  <si>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</si>
  <si>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</si>
  <si>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</si>
  <si>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</si>
  <si>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</si>
  <si>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</si>
  <si>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</si>
  <si>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</si>
  <si>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</si>
  <si>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</si>
  <si>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</si>
  <si>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</si>
  <si>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</si>
  <si>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</si>
  <si>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</si>
  <si>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</si>
  <si>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</si>
  <si>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</si>
  <si>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</si>
  <si>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</si>
  <si>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</si>
  <si>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</si>
  <si>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</si>
  <si>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</si>
  <si>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</si>
  <si>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</si>
  <si>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</si>
  <si>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</si>
  <si>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</si>
  <si>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</si>
  <si>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</si>
  <si>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</si>
  <si>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</si>
  <si>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</si>
  <si>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</si>
  <si>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</si>
  <si>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</si>
  <si>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</si>
  <si>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</si>
  <si>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</si>
  <si>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</si>
  <si>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</si>
  <si>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</si>
  <si>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</si>
  <si>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</si>
  <si>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</si>
  <si>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</si>
  <si>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</si>
  <si>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</si>
  <si>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</si>
  <si>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</si>
  <si>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</si>
  <si>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</si>
  <si>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</si>
  <si>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</si>
  <si>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</si>
  <si>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</si>
  <si>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</si>
  <si>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</si>
  <si>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</si>
  <si>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</si>
  <si>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</si>
  <si>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</si>
  <si>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</si>
  <si>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</si>
  <si>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</si>
  <si>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</si>
  <si>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</si>
  <si>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</si>
  <si>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</si>
  <si>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</si>
  <si>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</si>
  <si>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</si>
  <si>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</si>
  <si>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</si>
  <si>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</si>
  <si>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</si>
  <si>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</si>
  <si>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</si>
  <si>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</si>
  <si>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</si>
  <si>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</si>
  <si>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</si>
  <si>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</si>
  <si>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</si>
  <si>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</si>
  <si>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</si>
  <si>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</si>
  <si>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</si>
  <si>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</si>
  <si>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</si>
  <si>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</si>
  <si>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</si>
  <si>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</si>
  <si>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</si>
  <si>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</si>
  <si>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</si>
  <si>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</si>
  <si>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</si>
  <si>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</si>
  <si>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</si>
  <si>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</si>
  <si>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</si>
  <si>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</si>
  <si>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</si>
  <si>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</si>
  <si>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</si>
  <si>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</si>
  <si>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</si>
  <si>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</si>
  <si>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</si>
  <si>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</si>
  <si>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</si>
  <si>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</si>
  <si>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</si>
  <si>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</si>
  <si>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</si>
  <si>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</si>
  <si>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</si>
  <si>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</si>
  <si>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</si>
  <si>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</si>
  <si>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</si>
  <si>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</si>
  <si>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</si>
  <si>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</si>
  <si>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</si>
  <si>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</si>
  <si>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</si>
  <si>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</si>
  <si>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</si>
  <si>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</si>
  <si>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</si>
  <si>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</si>
  <si>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</si>
  <si>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</si>
  <si>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</si>
  <si>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</si>
  <si>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</si>
  <si>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</si>
  <si>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</si>
  <si>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</si>
  <si>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</si>
  <si>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</si>
  <si>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</si>
  <si>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</si>
  <si>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</si>
  <si>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</si>
  <si>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</si>
  <si>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</si>
  <si>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</si>
  <si>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</si>
  <si>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</si>
  <si>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</si>
  <si>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</si>
  <si>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</si>
  <si>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</si>
  <si>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</si>
  <si>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</si>
  <si>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</si>
  <si>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</si>
  <si>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</si>
  <si>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</si>
  <si>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</si>
  <si>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</si>
  <si>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</si>
  <si>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</si>
  <si>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</si>
  <si>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</si>
  <si>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</si>
  <si>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</si>
  <si>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</si>
  <si>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</si>
  <si>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</si>
  <si>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</si>
  <si>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</si>
  <si>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</si>
  <si>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</si>
  <si>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</si>
  <si>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</si>
  <si>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</si>
  <si>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</si>
  <si>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</si>
  <si>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</si>
  <si>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</si>
  <si>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</si>
  <si>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</si>
  <si>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</si>
  <si>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</si>
  <si>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</si>
  <si>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</si>
  <si>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</si>
  <si>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</si>
  <si>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</si>
  <si>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</si>
  <si>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</si>
  <si>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</si>
  <si>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</si>
  <si>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</si>
  <si>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</si>
  <si>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</si>
  <si>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</si>
  <si>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</si>
  <si>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</si>
  <si>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</si>
  <si>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</si>
  <si>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</si>
  <si>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</si>
  <si>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</si>
  <si>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</si>
  <si>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</si>
  <si>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</si>
  <si>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</si>
  <si>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</si>
  <si>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</si>
  <si>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</si>
  <si>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</si>
  <si>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</si>
  <si>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</si>
  <si>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</si>
  <si>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</si>
  <si>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</si>
  <si>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</si>
  <si>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</si>
  <si>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</si>
  <si>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</si>
  <si>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</si>
  <si>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</si>
  <si>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</si>
  <si>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</si>
  <si>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</si>
  <si>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</si>
  <si>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</si>
  <si>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</si>
  <si>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</si>
  <si>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</si>
  <si>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</si>
  <si>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</si>
  <si>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</si>
  <si>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</si>
  <si>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</si>
  <si>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</si>
  <si>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</si>
  <si>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</si>
  <si>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</si>
  <si>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</si>
  <si>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</si>
  <si>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</si>
  <si>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</si>
  <si>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</si>
  <si>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</si>
  <si>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</si>
  <si>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</si>
  <si>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</si>
  <si>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</si>
  <si>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</si>
  <si>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</si>
  <si>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</si>
  <si>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</si>
  <si>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</si>
  <si>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</si>
  <si>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</si>
  <si>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</si>
  <si>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</si>
  <si>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</si>
  <si>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</si>
  <si>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</si>
  <si>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</si>
  <si>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</si>
  <si>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</si>
  <si>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</si>
  <si>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</si>
  <si>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</si>
  <si>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</si>
  <si>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</si>
  <si>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</si>
  <si>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</si>
  <si>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</si>
  <si>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</si>
  <si>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</si>
  <si>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</si>
  <si>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</si>
  <si>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</si>
  <si>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</si>
  <si>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</si>
  <si>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</si>
  <si>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</si>
  <si>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</si>
  <si>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</si>
  <si>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</si>
  <si>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</si>
  <si>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</si>
  <si>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</si>
  <si>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</si>
  <si>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</si>
  <si>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</si>
  <si>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</si>
  <si>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</si>
  <si>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</si>
  <si>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</si>
  <si>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</si>
  <si>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</si>
  <si>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</si>
  <si>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</si>
  <si>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</si>
  <si>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</si>
  <si>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</si>
  <si>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</si>
  <si>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</si>
  <si>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</si>
  <si>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</si>
  <si>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</si>
  <si>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</si>
  <si>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</si>
  <si>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</si>
  <si>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</si>
  <si>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</si>
  <si>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</si>
  <si>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</si>
  <si>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</si>
  <si>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</si>
  <si>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</si>
  <si>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</si>
  <si>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</si>
  <si>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</si>
  <si>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</si>
  <si>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</si>
  <si>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</si>
  <si>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</si>
  <si>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</si>
  <si>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</si>
  <si>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</si>
  <si>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</si>
  <si>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</si>
  <si>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</si>
  <si>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</si>
  <si>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</si>
  <si>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</si>
  <si>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</si>
  <si>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</si>
  <si>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</si>
  <si>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</si>
  <si>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</si>
  <si>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</si>
  <si>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</si>
  <si>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</si>
  <si>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</si>
  <si>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</si>
  <si>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</si>
  <si>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</si>
  <si>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</si>
  <si>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</si>
  <si>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</si>
  <si>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</si>
  <si>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</si>
  <si>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</si>
  <si>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</si>
  <si>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</si>
  <si>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</si>
  <si>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</si>
  <si>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</si>
  <si>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</si>
  <si>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</si>
  <si>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</si>
  <si>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</si>
  <si>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</si>
  <si>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</si>
  <si>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</si>
  <si>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</si>
  <si>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</si>
  <si>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</si>
  <si>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</si>
  <si>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</si>
  <si>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</si>
  <si>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</si>
  <si>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</si>
  <si>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</si>
  <si>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</si>
  <si>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</si>
  <si>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</si>
  <si>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</si>
  <si>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</si>
  <si>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</si>
  <si>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</si>
  <si>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</si>
  <si>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</si>
  <si>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</si>
  <si>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</si>
  <si>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</si>
  <si>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</si>
  <si>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</si>
  <si>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</si>
  <si>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</si>
  <si>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</si>
  <si>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</si>
  <si>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</si>
  <si>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</si>
  <si>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</si>
  <si>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</si>
  <si>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</si>
  <si>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</si>
  <si>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</si>
  <si>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</si>
  <si>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</si>
  <si>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</si>
  <si>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</si>
  <si>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</si>
  <si>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</si>
  <si>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</si>
  <si>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</si>
  <si>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</si>
  <si>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</si>
  <si>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</si>
  <si>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</si>
  <si>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</si>
  <si>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</si>
  <si>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</si>
  <si>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</si>
  <si>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</si>
  <si>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</si>
  <si>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</si>
  <si>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</si>
  <si>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</si>
  <si>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</si>
  <si>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</si>
  <si>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</si>
  <si>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</si>
  <si>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</si>
  <si>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</si>
  <si>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</si>
  <si>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</si>
  <si>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</si>
  <si>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</si>
  <si>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</si>
  <si>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</si>
  <si>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</si>
  <si>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</si>
  <si>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</si>
  <si>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</si>
  <si>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</si>
  <si>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</si>
  <si>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</si>
  <si>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</si>
  <si>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</si>
  <si>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</si>
  <si>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</si>
  <si>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</si>
  <si>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</si>
  <si>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</si>
  <si>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</si>
  <si>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</si>
  <si>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</si>
  <si>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</si>
  <si>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</si>
  <si>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</si>
  <si>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</si>
  <si>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</si>
  <si>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</si>
  <si>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</si>
  <si>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</si>
  <si>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</si>
  <si>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</si>
  <si>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</si>
  <si>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</si>
  <si>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</si>
  <si>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</si>
  <si>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</si>
  <si>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</si>
  <si>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</si>
  <si>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</si>
  <si>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</si>
  <si>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</si>
  <si>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</si>
  <si>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</si>
  <si>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</si>
  <si>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</si>
  <si>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</si>
  <si>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</si>
  <si>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</si>
  <si>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</si>
  <si>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</si>
  <si>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</si>
  <si>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</si>
  <si>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</si>
  <si>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</si>
  <si>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</si>
  <si>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</si>
  <si>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</si>
  <si>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</si>
  <si>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</si>
  <si>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</si>
  <si>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</si>
  <si>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</si>
  <si>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</si>
  <si>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</si>
  <si>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</si>
  <si>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</si>
  <si>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</si>
  <si>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</si>
  <si>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</si>
  <si>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</si>
  <si>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</si>
  <si>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</si>
  <si>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</si>
  <si>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</si>
  <si>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</si>
  <si>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</si>
  <si>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</si>
  <si>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</si>
  <si>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</si>
  <si>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</si>
  <si>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</si>
  <si>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</si>
  <si>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</si>
  <si>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</si>
  <si>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</si>
  <si>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</si>
  <si>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</si>
  <si>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</si>
  <si>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</si>
  <si>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</si>
  <si>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</si>
  <si>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</si>
  <si>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</si>
  <si>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</si>
  <si>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</si>
  <si>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</si>
  <si>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</si>
  <si>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</si>
  <si>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</si>
  <si>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</si>
  <si>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</si>
  <si>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</si>
  <si>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</si>
  <si>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</si>
  <si>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</si>
  <si>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</si>
  <si>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</si>
  <si>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</si>
  <si>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</si>
  <si>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</si>
  <si>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</si>
  <si>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</si>
  <si>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</si>
  <si>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</si>
  <si>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</si>
  <si>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</si>
  <si>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</si>
  <si>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</si>
  <si>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</si>
  <si>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</si>
  <si>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</si>
  <si>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</si>
  <si>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</si>
  <si>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</si>
  <si>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</si>
  <si>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</si>
  <si>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</si>
  <si>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</si>
  <si>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</si>
  <si>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</si>
  <si>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</si>
  <si>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</si>
  <si>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</si>
  <si>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</si>
  <si>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</si>
  <si>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</si>
  <si>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</si>
  <si>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</si>
  <si>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</si>
  <si>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</si>
  <si>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</si>
  <si>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</si>
  <si>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</si>
  <si>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</si>
  <si>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</si>
  <si>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</si>
  <si>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</si>
  <si>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</si>
  <si>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</si>
  <si>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</si>
  <si>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</si>
  <si>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</si>
  <si>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</si>
  <si>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</si>
  <si>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</si>
  <si>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</si>
  <si>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</si>
  <si>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</si>
  <si>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</si>
  <si>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</si>
  <si>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</si>
  <si>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</si>
  <si>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</si>
  <si>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</si>
  <si>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</si>
  <si>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</si>
  <si>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</si>
  <si>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</si>
  <si>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</si>
  <si>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</si>
  <si>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</si>
  <si>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</si>
  <si>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</si>
  <si>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</si>
  <si>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</si>
  <si>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</si>
  <si>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</si>
  <si>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</si>
  <si>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</si>
  <si>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</si>
  <si>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</si>
  <si>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</si>
  <si>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</si>
  <si>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</si>
  <si>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</si>
  <si>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</si>
  <si>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</si>
  <si>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</si>
  <si>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</si>
  <si>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</si>
  <si>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</si>
  <si>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</si>
  <si>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</si>
  <si>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</si>
  <si>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</si>
  <si>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</si>
  <si>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</si>
  <si>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</si>
  <si>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</si>
  <si>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</si>
  <si>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</si>
  <si>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</si>
  <si>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</si>
  <si>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</si>
  <si>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</si>
  <si>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</si>
  <si>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</si>
  <si>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</si>
  <si>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</si>
  <si>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</si>
  <si>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</si>
  <si>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</si>
  <si>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</si>
  <si>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</si>
  <si>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</si>
  <si>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</si>
  <si>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</si>
  <si>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</si>
  <si>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</si>
  <si>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</si>
  <si>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</si>
  <si>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</si>
  <si>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</si>
  <si>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</si>
  <si>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</si>
  <si>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</si>
  <si>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</si>
  <si>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</si>
  <si>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</si>
  <si>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</si>
  <si>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</si>
  <si>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</si>
  <si>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</si>
  <si>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</si>
  <si>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</si>
  <si>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</si>
  <si>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</si>
  <si>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</si>
  <si>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</si>
  <si>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</si>
  <si>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</si>
  <si>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</si>
  <si>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</si>
  <si>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</si>
  <si>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</si>
  <si>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</si>
  <si>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</si>
  <si>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</si>
  <si>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</si>
  <si>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</si>
  <si>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</si>
  <si>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</si>
  <si>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</si>
  <si>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</si>
  <si>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</si>
  <si>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</si>
  <si>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</si>
  <si>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</si>
  <si>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</si>
  <si>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</si>
  <si>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</si>
  <si>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</si>
  <si>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</si>
  <si>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</si>
  <si>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</si>
  <si>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</si>
  <si>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</si>
  <si>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</si>
  <si>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</si>
  <si>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</si>
  <si>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</si>
  <si>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</si>
  <si>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</si>
  <si>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</si>
  <si>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</si>
  <si>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</si>
  <si>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</si>
  <si>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</si>
  <si>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</si>
  <si>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</si>
  <si>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</si>
  <si>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</si>
  <si>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</si>
  <si>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</si>
  <si>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</si>
  <si>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</si>
  <si>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</si>
  <si>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</si>
  <si>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</si>
  <si>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</si>
  <si>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</si>
  <si>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</si>
  <si>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</si>
  <si>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</si>
  <si>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</si>
  <si>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</si>
  <si>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</si>
  <si>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</si>
  <si>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</si>
  <si>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</si>
  <si>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</si>
  <si>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</si>
  <si>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</si>
  <si>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</si>
  <si>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</si>
  <si>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</si>
  <si>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</si>
  <si>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</si>
  <si>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</si>
  <si>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</si>
  <si>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</si>
  <si>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</si>
  <si>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</si>
  <si>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</si>
  <si>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</si>
  <si>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</si>
  <si>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</si>
  <si>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</si>
  <si>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</si>
  <si>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</si>
  <si>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</si>
  <si>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</si>
  <si>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</si>
  <si>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</si>
  <si>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</si>
  <si>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</si>
  <si>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</si>
  <si>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</si>
  <si>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</si>
  <si>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</si>
  <si>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</si>
  <si>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</si>
  <si>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</si>
  <si>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</si>
  <si>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</si>
  <si>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</si>
  <si>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</si>
  <si>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</si>
  <si>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</si>
  <si>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</si>
  <si>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</si>
  <si>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</si>
  <si>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</si>
  <si>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</si>
  <si>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</si>
  <si>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</si>
  <si>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</si>
  <si>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</si>
  <si>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</si>
  <si>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</si>
  <si>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</si>
  <si>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</si>
  <si>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</si>
  <si>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</si>
  <si>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</si>
  <si>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</si>
  <si>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</si>
  <si>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</si>
  <si>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</si>
  <si>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</si>
  <si>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</si>
  <si>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</si>
  <si>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</si>
  <si>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</si>
  <si>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</si>
  <si>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</si>
  <si>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</si>
  <si>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</si>
  <si>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</si>
  <si>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</si>
  <si>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</si>
  <si>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</si>
  <si>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</si>
  <si>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</si>
  <si>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</si>
  <si>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</si>
  <si>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</si>
  <si>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</si>
  <si>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</si>
  <si>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</si>
  <si>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</si>
  <si>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</si>
  <si>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</si>
  <si>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</si>
  <si>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</si>
  <si>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</si>
  <si>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</si>
  <si>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</si>
  <si>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</si>
  <si>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</si>
  <si>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</si>
  <si>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</si>
  <si>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</si>
  <si>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</si>
  <si>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</si>
  <si>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</si>
  <si>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</si>
  <si>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</si>
  <si>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</si>
  <si>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</si>
  <si>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</si>
  <si>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</si>
  <si>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</si>
  <si>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</si>
  <si>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</si>
  <si>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</si>
  <si>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</si>
  <si>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</si>
  <si>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</si>
  <si>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</si>
  <si>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</si>
  <si>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</si>
  <si>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</si>
  <si>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</si>
  <si>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</si>
  <si>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</si>
  <si>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</si>
  <si>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</si>
  <si>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</si>
  <si>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</si>
  <si>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</si>
  <si>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</si>
  <si>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</si>
  <si>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</si>
  <si>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</si>
  <si>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</si>
  <si>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</si>
  <si>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</si>
  <si>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</si>
  <si>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</si>
  <si>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</si>
  <si>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</si>
  <si>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</si>
  <si>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</si>
  <si>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</si>
  <si>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</si>
  <si>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</si>
  <si>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</si>
  <si>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</si>
  <si>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</si>
  <si>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</si>
  <si>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</si>
  <si>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</si>
  <si>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</si>
  <si>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</si>
  <si>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</si>
  <si>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</si>
  <si>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</si>
  <si>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</si>
  <si>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</si>
  <si>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</si>
  <si>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</si>
  <si>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</si>
  <si>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</si>
  <si>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</si>
  <si>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</si>
  <si>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</si>
  <si>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</si>
  <si>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</si>
  <si>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</si>
  <si>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</si>
  <si>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</si>
  <si>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</si>
  <si>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</si>
  <si>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</si>
  <si>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</si>
  <si>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</si>
  <si>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</si>
  <si>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</si>
  <si>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</si>
  <si>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</si>
  <si>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</si>
  <si>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</si>
  <si>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</si>
  <si>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</si>
  <si>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</si>
  <si>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</si>
  <si>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</si>
  <si>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</si>
  <si>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</si>
  <si>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</si>
  <si>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</si>
  <si>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</si>
  <si>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</si>
  <si>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</si>
  <si>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</si>
  <si>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</si>
  <si>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</si>
  <si>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</si>
  <si>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</si>
  <si>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</si>
  <si>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</si>
  <si>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</si>
  <si>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</si>
  <si>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</si>
  <si>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</si>
  <si>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</si>
  <si>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</si>
  <si>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</si>
  <si>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</si>
  <si>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</si>
  <si>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</si>
  <si>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</si>
  <si>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</si>
  <si>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</si>
  <si>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</si>
  <si>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</si>
  <si>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</si>
  <si>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</si>
  <si>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</si>
  <si>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</si>
  <si>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</si>
  <si>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</si>
  <si>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</si>
  <si>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</si>
  <si>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</si>
  <si>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</si>
  <si>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</si>
  <si>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</si>
  <si>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</si>
  <si>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</si>
  <si>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</si>
  <si>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</si>
  <si>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</si>
  <si>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</si>
  <si>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</si>
  <si>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</si>
  <si>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</si>
  <si>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</si>
  <si>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</si>
  <si>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</si>
  <si>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</si>
  <si>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</si>
  <si>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</si>
  <si>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</si>
  <si>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</si>
  <si>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</si>
  <si>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</si>
  <si>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</si>
  <si>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</si>
  <si>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</si>
  <si>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</si>
  <si>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</si>
  <si>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</si>
  <si>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</si>
  <si>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</si>
  <si>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</si>
  <si>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</si>
  <si>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</si>
  <si>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</si>
  <si>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</si>
  <si>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</si>
  <si>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</si>
  <si>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</si>
  <si>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</si>
  <si>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</si>
  <si>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</si>
  <si>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</si>
  <si>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</si>
  <si>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</si>
  <si>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</si>
  <si>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</si>
  <si>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</si>
  <si>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</si>
  <si>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</si>
  <si>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</si>
  <si>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</si>
  <si>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</si>
  <si>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</si>
  <si>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</si>
  <si>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</si>
  <si>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</si>
  <si>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</si>
  <si>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</si>
  <si>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</si>
  <si>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</si>
  <si>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</si>
  <si>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</si>
  <si>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</si>
  <si>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</si>
  <si>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</si>
  <si>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</si>
  <si>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</si>
  <si>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</si>
  <si>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</si>
  <si>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</si>
  <si>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</si>
  <si>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</si>
  <si>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</si>
  <si>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</si>
  <si>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</si>
  <si>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</si>
  <si>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</si>
  <si>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</si>
  <si>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</si>
  <si>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</si>
  <si>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</si>
  <si>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</si>
  <si>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</si>
  <si>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</si>
  <si>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</si>
  <si>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</si>
  <si>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</si>
  <si>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</si>
  <si>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</si>
  <si>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</si>
  <si>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</si>
  <si>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</si>
  <si>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</si>
  <si>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</si>
  <si>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</si>
  <si>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</si>
  <si>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</si>
  <si>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</si>
  <si>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</si>
  <si>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</si>
  <si>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</si>
  <si>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</si>
  <si>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</si>
  <si>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</si>
  <si>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</si>
  <si>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</si>
  <si>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</si>
  <si>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</si>
  <si>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</si>
  <si>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</si>
  <si>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</si>
  <si>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</si>
  <si>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</si>
  <si>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</si>
  <si>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</si>
  <si>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</si>
  <si>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</si>
  <si>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</si>
  <si>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</si>
  <si>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</si>
  <si>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</si>
  <si>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</si>
  <si>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</si>
  <si>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</si>
  <si>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</si>
  <si>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</si>
  <si>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</si>
  <si>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</si>
  <si>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</si>
  <si>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</si>
  <si>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</si>
  <si>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</si>
  <si>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</si>
  <si>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</si>
  <si>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</si>
  <si>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</si>
  <si>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</si>
  <si>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</si>
  <si>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</si>
  <si>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</si>
  <si>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</si>
  <si>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</si>
  <si>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</si>
  <si>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</si>
  <si>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</si>
  <si>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</si>
  <si>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</si>
  <si>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</si>
  <si>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</si>
  <si>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</si>
  <si>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</si>
  <si>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</si>
  <si>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</si>
  <si>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</si>
  <si>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</si>
  <si>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</si>
  <si>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</si>
  <si>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</si>
  <si>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</si>
  <si>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</si>
  <si>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</si>
  <si>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</si>
  <si>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</si>
  <si>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</si>
  <si>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</si>
  <si>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</si>
  <si>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</si>
  <si>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</si>
  <si>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</si>
  <si>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</si>
  <si>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</si>
  <si>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</si>
  <si>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</si>
  <si>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</si>
  <si>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</si>
  <si>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</si>
  <si>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</si>
  <si>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</si>
  <si>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</si>
  <si>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</si>
  <si>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</si>
  <si>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</si>
  <si>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</si>
  <si>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</si>
  <si>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</si>
  <si>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</si>
  <si>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</si>
  <si>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</si>
  <si>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</si>
  <si>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</si>
  <si>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</si>
  <si>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</si>
  <si>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</si>
  <si>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</si>
  <si>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</si>
  <si>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</si>
  <si>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</si>
  <si>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</si>
  <si>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</si>
  <si>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</si>
  <si>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</si>
  <si>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</si>
  <si>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</si>
  <si>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</si>
  <si>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</si>
  <si>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</si>
  <si>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</si>
  <si>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</si>
  <si>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</si>
  <si>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</si>
  <si>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</si>
  <si>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</si>
  <si>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</si>
  <si>
    <t>Modèle</t>
  </si>
  <si>
    <t>Cahier DE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</si>
</sst>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4">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3" fontId="0" fillId="0" borderId="0" xfId="0" quotePrefix="1"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178980.02356780678</c:v>
                </c:pt>
                <c:pt idx="1">
                  <c:v>540610.45496480889</c:v>
                </c:pt>
                <c:pt idx="2">
                  <c:v>14616.294680255571</c:v>
                </c:pt>
                <c:pt idx="3">
                  <c:v>1259.2414505994341</c:v>
                </c:pt>
                <c:pt idx="4">
                  <c:v>735466.01466347068</c:v>
                </c:pt>
                <c:pt idx="5">
                  <c:v>2300.0943454526696</c:v>
                </c:pt>
                <c:pt idx="6">
                  <c:v>0</c:v>
                </c:pt>
                <c:pt idx="7">
                  <c:v>4056.3250759602001</c:v>
                </c:pt>
                <c:pt idx="8">
                  <c:v>6356.4194214128693</c:v>
                </c:pt>
                <c:pt idx="9">
                  <c:v>741822.43408488354</c:v>
                </c:pt>
                <c:pt idx="10">
                  <c:v>71783.869662557525</c:v>
                </c:pt>
                <c:pt idx="11">
                  <c:v>87837.796591945706</c:v>
                </c:pt>
                <c:pt idx="12">
                  <c:v>10343.851644172739</c:v>
                </c:pt>
                <c:pt idx="13">
                  <c:v>0</c:v>
                </c:pt>
                <c:pt idx="14">
                  <c:v>169965.51789867599</c:v>
                </c:pt>
                <c:pt idx="15">
                  <c:v>13438.311208551169</c:v>
                </c:pt>
                <c:pt idx="16">
                  <c:v>919.70610065087419</c:v>
                </c:pt>
                <c:pt idx="17">
                  <c:v>627.93870895146097</c:v>
                </c:pt>
                <c:pt idx="18">
                  <c:v>14985.956018153503</c:v>
                </c:pt>
                <c:pt idx="19">
                  <c:v>184951.47391682948</c:v>
                </c:pt>
                <c:pt idx="20">
                  <c:v>926773.90800171299</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20658.425027593774</c:v>
                </c:pt>
                <c:pt idx="1">
                  <c:v>38209.891757792138</c:v>
                </c:pt>
                <c:pt idx="2">
                  <c:v>1177.6972082213611</c:v>
                </c:pt>
                <c:pt idx="3">
                  <c:v>87.971342922181208</c:v>
                </c:pt>
                <c:pt idx="4">
                  <c:v>60133.985336529455</c:v>
                </c:pt>
                <c:pt idx="5">
                  <c:v>99.905654547327003</c:v>
                </c:pt>
                <c:pt idx="6">
                  <c:v>0</c:v>
                </c:pt>
                <c:pt idx="7">
                  <c:v>443.67492403980253</c:v>
                </c:pt>
                <c:pt idx="8">
                  <c:v>543.58057858712959</c:v>
                </c:pt>
                <c:pt idx="9">
                  <c:v>60677.565915116582</c:v>
                </c:pt>
                <c:pt idx="10">
                  <c:v>8016.1303374424133</c:v>
                </c:pt>
                <c:pt idx="11">
                  <c:v>7262.2034080543262</c:v>
                </c:pt>
                <c:pt idx="12">
                  <c:v>1006.736821930147</c:v>
                </c:pt>
                <c:pt idx="13">
                  <c:v>0</c:v>
                </c:pt>
                <c:pt idx="14">
                  <c:v>16285.070567426887</c:v>
                </c:pt>
                <c:pt idx="15">
                  <c:v>1461.688791448832</c:v>
                </c:pt>
                <c:pt idx="16">
                  <c:v>129.70543324621806</c:v>
                </c:pt>
                <c:pt idx="17">
                  <c:v>168.05469504853883</c:v>
                </c:pt>
                <c:pt idx="18">
                  <c:v>1759.4489197435889</c:v>
                </c:pt>
                <c:pt idx="19">
                  <c:v>18044.519487170477</c:v>
                </c:pt>
                <c:pt idx="20">
                  <c:v>78722.085402287063</c:v>
                </c:pt>
              </c:numCache>
            </c:numRef>
          </c:val>
        </c:ser>
        <c:dLbls>
          <c:showLegendKey val="0"/>
          <c:showVal val="0"/>
          <c:showCatName val="0"/>
          <c:showSerName val="0"/>
          <c:showPercent val="0"/>
          <c:showBubbleSize val="0"/>
        </c:dLbls>
        <c:gapWidth val="150"/>
        <c:shape val="box"/>
        <c:axId val="273275904"/>
        <c:axId val="273277696"/>
        <c:axId val="0"/>
      </c:bar3DChart>
      <c:catAx>
        <c:axId val="273275904"/>
        <c:scaling>
          <c:orientation val="minMax"/>
        </c:scaling>
        <c:delete val="0"/>
        <c:axPos val="b"/>
        <c:majorTickMark val="out"/>
        <c:minorTickMark val="none"/>
        <c:tickLblPos val="nextTo"/>
        <c:crossAx val="273277696"/>
        <c:crosses val="autoZero"/>
        <c:auto val="1"/>
        <c:lblAlgn val="ctr"/>
        <c:lblOffset val="100"/>
        <c:noMultiLvlLbl val="0"/>
      </c:catAx>
      <c:valAx>
        <c:axId val="273277696"/>
        <c:scaling>
          <c:orientation val="minMax"/>
        </c:scaling>
        <c:delete val="0"/>
        <c:axPos val="l"/>
        <c:majorGridlines/>
        <c:numFmt formatCode="#,##0" sourceLinked="1"/>
        <c:majorTickMark val="out"/>
        <c:minorTickMark val="none"/>
        <c:tickLblPos val="nextTo"/>
        <c:crossAx val="2732759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197617.42499999999</c:v>
                </c:pt>
                <c:pt idx="1">
                  <c:v>584690.25</c:v>
                </c:pt>
                <c:pt idx="2">
                  <c:v>17013.941219999953</c:v>
                </c:pt>
                <c:pt idx="3">
                  <c:v>1618.3837799999999</c:v>
                </c:pt>
                <c:pt idx="4">
                  <c:v>800940</c:v>
                </c:pt>
                <c:pt idx="5">
                  <c:v>2985.8377</c:v>
                </c:pt>
                <c:pt idx="6">
                  <c:v>0</c:v>
                </c:pt>
                <c:pt idx="7">
                  <c:v>4027.1484399999999</c:v>
                </c:pt>
                <c:pt idx="8">
                  <c:v>7012.98614</c:v>
                </c:pt>
                <c:pt idx="9">
                  <c:v>807952.98614000005</c:v>
                </c:pt>
                <c:pt idx="10">
                  <c:v>78699.45624</c:v>
                </c:pt>
                <c:pt idx="11">
                  <c:v>97088.824999999997</c:v>
                </c:pt>
                <c:pt idx="12">
                  <c:v>11731.71718</c:v>
                </c:pt>
                <c:pt idx="13">
                  <c:v>1.5799999964656308E-3</c:v>
                </c:pt>
                <c:pt idx="14">
                  <c:v>187520</c:v>
                </c:pt>
                <c:pt idx="15">
                  <c:v>15008.157819999999</c:v>
                </c:pt>
                <c:pt idx="16">
                  <c:v>1017.7429599999999</c:v>
                </c:pt>
                <c:pt idx="17">
                  <c:v>461.21798000000274</c:v>
                </c:pt>
                <c:pt idx="18">
                  <c:v>16487.118760000001</c:v>
                </c:pt>
                <c:pt idx="19">
                  <c:v>204007.11876000001</c:v>
                </c:pt>
                <c:pt idx="20">
                  <c:v>1011960.1049</c:v>
                </c:pt>
              </c:numCache>
            </c:numRef>
          </c:val>
          <c:smooth val="0"/>
        </c:ser>
        <c:ser>
          <c:idx val="1"/>
          <c:order val="1"/>
          <c:tx>
            <c:v>2018-2023</c:v>
          </c:tx>
          <c:val>
            <c:numRef>
              <c:f>'Répartition par produits (tab)'!$T$8:$T$28</c:f>
              <c:numCache>
                <c:formatCode>##,#0\.0</c:formatCode>
                <c:ptCount val="21"/>
                <c:pt idx="0">
                  <c:v>243405.72500000001</c:v>
                </c:pt>
                <c:pt idx="1">
                  <c:v>535903.4</c:v>
                </c:pt>
                <c:pt idx="2">
                  <c:v>20533.591799999998</c:v>
                </c:pt>
                <c:pt idx="3">
                  <c:v>1097.2832000000001</c:v>
                </c:pt>
                <c:pt idx="4">
                  <c:v>800940</c:v>
                </c:pt>
                <c:pt idx="5">
                  <c:v>2266.67344</c:v>
                </c:pt>
                <c:pt idx="6">
                  <c:v>0</c:v>
                </c:pt>
                <c:pt idx="7">
                  <c:v>4746.3128999999999</c:v>
                </c:pt>
                <c:pt idx="8">
                  <c:v>7012.9863399999995</c:v>
                </c:pt>
                <c:pt idx="9">
                  <c:v>807952.98633999994</c:v>
                </c:pt>
                <c:pt idx="10">
                  <c:v>80812.54376</c:v>
                </c:pt>
                <c:pt idx="11">
                  <c:v>97088.824999999997</c:v>
                </c:pt>
                <c:pt idx="12">
                  <c:v>9618.6320400000004</c:v>
                </c:pt>
                <c:pt idx="13">
                  <c:v>-7.9999999434221536E-4</c:v>
                </c:pt>
                <c:pt idx="14">
                  <c:v>187520</c:v>
                </c:pt>
                <c:pt idx="15">
                  <c:v>15051.501560000001</c:v>
                </c:pt>
                <c:pt idx="16">
                  <c:v>424.58418</c:v>
                </c:pt>
                <c:pt idx="17">
                  <c:v>1011.0330200000005</c:v>
                </c:pt>
                <c:pt idx="18">
                  <c:v>16487.118760000001</c:v>
                </c:pt>
                <c:pt idx="19">
                  <c:v>204007.11876000001</c:v>
                </c:pt>
                <c:pt idx="20">
                  <c:v>1011960.1050999999</c:v>
                </c:pt>
              </c:numCache>
            </c:numRef>
          </c:val>
          <c:smooth val="0"/>
        </c:ser>
        <c:ser>
          <c:idx val="2"/>
          <c:order val="2"/>
          <c:tx>
            <c:v>2023-2028</c:v>
          </c:tx>
          <c:val>
            <c:numRef>
              <c:f>'Répartition par produits (tab)'!$U$8:$U$28</c:f>
              <c:numCache>
                <c:formatCode>##,#0\.0</c:formatCode>
                <c:ptCount val="21"/>
                <c:pt idx="0">
                  <c:v>186360.88750000001</c:v>
                </c:pt>
                <c:pt idx="1">
                  <c:v>598679.1</c:v>
                </c:pt>
                <c:pt idx="2">
                  <c:v>14711.17168000007</c:v>
                </c:pt>
                <c:pt idx="3">
                  <c:v>1188.8408199999999</c:v>
                </c:pt>
                <c:pt idx="4">
                  <c:v>800940</c:v>
                </c:pt>
                <c:pt idx="5">
                  <c:v>2198.8568399999999</c:v>
                </c:pt>
                <c:pt idx="6">
                  <c:v>0</c:v>
                </c:pt>
                <c:pt idx="7">
                  <c:v>4814.1292999999996</c:v>
                </c:pt>
                <c:pt idx="8">
                  <c:v>7012.9861399999991</c:v>
                </c:pt>
                <c:pt idx="9">
                  <c:v>807952.98614000005</c:v>
                </c:pt>
                <c:pt idx="10">
                  <c:v>81435.08124</c:v>
                </c:pt>
                <c:pt idx="11">
                  <c:v>97088.824999999997</c:v>
                </c:pt>
                <c:pt idx="12">
                  <c:v>8996.0890600000002</c:v>
                </c:pt>
                <c:pt idx="13">
                  <c:v>4.7000000049592927E-3</c:v>
                </c:pt>
                <c:pt idx="14">
                  <c:v>187520</c:v>
                </c:pt>
                <c:pt idx="15">
                  <c:v>14409.993760000001</c:v>
                </c:pt>
                <c:pt idx="16">
                  <c:v>957.75927999999999</c:v>
                </c:pt>
                <c:pt idx="17">
                  <c:v>1119.36572</c:v>
                </c:pt>
                <c:pt idx="18">
                  <c:v>16487.118760000001</c:v>
                </c:pt>
                <c:pt idx="19">
                  <c:v>204007.11876000001</c:v>
                </c:pt>
                <c:pt idx="20">
                  <c:v>1011960.1049</c:v>
                </c:pt>
              </c:numCache>
            </c:numRef>
          </c:val>
          <c:smooth val="0"/>
        </c:ser>
        <c:ser>
          <c:idx val="3"/>
          <c:order val="3"/>
          <c:tx>
            <c:v>2028-2033</c:v>
          </c:tx>
          <c:val>
            <c:numRef>
              <c:f>'Répartition par produits (tab)'!$V$8:$V$28</c:f>
              <c:numCache>
                <c:formatCode>##,#0\.0</c:formatCode>
                <c:ptCount val="21"/>
                <c:pt idx="0">
                  <c:v>213041.92499999999</c:v>
                </c:pt>
                <c:pt idx="1">
                  <c:v>576592</c:v>
                </c:pt>
                <c:pt idx="2">
                  <c:v>9943.2743199999531</c:v>
                </c:pt>
                <c:pt idx="3">
                  <c:v>1362.8006799999998</c:v>
                </c:pt>
                <c:pt idx="4">
                  <c:v>800940</c:v>
                </c:pt>
                <c:pt idx="5">
                  <c:v>2689.42344</c:v>
                </c:pt>
                <c:pt idx="6">
                  <c:v>0</c:v>
                </c:pt>
                <c:pt idx="7">
                  <c:v>4323.5628999999999</c:v>
                </c:pt>
                <c:pt idx="8">
                  <c:v>7012.9863399999995</c:v>
                </c:pt>
                <c:pt idx="9">
                  <c:v>807952.98633999994</c:v>
                </c:pt>
                <c:pt idx="10">
                  <c:v>78298.731240000008</c:v>
                </c:pt>
                <c:pt idx="11">
                  <c:v>97088.824999999997</c:v>
                </c:pt>
                <c:pt idx="12">
                  <c:v>12132.44296</c:v>
                </c:pt>
                <c:pt idx="13">
                  <c:v>7.9999997979030013E-4</c:v>
                </c:pt>
                <c:pt idx="14">
                  <c:v>187520</c:v>
                </c:pt>
                <c:pt idx="15">
                  <c:v>14670.485939999999</c:v>
                </c:pt>
                <c:pt idx="16">
                  <c:v>1080.88086</c:v>
                </c:pt>
                <c:pt idx="17">
                  <c:v>735.75196000000255</c:v>
                </c:pt>
                <c:pt idx="18">
                  <c:v>16487.118760000001</c:v>
                </c:pt>
                <c:pt idx="19">
                  <c:v>204007.11876000001</c:v>
                </c:pt>
                <c:pt idx="20">
                  <c:v>1011960.1050999999</c:v>
                </c:pt>
              </c:numCache>
            </c:numRef>
          </c:val>
          <c:smooth val="0"/>
        </c:ser>
        <c:ser>
          <c:idx val="4"/>
          <c:order val="4"/>
          <c:tx>
            <c:v>2033-2038</c:v>
          </c:tx>
          <c:val>
            <c:numRef>
              <c:f>'Répartition par produits (tab)'!$W$8:$W$28</c:f>
              <c:numCache>
                <c:formatCode>##,#0\.0</c:formatCode>
                <c:ptCount val="21"/>
                <c:pt idx="0">
                  <c:v>164466.0625</c:v>
                </c:pt>
                <c:pt idx="1">
                  <c:v>617661.94999999995</c:v>
                </c:pt>
                <c:pt idx="2">
                  <c:v>17298.020120000045</c:v>
                </c:pt>
                <c:pt idx="3">
                  <c:v>1513.96738</c:v>
                </c:pt>
                <c:pt idx="4">
                  <c:v>800940</c:v>
                </c:pt>
                <c:pt idx="5">
                  <c:v>1979.5097600000001</c:v>
                </c:pt>
                <c:pt idx="6">
                  <c:v>0</c:v>
                </c:pt>
                <c:pt idx="7">
                  <c:v>5033.4765600000001</c:v>
                </c:pt>
                <c:pt idx="8">
                  <c:v>7012.98632</c:v>
                </c:pt>
                <c:pt idx="9">
                  <c:v>807952.98632000003</c:v>
                </c:pt>
                <c:pt idx="10">
                  <c:v>77802.193759999995</c:v>
                </c:pt>
                <c:pt idx="11">
                  <c:v>97088.824999999997</c:v>
                </c:pt>
                <c:pt idx="12">
                  <c:v>12628.97968</c:v>
                </c:pt>
                <c:pt idx="13">
                  <c:v>1.5600000187987462E-3</c:v>
                </c:pt>
                <c:pt idx="14">
                  <c:v>187520</c:v>
                </c:pt>
                <c:pt idx="15">
                  <c:v>14220.525</c:v>
                </c:pt>
                <c:pt idx="16">
                  <c:v>1613.99542</c:v>
                </c:pt>
                <c:pt idx="17">
                  <c:v>652.5983400000016</c:v>
                </c:pt>
                <c:pt idx="18">
                  <c:v>16487.118760000001</c:v>
                </c:pt>
                <c:pt idx="19">
                  <c:v>204007.11876000001</c:v>
                </c:pt>
                <c:pt idx="20">
                  <c:v>1011960.10508</c:v>
                </c:pt>
              </c:numCache>
            </c:numRef>
          </c:val>
          <c:smooth val="0"/>
        </c:ser>
        <c:ser>
          <c:idx val="5"/>
          <c:order val="5"/>
          <c:tx>
            <c:v>Moyenne 2013-2038</c:v>
          </c:tx>
          <c:val>
            <c:numRef>
              <c:f>'Répartition par produits (tab)'!$X$8:$X$28</c:f>
              <c:numCache>
                <c:formatCode>##,#0\.0</c:formatCode>
                <c:ptCount val="21"/>
                <c:pt idx="0">
                  <c:v>200978.405</c:v>
                </c:pt>
                <c:pt idx="1">
                  <c:v>582705.34000000008</c:v>
                </c:pt>
                <c:pt idx="2">
                  <c:v>15899.999827999889</c:v>
                </c:pt>
                <c:pt idx="3">
                  <c:v>1356.2551719999999</c:v>
                </c:pt>
                <c:pt idx="4">
                  <c:v>800940</c:v>
                </c:pt>
                <c:pt idx="5">
                  <c:v>2424.0602360000003</c:v>
                </c:pt>
                <c:pt idx="6">
                  <c:v>0</c:v>
                </c:pt>
                <c:pt idx="7">
                  <c:v>4588.9260199999999</c:v>
                </c:pt>
                <c:pt idx="8">
                  <c:v>7012.9862560000001</c:v>
                </c:pt>
                <c:pt idx="9">
                  <c:v>807952.986256</c:v>
                </c:pt>
                <c:pt idx="10">
                  <c:v>79409.601248000006</c:v>
                </c:pt>
                <c:pt idx="11">
                  <c:v>97088.824999999997</c:v>
                </c:pt>
                <c:pt idx="12">
                  <c:v>11021.572183999999</c:v>
                </c:pt>
                <c:pt idx="13">
                  <c:v>1.568000006955117E-3</c:v>
                </c:pt>
                <c:pt idx="14">
                  <c:v>187520</c:v>
                </c:pt>
                <c:pt idx="15">
                  <c:v>14672.132816000001</c:v>
                </c:pt>
                <c:pt idx="16">
                  <c:v>1018.99254</c:v>
                </c:pt>
                <c:pt idx="17">
                  <c:v>795.99340400000006</c:v>
                </c:pt>
                <c:pt idx="18">
                  <c:v>16487.118760000001</c:v>
                </c:pt>
                <c:pt idx="19">
                  <c:v>204007.11876000001</c:v>
                </c:pt>
                <c:pt idx="20">
                  <c:v>1011960.105016</c:v>
                </c:pt>
              </c:numCache>
            </c:numRef>
          </c:val>
          <c:smooth val="0"/>
        </c:ser>
        <c:dLbls>
          <c:showLegendKey val="0"/>
          <c:showVal val="0"/>
          <c:showCatName val="0"/>
          <c:showSerName val="0"/>
          <c:showPercent val="0"/>
          <c:showBubbleSize val="0"/>
        </c:dLbls>
        <c:axId val="273370112"/>
        <c:axId val="273380096"/>
        <c:axId val="264496000"/>
      </c:line3DChart>
      <c:catAx>
        <c:axId val="273370112"/>
        <c:scaling>
          <c:orientation val="minMax"/>
        </c:scaling>
        <c:delete val="0"/>
        <c:axPos val="b"/>
        <c:majorTickMark val="out"/>
        <c:minorTickMark val="none"/>
        <c:tickLblPos val="nextTo"/>
        <c:crossAx val="273380096"/>
        <c:crosses val="autoZero"/>
        <c:auto val="1"/>
        <c:lblAlgn val="ctr"/>
        <c:lblOffset val="100"/>
        <c:noMultiLvlLbl val="0"/>
      </c:catAx>
      <c:valAx>
        <c:axId val="273380096"/>
        <c:scaling>
          <c:orientation val="minMax"/>
          <c:min val="0"/>
        </c:scaling>
        <c:delete val="0"/>
        <c:axPos val="l"/>
        <c:majorGridlines/>
        <c:numFmt formatCode="##,#0\.0" sourceLinked="1"/>
        <c:majorTickMark val="out"/>
        <c:minorTickMark val="none"/>
        <c:tickLblPos val="nextTo"/>
        <c:crossAx val="273370112"/>
        <c:crosses val="autoZero"/>
        <c:crossBetween val="between"/>
      </c:valAx>
      <c:serAx>
        <c:axId val="264496000"/>
        <c:scaling>
          <c:orientation val="minMax"/>
        </c:scaling>
        <c:delete val="1"/>
        <c:axPos val="b"/>
        <c:majorTickMark val="out"/>
        <c:minorTickMark val="none"/>
        <c:tickLblPos val="nextTo"/>
        <c:crossAx val="273380096"/>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312.86146102170898</c:v>
                </c:pt>
                <c:pt idx="11">
                  <c:v>4192.2952044067597</c:v>
                </c:pt>
                <c:pt idx="12">
                  <c:v>0</c:v>
                </c:pt>
                <c:pt idx="13">
                  <c:v>0</c:v>
                </c:pt>
                <c:pt idx="14">
                  <c:v>4505.1566654284688</c:v>
                </c:pt>
                <c:pt idx="15">
                  <c:v>123.71695001914</c:v>
                </c:pt>
                <c:pt idx="16">
                  <c:v>0</c:v>
                </c:pt>
                <c:pt idx="17">
                  <c:v>0</c:v>
                </c:pt>
                <c:pt idx="18">
                  <c:v>123.71695001914</c:v>
                </c:pt>
                <c:pt idx="19">
                  <c:v>4628.8736154476092</c:v>
                </c:pt>
                <c:pt idx="20">
                  <c:v>4628.8736154476092</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69.881220730674471</c:v>
                </c:pt>
                <c:pt idx="3">
                  <c:v>0</c:v>
                </c:pt>
                <c:pt idx="4">
                  <c:v>69.881220730674471</c:v>
                </c:pt>
                <c:pt idx="5">
                  <c:v>86.431009935799864</c:v>
                </c:pt>
                <c:pt idx="6">
                  <c:v>0</c:v>
                </c:pt>
                <c:pt idx="7">
                  <c:v>0</c:v>
                </c:pt>
                <c:pt idx="8">
                  <c:v>86.431009935799864</c:v>
                </c:pt>
                <c:pt idx="9">
                  <c:v>156.31223066647433</c:v>
                </c:pt>
                <c:pt idx="10">
                  <c:v>0</c:v>
                </c:pt>
                <c:pt idx="11">
                  <c:v>0</c:v>
                </c:pt>
                <c:pt idx="12">
                  <c:v>0</c:v>
                </c:pt>
                <c:pt idx="13">
                  <c:v>0</c:v>
                </c:pt>
                <c:pt idx="14">
                  <c:v>0</c:v>
                </c:pt>
                <c:pt idx="15">
                  <c:v>0</c:v>
                </c:pt>
                <c:pt idx="16">
                  <c:v>0</c:v>
                </c:pt>
                <c:pt idx="17">
                  <c:v>0</c:v>
                </c:pt>
                <c:pt idx="18">
                  <c:v>0</c:v>
                </c:pt>
                <c:pt idx="19">
                  <c:v>0</c:v>
                </c:pt>
                <c:pt idx="20">
                  <c:v>156.31223066647433</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106804.78817280338</c:v>
                </c:pt>
                <c:pt idx="1">
                  <c:v>340373.43650965887</c:v>
                </c:pt>
                <c:pt idx="2">
                  <c:v>13468.017086275446</c:v>
                </c:pt>
                <c:pt idx="3">
                  <c:v>1166.1054298011918</c:v>
                </c:pt>
                <c:pt idx="4">
                  <c:v>461812.34719853895</c:v>
                </c:pt>
                <c:pt idx="5">
                  <c:v>1722.7670537164797</c:v>
                </c:pt>
                <c:pt idx="6">
                  <c:v>0</c:v>
                </c:pt>
                <c:pt idx="7">
                  <c:v>2949.5529969750701</c:v>
                </c:pt>
                <c:pt idx="8">
                  <c:v>4672.32005069155</c:v>
                </c:pt>
                <c:pt idx="9">
                  <c:v>466484.66724923049</c:v>
                </c:pt>
                <c:pt idx="10">
                  <c:v>11631.345511133701</c:v>
                </c:pt>
                <c:pt idx="11">
                  <c:v>26990.526623436795</c:v>
                </c:pt>
                <c:pt idx="12">
                  <c:v>277.95323043527117</c:v>
                </c:pt>
                <c:pt idx="13">
                  <c:v>0</c:v>
                </c:pt>
                <c:pt idx="14">
                  <c:v>38899.825365005767</c:v>
                </c:pt>
                <c:pt idx="15">
                  <c:v>3611.6733991321398</c:v>
                </c:pt>
                <c:pt idx="16">
                  <c:v>142.41139249327821</c:v>
                </c:pt>
                <c:pt idx="17">
                  <c:v>46.029739711252553</c:v>
                </c:pt>
                <c:pt idx="18">
                  <c:v>3800.1145313366706</c:v>
                </c:pt>
                <c:pt idx="19">
                  <c:v>42699.939896342439</c:v>
                </c:pt>
                <c:pt idx="20">
                  <c:v>509184.60714557295</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72175.235395003401</c:v>
                </c:pt>
                <c:pt idx="1">
                  <c:v>200237.01845514998</c:v>
                </c:pt>
                <c:pt idx="2">
                  <c:v>1078.3963732494506</c:v>
                </c:pt>
                <c:pt idx="3">
                  <c:v>93.1360207982422</c:v>
                </c:pt>
                <c:pt idx="4">
                  <c:v>273583.78624420112</c:v>
                </c:pt>
                <c:pt idx="5">
                  <c:v>490.89628180039017</c:v>
                </c:pt>
                <c:pt idx="6">
                  <c:v>0</c:v>
                </c:pt>
                <c:pt idx="7">
                  <c:v>1106.7720789851301</c:v>
                </c:pt>
                <c:pt idx="8">
                  <c:v>1597.6683607855202</c:v>
                </c:pt>
                <c:pt idx="9">
                  <c:v>275181.45460498665</c:v>
                </c:pt>
                <c:pt idx="10">
                  <c:v>54700.351845396501</c:v>
                </c:pt>
                <c:pt idx="11">
                  <c:v>54458.625811600694</c:v>
                </c:pt>
                <c:pt idx="12">
                  <c:v>8100.5666013446453</c:v>
                </c:pt>
                <c:pt idx="13">
                  <c:v>0</c:v>
                </c:pt>
                <c:pt idx="14">
                  <c:v>117259.54425834183</c:v>
                </c:pt>
                <c:pt idx="15">
                  <c:v>7149.6417297751696</c:v>
                </c:pt>
                <c:pt idx="16">
                  <c:v>602.55054903392954</c:v>
                </c:pt>
                <c:pt idx="17">
                  <c:v>462.60061453943075</c:v>
                </c:pt>
                <c:pt idx="18">
                  <c:v>8214.7928933485291</c:v>
                </c:pt>
                <c:pt idx="19">
                  <c:v>125474.33715169036</c:v>
                </c:pt>
                <c:pt idx="20">
                  <c:v>400655.79175667698</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5139.3108450056197</c:v>
                </c:pt>
                <c:pt idx="11">
                  <c:v>2196.3489525014602</c:v>
                </c:pt>
                <c:pt idx="12">
                  <c:v>1965.3318123928216</c:v>
                </c:pt>
                <c:pt idx="13">
                  <c:v>0</c:v>
                </c:pt>
                <c:pt idx="14">
                  <c:v>9300.991609899902</c:v>
                </c:pt>
                <c:pt idx="15">
                  <c:v>2553.2791296247201</c:v>
                </c:pt>
                <c:pt idx="16">
                  <c:v>174.74415912366644</c:v>
                </c:pt>
                <c:pt idx="17">
                  <c:v>119.30835470077768</c:v>
                </c:pt>
                <c:pt idx="18">
                  <c:v>2847.3316434491644</c:v>
                </c:pt>
                <c:pt idx="19">
                  <c:v>12148.323253349066</c:v>
                </c:pt>
                <c:pt idx="20">
                  <c:v>12148.323253349066</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7434.4655382423698</c:v>
                </c:pt>
                <c:pt idx="1">
                  <c:v>20199.650108785223</c:v>
                </c:pt>
                <c:pt idx="2">
                  <c:v>487.68117486352492</c:v>
                </c:pt>
                <c:pt idx="3">
                  <c:v>44.753803591385392</c:v>
                </c:pt>
                <c:pt idx="4">
                  <c:v>28166.550625482505</c:v>
                </c:pt>
                <c:pt idx="5">
                  <c:v>14.564630754969595</c:v>
                </c:pt>
                <c:pt idx="6">
                  <c:v>0</c:v>
                </c:pt>
                <c:pt idx="7">
                  <c:v>90.283158057844304</c:v>
                </c:pt>
                <c:pt idx="8">
                  <c:v>104.8477888128139</c:v>
                </c:pt>
                <c:pt idx="9">
                  <c:v>28271.39841429532</c:v>
                </c:pt>
                <c:pt idx="10">
                  <c:v>3504.5508398635998</c:v>
                </c:pt>
                <c:pt idx="11">
                  <c:v>860.73624139086803</c:v>
                </c:pt>
                <c:pt idx="12">
                  <c:v>543.43811026970161</c:v>
                </c:pt>
                <c:pt idx="13">
                  <c:v>0</c:v>
                </c:pt>
                <c:pt idx="14">
                  <c:v>4908.7251915241695</c:v>
                </c:pt>
                <c:pt idx="15">
                  <c:v>287.09073168381201</c:v>
                </c:pt>
                <c:pt idx="16">
                  <c:v>19.034257520072181</c:v>
                </c:pt>
                <c:pt idx="17">
                  <c:v>137.22399846249311</c:v>
                </c:pt>
                <c:pt idx="18">
                  <c:v>443.3489876663773</c:v>
                </c:pt>
                <c:pt idx="19">
                  <c:v>5352.0741791905466</c:v>
                </c:pt>
                <c:pt idx="20">
                  <c:v>33623.472593485865</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11227.588851165405</c:v>
                </c:pt>
                <c:pt idx="1">
                  <c:v>12222.034724477662</c:v>
                </c:pt>
                <c:pt idx="2">
                  <c:v>532.08334319360279</c:v>
                </c:pt>
                <c:pt idx="3">
                  <c:v>29.765120048922729</c:v>
                </c:pt>
                <c:pt idx="4">
                  <c:v>24011.472038885597</c:v>
                </c:pt>
                <c:pt idx="5">
                  <c:v>61.343495725615306</c:v>
                </c:pt>
                <c:pt idx="6">
                  <c:v>0</c:v>
                </c:pt>
                <c:pt idx="7">
                  <c:v>308.39166492626299</c:v>
                </c:pt>
                <c:pt idx="8">
                  <c:v>369.73516065187829</c:v>
                </c:pt>
                <c:pt idx="9">
                  <c:v>24381.207199537475</c:v>
                </c:pt>
                <c:pt idx="10">
                  <c:v>2078.7324013543698</c:v>
                </c:pt>
                <c:pt idx="11">
                  <c:v>5450.4732638033802</c:v>
                </c:pt>
                <c:pt idx="12">
                  <c:v>258.22584011012299</c:v>
                </c:pt>
                <c:pt idx="13">
                  <c:v>0</c:v>
                </c:pt>
                <c:pt idx="14">
                  <c:v>7787.4315052678721</c:v>
                </c:pt>
                <c:pt idx="15">
                  <c:v>462.28079333338701</c:v>
                </c:pt>
                <c:pt idx="16">
                  <c:v>73.649149947997174</c:v>
                </c:pt>
                <c:pt idx="17">
                  <c:v>16.419965627990663</c:v>
                </c:pt>
                <c:pt idx="18">
                  <c:v>552.3499089093749</c:v>
                </c:pt>
                <c:pt idx="19">
                  <c:v>8339.7814141772469</c:v>
                </c:pt>
                <c:pt idx="20">
                  <c:v>32720.988613714722</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1634.8566946655999</c:v>
                </c:pt>
                <c:pt idx="11">
                  <c:v>0</c:v>
                </c:pt>
                <c:pt idx="12">
                  <c:v>91.567886770251292</c:v>
                </c:pt>
                <c:pt idx="13">
                  <c:v>0</c:v>
                </c:pt>
                <c:pt idx="14">
                  <c:v>1726.4245814358512</c:v>
                </c:pt>
                <c:pt idx="15">
                  <c:v>563.32245163466405</c:v>
                </c:pt>
                <c:pt idx="16">
                  <c:v>26.527515537569478</c:v>
                </c:pt>
                <c:pt idx="17">
                  <c:v>6.4603143454389578</c:v>
                </c:pt>
                <c:pt idx="18">
                  <c:v>596.31028151767248</c:v>
                </c:pt>
                <c:pt idx="19">
                  <c:v>2322.7348629535236</c:v>
                </c:pt>
                <c:pt idx="20">
                  <c:v>2322.7348629535236</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1996.3706381860002</c:v>
                </c:pt>
                <c:pt idx="1">
                  <c:v>5788.2069245292496</c:v>
                </c:pt>
                <c:pt idx="2">
                  <c:v>157.93269016423341</c:v>
                </c:pt>
                <c:pt idx="3">
                  <c:v>13.452419281873087</c:v>
                </c:pt>
                <c:pt idx="4">
                  <c:v>7955.9626721613567</c:v>
                </c:pt>
                <c:pt idx="5">
                  <c:v>23.997528066742106</c:v>
                </c:pt>
                <c:pt idx="6">
                  <c:v>0</c:v>
                </c:pt>
                <c:pt idx="7">
                  <c:v>45.000101055695197</c:v>
                </c:pt>
                <c:pt idx="8">
                  <c:v>68.997629122437303</c:v>
                </c:pt>
                <c:pt idx="9">
                  <c:v>8024.9603012837943</c:v>
                </c:pt>
                <c:pt idx="10">
                  <c:v>797.99040155884404</c:v>
                </c:pt>
                <c:pt idx="11">
                  <c:v>950.99390286007804</c:v>
                </c:pt>
                <c:pt idx="12">
                  <c:v>113.50498478007104</c:v>
                </c:pt>
                <c:pt idx="13">
                  <c:v>0</c:v>
                </c:pt>
                <c:pt idx="14">
                  <c:v>1862.489289198993</c:v>
                </c:pt>
                <c:pt idx="15">
                  <c:v>148.994814796969</c:v>
                </c:pt>
                <c:pt idx="16">
                  <c:v>10.494510240579222</c:v>
                </c:pt>
                <c:pt idx="17">
                  <c:v>7.9504166126160936</c:v>
                </c:pt>
                <c:pt idx="18">
                  <c:v>167.43974165016431</c:v>
                </c:pt>
                <c:pt idx="19">
                  <c:v>2029.9290308491572</c:v>
                </c:pt>
                <c:pt idx="20">
                  <c:v>10054.889332132952</c:v>
                </c:pt>
              </c:numCache>
            </c:numRef>
          </c:val>
        </c:ser>
        <c:dLbls>
          <c:showLegendKey val="0"/>
          <c:showVal val="0"/>
          <c:showCatName val="0"/>
          <c:showSerName val="0"/>
          <c:showPercent val="0"/>
          <c:showBubbleSize val="0"/>
        </c:dLbls>
        <c:gapWidth val="150"/>
        <c:shape val="box"/>
        <c:axId val="276973056"/>
        <c:axId val="276974592"/>
        <c:axId val="0"/>
      </c:bar3DChart>
      <c:catAx>
        <c:axId val="276973056"/>
        <c:scaling>
          <c:orientation val="minMax"/>
        </c:scaling>
        <c:delete val="0"/>
        <c:axPos val="b"/>
        <c:majorTickMark val="out"/>
        <c:minorTickMark val="none"/>
        <c:tickLblPos val="nextTo"/>
        <c:crossAx val="276974592"/>
        <c:crosses val="autoZero"/>
        <c:auto val="1"/>
        <c:lblAlgn val="ctr"/>
        <c:lblOffset val="100"/>
        <c:noMultiLvlLbl val="0"/>
      </c:catAx>
      <c:valAx>
        <c:axId val="276974592"/>
        <c:scaling>
          <c:orientation val="minMax"/>
        </c:scaling>
        <c:delete val="0"/>
        <c:axPos val="l"/>
        <c:majorGridlines/>
        <c:numFmt formatCode="0%" sourceLinked="1"/>
        <c:majorTickMark val="out"/>
        <c:minorTickMark val="none"/>
        <c:tickLblPos val="nextTo"/>
        <c:crossAx val="27697305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178980.02356780678</c:v>
                </c:pt>
                <c:pt idx="1">
                  <c:v>540610.45496480889</c:v>
                </c:pt>
                <c:pt idx="2">
                  <c:v>14616.294680255571</c:v>
                </c:pt>
                <c:pt idx="3">
                  <c:v>1259.2414505994341</c:v>
                </c:pt>
                <c:pt idx="4">
                  <c:v>735466.01466347068</c:v>
                </c:pt>
                <c:pt idx="5">
                  <c:v>2300.0943454526696</c:v>
                </c:pt>
                <c:pt idx="6">
                  <c:v>0</c:v>
                </c:pt>
                <c:pt idx="7">
                  <c:v>4056.3250759602001</c:v>
                </c:pt>
                <c:pt idx="8">
                  <c:v>6356.4194214128693</c:v>
                </c:pt>
                <c:pt idx="9">
                  <c:v>741822.43408488354</c:v>
                </c:pt>
                <c:pt idx="10">
                  <c:v>71783.869662557525</c:v>
                </c:pt>
                <c:pt idx="11">
                  <c:v>87837.796591945706</c:v>
                </c:pt>
                <c:pt idx="12">
                  <c:v>10343.851644172739</c:v>
                </c:pt>
                <c:pt idx="13">
                  <c:v>0</c:v>
                </c:pt>
                <c:pt idx="14">
                  <c:v>169965.51789867599</c:v>
                </c:pt>
                <c:pt idx="15">
                  <c:v>13438.311208551169</c:v>
                </c:pt>
                <c:pt idx="16">
                  <c:v>919.70610065087419</c:v>
                </c:pt>
                <c:pt idx="17">
                  <c:v>627.93870895146097</c:v>
                </c:pt>
                <c:pt idx="18">
                  <c:v>14985.956018153503</c:v>
                </c:pt>
                <c:pt idx="19">
                  <c:v>184951.47391682948</c:v>
                </c:pt>
                <c:pt idx="20">
                  <c:v>926773.90800171299</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20658.425027593774</c:v>
                </c:pt>
                <c:pt idx="1">
                  <c:v>38209.891757792138</c:v>
                </c:pt>
                <c:pt idx="2">
                  <c:v>1177.6972082213611</c:v>
                </c:pt>
                <c:pt idx="3">
                  <c:v>87.971342922181208</c:v>
                </c:pt>
                <c:pt idx="4">
                  <c:v>60133.985336529455</c:v>
                </c:pt>
                <c:pt idx="5">
                  <c:v>99.905654547327003</c:v>
                </c:pt>
                <c:pt idx="6">
                  <c:v>0</c:v>
                </c:pt>
                <c:pt idx="7">
                  <c:v>443.67492403980253</c:v>
                </c:pt>
                <c:pt idx="8">
                  <c:v>543.58057858712959</c:v>
                </c:pt>
                <c:pt idx="9">
                  <c:v>60677.565915116582</c:v>
                </c:pt>
                <c:pt idx="10">
                  <c:v>8016.1303374424133</c:v>
                </c:pt>
                <c:pt idx="11">
                  <c:v>7262.2034080543262</c:v>
                </c:pt>
                <c:pt idx="12">
                  <c:v>1006.736821930147</c:v>
                </c:pt>
                <c:pt idx="13">
                  <c:v>0</c:v>
                </c:pt>
                <c:pt idx="14">
                  <c:v>16285.070567426887</c:v>
                </c:pt>
                <c:pt idx="15">
                  <c:v>1461.688791448832</c:v>
                </c:pt>
                <c:pt idx="16">
                  <c:v>129.70543324621806</c:v>
                </c:pt>
                <c:pt idx="17">
                  <c:v>168.05469504853883</c:v>
                </c:pt>
                <c:pt idx="18">
                  <c:v>1759.4489197435889</c:v>
                </c:pt>
                <c:pt idx="19">
                  <c:v>18044.519487170477</c:v>
                </c:pt>
                <c:pt idx="20">
                  <c:v>78722.085402287063</c:v>
                </c:pt>
              </c:numCache>
            </c:numRef>
          </c:val>
        </c:ser>
        <c:dLbls>
          <c:showLegendKey val="0"/>
          <c:showVal val="0"/>
          <c:showCatName val="0"/>
          <c:showSerName val="0"/>
          <c:showPercent val="0"/>
          <c:showBubbleSize val="0"/>
        </c:dLbls>
        <c:gapWidth val="150"/>
        <c:shape val="box"/>
        <c:axId val="277009536"/>
        <c:axId val="277011072"/>
        <c:axId val="0"/>
      </c:bar3DChart>
      <c:catAx>
        <c:axId val="277009536"/>
        <c:scaling>
          <c:orientation val="minMax"/>
        </c:scaling>
        <c:delete val="0"/>
        <c:axPos val="b"/>
        <c:majorTickMark val="out"/>
        <c:minorTickMark val="none"/>
        <c:tickLblPos val="nextTo"/>
        <c:crossAx val="277011072"/>
        <c:crosses val="autoZero"/>
        <c:auto val="1"/>
        <c:lblAlgn val="ctr"/>
        <c:lblOffset val="100"/>
        <c:noMultiLvlLbl val="0"/>
      </c:catAx>
      <c:valAx>
        <c:axId val="277011072"/>
        <c:scaling>
          <c:orientation val="minMax"/>
        </c:scaling>
        <c:delete val="0"/>
        <c:axPos val="l"/>
        <c:majorGridlines/>
        <c:numFmt formatCode="0%" sourceLinked="1"/>
        <c:majorTickMark val="out"/>
        <c:minorTickMark val="none"/>
        <c:tickLblPos val="nextTo"/>
        <c:crossAx val="27700953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8074.4683635114707</c:v>
                </c:pt>
                <c:pt idx="1">
                  <c:v>845.77717079611466</c:v>
                </c:pt>
                <c:pt idx="2">
                  <c:v>33253.961545784012</c:v>
                </c:pt>
                <c:pt idx="3">
                  <c:v>27846.018551222543</c:v>
                </c:pt>
                <c:pt idx="4">
                  <c:v>7442.2743840442727</c:v>
                </c:pt>
                <c:pt idx="5">
                  <c:v>15492.500003071682</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136962.84958917522</c:v>
                </c:pt>
                <c:pt idx="1">
                  <c:v>200279.03472001827</c:v>
                </c:pt>
                <c:pt idx="2">
                  <c:v>118806.49105237138</c:v>
                </c:pt>
                <c:pt idx="3">
                  <c:v>148701.08674679202</c:v>
                </c:pt>
                <c:pt idx="4">
                  <c:v>103440.55935966737</c:v>
                </c:pt>
                <c:pt idx="5">
                  <c:v>141638.00429360484</c:v>
                </c:pt>
              </c:numCache>
            </c:numRef>
          </c:val>
        </c:ser>
        <c:ser>
          <c:idx val="8"/>
          <c:order val="3"/>
          <c:tx>
            <c:v>Pinèdes grises</c:v>
          </c:tx>
          <c:invertIfNegative val="0"/>
          <c:val>
            <c:numRef>
              <c:f>Data_GTYF!$E$158:$J$158</c:f>
              <c:numCache>
                <c:formatCode>##,#0\.0</c:formatCode>
                <c:ptCount val="6"/>
                <c:pt idx="0">
                  <c:v>0</c:v>
                </c:pt>
                <c:pt idx="1">
                  <c:v>0</c:v>
                </c:pt>
                <c:pt idx="2">
                  <c:v>3542.1244005287217</c:v>
                </c:pt>
                <c:pt idx="3">
                  <c:v>3808.3148148445894</c:v>
                </c:pt>
                <c:pt idx="4">
                  <c:v>1948.491501372723</c:v>
                </c:pt>
                <c:pt idx="5">
                  <c:v>1859.7861433492071</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108111.69455679999</c:v>
                </c:pt>
                <c:pt idx="1">
                  <c:v>5332.5312911644223</c:v>
                </c:pt>
                <c:pt idx="2">
                  <c:v>19827.887792690377</c:v>
                </c:pt>
                <c:pt idx="3">
                  <c:v>116042.11985087593</c:v>
                </c:pt>
                <c:pt idx="4">
                  <c:v>71791.918050339795</c:v>
                </c:pt>
                <c:pt idx="5">
                  <c:v>64221.230308374114</c:v>
                </c:pt>
              </c:numCache>
            </c:numRef>
          </c:val>
        </c:ser>
        <c:ser>
          <c:idx val="6"/>
          <c:order val="8"/>
          <c:tx>
            <c:v>Peupleraies</c:v>
          </c:tx>
          <c:invertIfNegative val="0"/>
          <c:val>
            <c:numRef>
              <c:f>Data_GTYF!$E$124:$J$124</c:f>
              <c:numCache>
                <c:formatCode>##,#0\.0</c:formatCode>
                <c:ptCount val="6"/>
                <c:pt idx="0">
                  <c:v>2810.3848973181794</c:v>
                </c:pt>
                <c:pt idx="1">
                  <c:v>98841.268830251647</c:v>
                </c:pt>
                <c:pt idx="2">
                  <c:v>96550.149676129426</c:v>
                </c:pt>
                <c:pt idx="3">
                  <c:v>8672.6689113138182</c:v>
                </c:pt>
                <c:pt idx="4">
                  <c:v>33887.644515765576</c:v>
                </c:pt>
                <c:pt idx="5">
                  <c:v>48152.423366155737</c:v>
                </c:pt>
              </c:numCache>
            </c:numRef>
          </c:val>
        </c:ser>
        <c:ser>
          <c:idx val="5"/>
          <c:order val="9"/>
          <c:tx>
            <c:v>Feuillus tolérants à résineux</c:v>
          </c:tx>
          <c:invertIfNegative val="0"/>
          <c:val>
            <c:numRef>
              <c:f>Data_GTYF!$E$107:$J$107</c:f>
              <c:numCache>
                <c:formatCode>##,#0\.0</c:formatCode>
                <c:ptCount val="6"/>
                <c:pt idx="0">
                  <c:v>47984.184742995145</c:v>
                </c:pt>
                <c:pt idx="1">
                  <c:v>5979.0782771037166</c:v>
                </c:pt>
                <c:pt idx="2">
                  <c:v>1728.7728961964444</c:v>
                </c:pt>
                <c:pt idx="3">
                  <c:v>1389.5799426553808</c:v>
                </c:pt>
                <c:pt idx="4">
                  <c:v>0</c:v>
                </c:pt>
                <c:pt idx="5">
                  <c:v>11416.323171790138</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99177.32898875876</c:v>
                </c:pt>
                <c:pt idx="1">
                  <c:v>35573.15547131146</c:v>
                </c:pt>
                <c:pt idx="2">
                  <c:v>90913.120426324356</c:v>
                </c:pt>
                <c:pt idx="3">
                  <c:v>91039.564535461308</c:v>
                </c:pt>
                <c:pt idx="4">
                  <c:v>143437.9283195046</c:v>
                </c:pt>
                <c:pt idx="5">
                  <c:v>92028.2195482721</c:v>
                </c:pt>
              </c:numCache>
            </c:numRef>
          </c:val>
        </c:ser>
        <c:ser>
          <c:idx val="11"/>
          <c:order val="12"/>
          <c:tx>
            <c:v>Résineux à feuillus</c:v>
          </c:tx>
          <c:invertIfNegative val="0"/>
          <c:val>
            <c:numRef>
              <c:f>Data_GTYF!$E$209:$J$209</c:f>
              <c:numCache>
                <c:formatCode>##,#0\.0</c:formatCode>
                <c:ptCount val="6"/>
                <c:pt idx="0">
                  <c:v>101130.37986531683</c:v>
                </c:pt>
                <c:pt idx="1">
                  <c:v>241915.11601590915</c:v>
                </c:pt>
                <c:pt idx="2">
                  <c:v>51129.829347332961</c:v>
                </c:pt>
                <c:pt idx="3">
                  <c:v>118948.76540878633</c:v>
                </c:pt>
                <c:pt idx="4">
                  <c:v>122980.60948278899</c:v>
                </c:pt>
                <c:pt idx="5">
                  <c:v>127220.94002402686</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509935.25419427734</c:v>
                </c:pt>
                <c:pt idx="1">
                  <c:v>424536.50079757848</c:v>
                </c:pt>
                <c:pt idx="2">
                  <c:v>596623.43023362372</c:v>
                </c:pt>
                <c:pt idx="3">
                  <c:v>495945.20332073979</c:v>
                </c:pt>
                <c:pt idx="4">
                  <c:v>527053.97107716894</c:v>
                </c:pt>
                <c:pt idx="5">
                  <c:v>510818.87192467769</c:v>
                </c:pt>
              </c:numCache>
            </c:numRef>
          </c:val>
        </c:ser>
        <c:dLbls>
          <c:showLegendKey val="0"/>
          <c:showVal val="0"/>
          <c:showCatName val="0"/>
          <c:showSerName val="0"/>
          <c:showPercent val="0"/>
          <c:showBubbleSize val="0"/>
        </c:dLbls>
        <c:gapWidth val="150"/>
        <c:shape val="cylinder"/>
        <c:axId val="277279872"/>
        <c:axId val="277281408"/>
        <c:axId val="277269568"/>
      </c:bar3DChart>
      <c:catAx>
        <c:axId val="277279872"/>
        <c:scaling>
          <c:orientation val="minMax"/>
        </c:scaling>
        <c:delete val="0"/>
        <c:axPos val="b"/>
        <c:numFmt formatCode="General" sourceLinked="1"/>
        <c:majorTickMark val="out"/>
        <c:minorTickMark val="none"/>
        <c:tickLblPos val="nextTo"/>
        <c:crossAx val="277281408"/>
        <c:crosses val="autoZero"/>
        <c:auto val="1"/>
        <c:lblAlgn val="ctr"/>
        <c:lblOffset val="100"/>
        <c:noMultiLvlLbl val="0"/>
      </c:catAx>
      <c:valAx>
        <c:axId val="277281408"/>
        <c:scaling>
          <c:orientation val="minMax"/>
        </c:scaling>
        <c:delete val="0"/>
        <c:axPos val="l"/>
        <c:majorGridlines/>
        <c:numFmt formatCode="#,##0" sourceLinked="0"/>
        <c:majorTickMark val="out"/>
        <c:minorTickMark val="none"/>
        <c:tickLblPos val="nextTo"/>
        <c:crossAx val="277279872"/>
        <c:crosses val="autoZero"/>
        <c:crossBetween val="between"/>
      </c:valAx>
      <c:serAx>
        <c:axId val="277269568"/>
        <c:scaling>
          <c:orientation val="minMax"/>
        </c:scaling>
        <c:delete val="1"/>
        <c:axPos val="b"/>
        <c:majorTickMark val="out"/>
        <c:minorTickMark val="none"/>
        <c:tickLblPos val="nextTo"/>
        <c:crossAx val="27728140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552861.20935190562</c:v>
                </c:pt>
                <c:pt idx="1">
                  <c:v>478188.05083714193</c:v>
                </c:pt>
                <c:pt idx="2">
                  <c:v>455049.31106516882</c:v>
                </c:pt>
                <c:pt idx="3">
                  <c:v>349446.66831446299</c:v>
                </c:pt>
                <c:pt idx="4">
                  <c:v>508237.89115904417</c:v>
                </c:pt>
                <c:pt idx="5">
                  <c:v>468756.62614554481</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291557.43841029028</c:v>
                </c:pt>
                <c:pt idx="1">
                  <c:v>339006.61632927752</c:v>
                </c:pt>
                <c:pt idx="2">
                  <c:v>347747.82447194424</c:v>
                </c:pt>
                <c:pt idx="3">
                  <c:v>315770.51587793604</c:v>
                </c:pt>
                <c:pt idx="4">
                  <c:v>242259.2145472714</c:v>
                </c:pt>
                <c:pt idx="5">
                  <c:v>307268.3219273439</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6298.4023902177478</c:v>
                </c:pt>
                <c:pt idx="1">
                  <c:v>10616.731559605158</c:v>
                </c:pt>
                <c:pt idx="2">
                  <c:v>22034.679715074319</c:v>
                </c:pt>
                <c:pt idx="3">
                  <c:v>23543.904708785401</c:v>
                </c:pt>
                <c:pt idx="4">
                  <c:v>10200.549949954206</c:v>
                </c:pt>
                <c:pt idx="5">
                  <c:v>14538.853664727367</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14314.317335004927</c:v>
                </c:pt>
                <c:pt idx="1">
                  <c:v>15771.485182042879</c:v>
                </c:pt>
                <c:pt idx="2">
                  <c:v>11220.083745095515</c:v>
                </c:pt>
                <c:pt idx="3">
                  <c:v>10200.917288495131</c:v>
                </c:pt>
                <c:pt idx="4">
                  <c:v>10254.152391794112</c:v>
                </c:pt>
                <c:pt idx="5">
                  <c:v>12352.191188486513</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77072.265569522322</c:v>
                </c:pt>
                <c:pt idx="1">
                  <c:v>110958.44744110946</c:v>
                </c:pt>
                <c:pt idx="2">
                  <c:v>110823.31268470474</c:v>
                </c:pt>
                <c:pt idx="3">
                  <c:v>244655.18914345314</c:v>
                </c:pt>
                <c:pt idx="4">
                  <c:v>174075.80450303349</c:v>
                </c:pt>
                <c:pt idx="5">
                  <c:v>143517.00386836461</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21387.401507993691</c:v>
                </c:pt>
                <c:pt idx="1">
                  <c:v>21368.757755833718</c:v>
                </c:pt>
                <c:pt idx="2">
                  <c:v>21349.215550837776</c:v>
                </c:pt>
                <c:pt idx="3">
                  <c:v>21349.585587601508</c:v>
                </c:pt>
                <c:pt idx="4">
                  <c:v>21340.940928534601</c:v>
                </c:pt>
                <c:pt idx="5">
                  <c:v>21359.180266160263</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50695.509585352607</c:v>
                </c:pt>
                <c:pt idx="1">
                  <c:v>37392.371835539663</c:v>
                </c:pt>
                <c:pt idx="2">
                  <c:v>44151.346034025759</c:v>
                </c:pt>
                <c:pt idx="3">
                  <c:v>47426.539419634908</c:v>
                </c:pt>
                <c:pt idx="4">
                  <c:v>45614.838758852224</c:v>
                </c:pt>
                <c:pt idx="5">
                  <c:v>45056.121126681035</c:v>
                </c:pt>
              </c:numCache>
            </c:numRef>
          </c:val>
        </c:ser>
        <c:dLbls>
          <c:showLegendKey val="0"/>
          <c:showVal val="0"/>
          <c:showCatName val="0"/>
          <c:showSerName val="0"/>
          <c:showPercent val="0"/>
          <c:showBubbleSize val="0"/>
        </c:dLbls>
        <c:gapWidth val="150"/>
        <c:shape val="box"/>
        <c:axId val="264967680"/>
        <c:axId val="264969216"/>
        <c:axId val="264970688"/>
      </c:bar3DChart>
      <c:catAx>
        <c:axId val="264967680"/>
        <c:scaling>
          <c:orientation val="maxMin"/>
        </c:scaling>
        <c:delete val="0"/>
        <c:axPos val="b"/>
        <c:majorTickMark val="out"/>
        <c:minorTickMark val="none"/>
        <c:tickLblPos val="nextTo"/>
        <c:txPr>
          <a:bodyPr rot="2460000" vert="horz" anchor="t" anchorCtr="1"/>
          <a:lstStyle/>
          <a:p>
            <a:pPr>
              <a:defRPr/>
            </a:pPr>
            <a:endParaRPr lang="fr-FR"/>
          </a:p>
        </c:txPr>
        <c:crossAx val="264969216"/>
        <c:crosses val="autoZero"/>
        <c:auto val="0"/>
        <c:lblAlgn val="ctr"/>
        <c:lblOffset val="50"/>
        <c:noMultiLvlLbl val="0"/>
      </c:catAx>
      <c:valAx>
        <c:axId val="26496921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64967680"/>
        <c:crosses val="autoZero"/>
        <c:crossBetween val="between"/>
      </c:valAx>
      <c:serAx>
        <c:axId val="264970688"/>
        <c:scaling>
          <c:orientation val="minMax"/>
        </c:scaling>
        <c:delete val="0"/>
        <c:axPos val="b"/>
        <c:majorTickMark val="out"/>
        <c:minorTickMark val="none"/>
        <c:tickLblPos val="low"/>
        <c:crossAx val="264969216"/>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153.06000029683113</c:v>
                </c:pt>
                <c:pt idx="8">
                  <c:v>890.59912822395563</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140.36384882956742</c:v>
                </c:pt>
                <c:pt idx="1">
                  <c:v>338.88363984316589</c:v>
                </c:pt>
                <c:pt idx="2">
                  <c:v>0</c:v>
                </c:pt>
                <c:pt idx="3">
                  <c:v>0</c:v>
                </c:pt>
                <c:pt idx="4">
                  <c:v>759.70602411478762</c:v>
                </c:pt>
                <c:pt idx="5">
                  <c:v>439.58895942002539</c:v>
                </c:pt>
                <c:pt idx="6">
                  <c:v>100.60994936048985</c:v>
                </c:pt>
                <c:pt idx="7">
                  <c:v>900.00112139910448</c:v>
                </c:pt>
                <c:pt idx="8">
                  <c:v>3952.367259378731</c:v>
                </c:pt>
                <c:pt idx="9">
                  <c:v>1204.2469367164372</c:v>
                </c:pt>
                <c:pt idx="10">
                  <c:v>19.171999835968016</c:v>
                </c:pt>
                <c:pt idx="11">
                  <c:v>0</c:v>
                </c:pt>
                <c:pt idx="12">
                  <c:v>0</c:v>
                </c:pt>
                <c:pt idx="13">
                  <c:v>0</c:v>
                </c:pt>
              </c:numCache>
            </c:numRef>
          </c:val>
        </c:ser>
        <c:dLbls>
          <c:showLegendKey val="0"/>
          <c:showVal val="0"/>
          <c:showCatName val="0"/>
          <c:showSerName val="0"/>
          <c:showPercent val="0"/>
          <c:showBubbleSize val="0"/>
        </c:dLbls>
        <c:gapWidth val="150"/>
        <c:shape val="box"/>
        <c:axId val="281667840"/>
        <c:axId val="279973888"/>
        <c:axId val="264973376"/>
      </c:bar3DChart>
      <c:catAx>
        <c:axId val="281667840"/>
        <c:scaling>
          <c:orientation val="minMax"/>
        </c:scaling>
        <c:delete val="0"/>
        <c:axPos val="b"/>
        <c:majorTickMark val="out"/>
        <c:minorTickMark val="none"/>
        <c:tickLblPos val="nextTo"/>
        <c:crossAx val="279973888"/>
        <c:crosses val="autoZero"/>
        <c:auto val="1"/>
        <c:lblAlgn val="ctr"/>
        <c:lblOffset val="100"/>
        <c:noMultiLvlLbl val="0"/>
      </c:catAx>
      <c:valAx>
        <c:axId val="279973888"/>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overlay val="0"/>
        </c:title>
        <c:numFmt formatCode="#,##0" sourceLinked="1"/>
        <c:majorTickMark val="out"/>
        <c:minorTickMark val="none"/>
        <c:tickLblPos val="nextTo"/>
        <c:crossAx val="281667840"/>
        <c:crosses val="autoZero"/>
        <c:crossBetween val="between"/>
      </c:valAx>
      <c:serAx>
        <c:axId val="264973376"/>
        <c:scaling>
          <c:orientation val="minMax"/>
        </c:scaling>
        <c:delete val="1"/>
        <c:axPos val="b"/>
        <c:majorTickMark val="out"/>
        <c:minorTickMark val="none"/>
        <c:tickLblPos val="nextTo"/>
        <c:crossAx val="279973888"/>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125.25641838639974</c:v>
                </c:pt>
                <c:pt idx="1">
                  <c:v>0</c:v>
                </c:pt>
                <c:pt idx="2">
                  <c:v>0</c:v>
                </c:pt>
                <c:pt idx="3">
                  <c:v>0</c:v>
                </c:pt>
                <c:pt idx="4">
                  <c:v>0</c:v>
                </c:pt>
                <c:pt idx="5">
                  <c:v>0</c:v>
                </c:pt>
                <c:pt idx="6">
                  <c:v>0</c:v>
                </c:pt>
                <c:pt idx="7">
                  <c:v>2.4279978178799628</c:v>
                </c:pt>
                <c:pt idx="8">
                  <c:v>50.842338136590918</c:v>
                </c:pt>
                <c:pt idx="9">
                  <c:v>17.625050282317765</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64.680845443010327</c:v>
                </c:pt>
                <c:pt idx="5">
                  <c:v>0</c:v>
                </c:pt>
                <c:pt idx="6">
                  <c:v>0</c:v>
                </c:pt>
                <c:pt idx="7">
                  <c:v>15.306000257760292</c:v>
                </c:pt>
                <c:pt idx="8">
                  <c:v>2003.8140518312</c:v>
                </c:pt>
                <c:pt idx="9">
                  <c:v>35.319154554605483</c:v>
                </c:pt>
                <c:pt idx="10">
                  <c:v>18.366776072978972</c:v>
                </c:pt>
                <c:pt idx="11">
                  <c:v>0</c:v>
                </c:pt>
                <c:pt idx="12">
                  <c:v>0</c:v>
                </c:pt>
                <c:pt idx="13">
                  <c:v>0</c:v>
                </c:pt>
              </c:numCache>
            </c:numRef>
          </c:val>
        </c:ser>
        <c:dLbls>
          <c:showLegendKey val="0"/>
          <c:showVal val="0"/>
          <c:showCatName val="0"/>
          <c:showSerName val="0"/>
          <c:showPercent val="0"/>
          <c:showBubbleSize val="0"/>
        </c:dLbls>
        <c:gapWidth val="150"/>
        <c:shape val="box"/>
        <c:axId val="279988480"/>
        <c:axId val="280006656"/>
        <c:axId val="279970688"/>
      </c:bar3DChart>
      <c:catAx>
        <c:axId val="279988480"/>
        <c:scaling>
          <c:orientation val="minMax"/>
        </c:scaling>
        <c:delete val="0"/>
        <c:axPos val="b"/>
        <c:majorTickMark val="out"/>
        <c:minorTickMark val="none"/>
        <c:tickLblPos val="nextTo"/>
        <c:crossAx val="280006656"/>
        <c:crosses val="autoZero"/>
        <c:auto val="1"/>
        <c:lblAlgn val="ctr"/>
        <c:lblOffset val="100"/>
        <c:noMultiLvlLbl val="0"/>
      </c:catAx>
      <c:valAx>
        <c:axId val="2800066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79988480"/>
        <c:crosses val="autoZero"/>
        <c:crossBetween val="between"/>
      </c:valAx>
      <c:serAx>
        <c:axId val="279970688"/>
        <c:scaling>
          <c:orientation val="minMax"/>
        </c:scaling>
        <c:delete val="1"/>
        <c:axPos val="b"/>
        <c:majorTickMark val="out"/>
        <c:minorTickMark val="none"/>
        <c:tickLblPos val="nextTo"/>
        <c:crossAx val="280006656"/>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266.32368774056437</c:v>
                </c:pt>
                <c:pt idx="5">
                  <c:v>3.8716944265365596</c:v>
                </c:pt>
                <c:pt idx="6">
                  <c:v>0</c:v>
                </c:pt>
                <c:pt idx="7">
                  <c:v>492.59088931709528</c:v>
                </c:pt>
                <c:pt idx="8">
                  <c:v>123.68397908475249</c:v>
                </c:pt>
                <c:pt idx="9">
                  <c:v>1805.9676673653721</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64.680845443010327</c:v>
                </c:pt>
                <c:pt idx="5">
                  <c:v>0</c:v>
                </c:pt>
                <c:pt idx="6">
                  <c:v>0</c:v>
                </c:pt>
                <c:pt idx="7">
                  <c:v>0</c:v>
                </c:pt>
                <c:pt idx="8">
                  <c:v>797.13479198431423</c:v>
                </c:pt>
                <c:pt idx="9">
                  <c:v>35.319154554605483</c:v>
                </c:pt>
                <c:pt idx="10">
                  <c:v>1.8366776346665266</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79920640"/>
        <c:axId val="279922176"/>
        <c:axId val="279973376"/>
      </c:bar3DChart>
      <c:catAx>
        <c:axId val="279920640"/>
        <c:scaling>
          <c:orientation val="minMax"/>
        </c:scaling>
        <c:delete val="0"/>
        <c:axPos val="b"/>
        <c:majorTickMark val="out"/>
        <c:minorTickMark val="none"/>
        <c:tickLblPos val="nextTo"/>
        <c:crossAx val="279922176"/>
        <c:crosses val="autoZero"/>
        <c:auto val="1"/>
        <c:lblAlgn val="ctr"/>
        <c:lblOffset val="100"/>
        <c:noMultiLvlLbl val="0"/>
      </c:catAx>
      <c:valAx>
        <c:axId val="27992217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79920640"/>
        <c:crosses val="autoZero"/>
        <c:crossBetween val="between"/>
      </c:valAx>
      <c:serAx>
        <c:axId val="279973376"/>
        <c:scaling>
          <c:orientation val="minMax"/>
        </c:scaling>
        <c:delete val="1"/>
        <c:axPos val="b"/>
        <c:majorTickMark val="out"/>
        <c:minorTickMark val="none"/>
        <c:tickLblPos val="nextTo"/>
        <c:crossAx val="279922176"/>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3.616846974413535</c:v>
                </c:pt>
                <c:pt idx="8">
                  <c:v>50.842338136590918</c:v>
                </c:pt>
                <c:pt idx="9">
                  <c:v>17.625050282317765</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64.680845443010327</c:v>
                </c:pt>
                <c:pt idx="5">
                  <c:v>0</c:v>
                </c:pt>
                <c:pt idx="6">
                  <c:v>0</c:v>
                </c:pt>
                <c:pt idx="7">
                  <c:v>0</c:v>
                </c:pt>
                <c:pt idx="8">
                  <c:v>0</c:v>
                </c:pt>
                <c:pt idx="9">
                  <c:v>35.319154554605483</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1945.2091000416876</c:v>
                </c:pt>
                <c:pt idx="9">
                  <c:v>0</c:v>
                </c:pt>
                <c:pt idx="10">
                  <c:v>18.366776072978972</c:v>
                </c:pt>
                <c:pt idx="11">
                  <c:v>0</c:v>
                </c:pt>
                <c:pt idx="12">
                  <c:v>0</c:v>
                </c:pt>
                <c:pt idx="13">
                  <c:v>0</c:v>
                </c:pt>
              </c:numCache>
            </c:numRef>
          </c:val>
        </c:ser>
        <c:dLbls>
          <c:showLegendKey val="0"/>
          <c:showVal val="0"/>
          <c:showCatName val="0"/>
          <c:showSerName val="0"/>
          <c:showPercent val="0"/>
          <c:showBubbleSize val="0"/>
        </c:dLbls>
        <c:gapWidth val="150"/>
        <c:shape val="box"/>
        <c:axId val="280036864"/>
        <c:axId val="280038400"/>
        <c:axId val="279926976"/>
      </c:bar3DChart>
      <c:catAx>
        <c:axId val="280036864"/>
        <c:scaling>
          <c:orientation val="minMax"/>
        </c:scaling>
        <c:delete val="0"/>
        <c:axPos val="b"/>
        <c:majorTickMark val="out"/>
        <c:minorTickMark val="none"/>
        <c:tickLblPos val="nextTo"/>
        <c:crossAx val="280038400"/>
        <c:crosses val="autoZero"/>
        <c:auto val="1"/>
        <c:lblAlgn val="ctr"/>
        <c:lblOffset val="100"/>
        <c:noMultiLvlLbl val="0"/>
      </c:catAx>
      <c:valAx>
        <c:axId val="280038400"/>
        <c:scaling>
          <c:orientation val="minMax"/>
        </c:scaling>
        <c:delete val="0"/>
        <c:axPos val="l"/>
        <c:majorGridlines/>
        <c:numFmt formatCode="#,##0" sourceLinked="1"/>
        <c:majorTickMark val="out"/>
        <c:minorTickMark val="none"/>
        <c:tickLblPos val="nextTo"/>
        <c:crossAx val="280036864"/>
        <c:crosses val="autoZero"/>
        <c:crossBetween val="between"/>
      </c:valAx>
      <c:serAx>
        <c:axId val="279926976"/>
        <c:scaling>
          <c:orientation val="minMax"/>
        </c:scaling>
        <c:delete val="1"/>
        <c:axPos val="b"/>
        <c:majorTickMark val="out"/>
        <c:minorTickMark val="none"/>
        <c:tickLblPos val="nextTo"/>
        <c:crossAx val="280038400"/>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3.616846974413535</c:v>
                </c:pt>
                <c:pt idx="8">
                  <c:v>50.842338136590918</c:v>
                </c:pt>
                <c:pt idx="9">
                  <c:v>17.625050282317765</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64.680845443010327</c:v>
                </c:pt>
                <c:pt idx="5">
                  <c:v>0</c:v>
                </c:pt>
                <c:pt idx="6">
                  <c:v>0</c:v>
                </c:pt>
                <c:pt idx="7">
                  <c:v>0</c:v>
                </c:pt>
                <c:pt idx="8">
                  <c:v>0</c:v>
                </c:pt>
                <c:pt idx="9">
                  <c:v>35.319154554605483</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1945.2091000416876</c:v>
                </c:pt>
                <c:pt idx="9">
                  <c:v>0</c:v>
                </c:pt>
                <c:pt idx="10">
                  <c:v>18.366776072978972</c:v>
                </c:pt>
                <c:pt idx="11">
                  <c:v>0</c:v>
                </c:pt>
                <c:pt idx="12">
                  <c:v>0</c:v>
                </c:pt>
                <c:pt idx="13">
                  <c:v>0</c:v>
                </c:pt>
              </c:numCache>
            </c:numRef>
          </c:val>
        </c:ser>
        <c:dLbls>
          <c:showLegendKey val="0"/>
          <c:showVal val="0"/>
          <c:showCatName val="0"/>
          <c:showSerName val="0"/>
          <c:showPercent val="0"/>
          <c:showBubbleSize val="0"/>
        </c:dLbls>
        <c:gapWidth val="150"/>
        <c:shape val="box"/>
        <c:axId val="280062592"/>
        <c:axId val="280076672"/>
        <c:axId val="280040320"/>
      </c:bar3DChart>
      <c:catAx>
        <c:axId val="280062592"/>
        <c:scaling>
          <c:orientation val="minMax"/>
        </c:scaling>
        <c:delete val="0"/>
        <c:axPos val="b"/>
        <c:majorTickMark val="out"/>
        <c:minorTickMark val="none"/>
        <c:tickLblPos val="nextTo"/>
        <c:crossAx val="280076672"/>
        <c:crosses val="autoZero"/>
        <c:auto val="1"/>
        <c:lblAlgn val="ctr"/>
        <c:lblOffset val="100"/>
        <c:noMultiLvlLbl val="0"/>
      </c:catAx>
      <c:valAx>
        <c:axId val="28007667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80062592"/>
        <c:crosses val="autoZero"/>
        <c:crossBetween val="between"/>
      </c:valAx>
      <c:serAx>
        <c:axId val="280040320"/>
        <c:scaling>
          <c:orientation val="minMax"/>
        </c:scaling>
        <c:delete val="1"/>
        <c:axPos val="b"/>
        <c:majorTickMark val="out"/>
        <c:minorTickMark val="none"/>
        <c:tickLblPos val="nextTo"/>
        <c:crossAx val="280076672"/>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953990.39444123593</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9463.1096575938991</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7988.6977236407211</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35064.919574350708</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81747840"/>
        <c:axId val="276613376"/>
      </c:barChart>
      <c:valAx>
        <c:axId val="276613376"/>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overlay val="0"/>
        </c:title>
        <c:numFmt formatCode="#,##0" sourceLinked="1"/>
        <c:majorTickMark val="out"/>
        <c:minorTickMark val="none"/>
        <c:tickLblPos val="nextTo"/>
        <c:crossAx val="281747840"/>
        <c:crosses val="autoZero"/>
        <c:crossBetween val="between"/>
      </c:valAx>
      <c:catAx>
        <c:axId val="281747840"/>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76613376"/>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289151.57981952</c:v>
                </c:pt>
                <c:pt idx="2">
                  <c:v>227837.89447</c:v>
                </c:pt>
                <c:pt idx="3">
                  <c:v>0</c:v>
                </c:pt>
                <c:pt idx="4" formatCode="_(&quot;$&quot;* #,##0_);_(&quot;$&quot;* \(#,##0\);_(&quot;$&quot;* &quot;-&quot;_);_(@_)">
                  <c:v>0</c:v>
                </c:pt>
                <c:pt idx="5" formatCode="_(&quot;$&quot;* #,##0_);_(&quot;$&quot;* \(#,##0\);_(&quot;$&quot;* &quot;-&quot;_);_(@_)">
                  <c:v>62024</c:v>
                </c:pt>
                <c:pt idx="6">
                  <c:v>974306.70597340004</c:v>
                </c:pt>
                <c:pt idx="7">
                  <c:v>33413.205913079997</c:v>
                </c:pt>
                <c:pt idx="8" formatCode="_(&quot;$&quot;* #,##0_);_(&quot;$&quot;* \(#,##0\);_(&quot;$&quot;* &quot;-&quot;_);_(@_)">
                  <c:v>2520337.2956422395</c:v>
                </c:pt>
                <c:pt idx="9" formatCode="_(&quot;$&quot;* #,##0_);_(&quot;$&quot;* \(#,##0\);_(&quot;$&quot;* &quot;-&quot;_);_(@_)">
                  <c:v>0</c:v>
                </c:pt>
                <c:pt idx="10" formatCode="_(&quot;$&quot;* #,##0_);_(&quot;$&quot;* \(#,##0\);_(&quot;$&quot;* &quot;-&quot;_);_(@_)">
                  <c:v>1121574.7928871198</c:v>
                </c:pt>
                <c:pt idx="11" formatCode="_(&quot;$&quot;* #,##0_);_(&quot;$&quot;* \(#,##0\);_(&quot;$&quot;* &quot;-&quot;_);_(@_)">
                  <c:v>0</c:v>
                </c:pt>
                <c:pt idx="12" formatCode="_(&quot;$&quot;* #,##0_);_(&quot;$&quot;* \(#,##0\);_(&quot;$&quot;* &quot;-&quot;_);_(@_)">
                  <c:v>131957.20310491999</c:v>
                </c:pt>
                <c:pt idx="13" formatCode="_(&quot;$&quot;* #,##0_);_(&quot;$&quot;* \(#,##0\);_(&quot;$&quot;* &quot;-&quot;_);_(@_)">
                  <c:v>953233.61332799983</c:v>
                </c:pt>
              </c:numCache>
            </c:numRef>
          </c:val>
        </c:ser>
        <c:dLbls>
          <c:showLegendKey val="0"/>
          <c:showVal val="0"/>
          <c:showCatName val="0"/>
          <c:showSerName val="0"/>
          <c:showPercent val="0"/>
          <c:showBubbleSize val="0"/>
        </c:dLbls>
        <c:gapWidth val="150"/>
        <c:axId val="277349120"/>
        <c:axId val="277350656"/>
      </c:barChart>
      <c:catAx>
        <c:axId val="277349120"/>
        <c:scaling>
          <c:orientation val="minMax"/>
        </c:scaling>
        <c:delete val="0"/>
        <c:axPos val="b"/>
        <c:numFmt formatCode="#,##0.00" sourceLinked="0"/>
        <c:majorTickMark val="out"/>
        <c:minorTickMark val="none"/>
        <c:tickLblPos val="nextTo"/>
        <c:crossAx val="277350656"/>
        <c:crosses val="autoZero"/>
        <c:auto val="1"/>
        <c:lblAlgn val="ctr"/>
        <c:lblOffset val="100"/>
        <c:noMultiLvlLbl val="0"/>
      </c:catAx>
      <c:valAx>
        <c:axId val="2773506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overlay val="0"/>
        </c:title>
        <c:numFmt formatCode="_(&quot;$&quot;* #,##0_);_(&quot;$&quot;* \(#,##0\);_(&quot;$&quot;* &quot;-&quot;_);_(@_)" sourceLinked="1"/>
        <c:majorTickMark val="out"/>
        <c:minorTickMark val="none"/>
        <c:tickLblPos val="nextTo"/>
        <c:crossAx val="27734912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889096.69193940004</c:v>
                </c:pt>
                <c:pt idx="1">
                  <c:v>982968.28792759997</c:v>
                </c:pt>
                <c:pt idx="2">
                  <c:v>999822.85</c:v>
                </c:pt>
                <c:pt idx="3">
                  <c:v>999822.85</c:v>
                </c:pt>
                <c:pt idx="4">
                  <c:v>999822.85</c:v>
                </c:pt>
                <c:pt idx="5">
                  <c:v>974306.70597340004</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31323.2900562</c:v>
                </c:pt>
                <c:pt idx="1">
                  <c:v>37618.101620999994</c:v>
                </c:pt>
                <c:pt idx="2">
                  <c:v>33523.898731200003</c:v>
                </c:pt>
                <c:pt idx="3">
                  <c:v>30209.436736799998</c:v>
                </c:pt>
                <c:pt idx="4">
                  <c:v>34391.302420199994</c:v>
                </c:pt>
                <c:pt idx="5">
                  <c:v>33413.205913079997</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443464.4162112</c:v>
                </c:pt>
                <c:pt idx="4">
                  <c:v>1002293.4828864001</c:v>
                </c:pt>
                <c:pt idx="5">
                  <c:v>289151.57981952</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315552.95071440004</c:v>
                </c:pt>
                <c:pt idx="1">
                  <c:v>334970.92012120003</c:v>
                </c:pt>
                <c:pt idx="2">
                  <c:v>301827.50775400002</c:v>
                </c:pt>
                <c:pt idx="3">
                  <c:v>179536.3638012</c:v>
                </c:pt>
                <c:pt idx="4">
                  <c:v>7301.7299591999999</c:v>
                </c:pt>
                <c:pt idx="5">
                  <c:v>227837.89447</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45460.093024200003</c:v>
                </c:pt>
                <c:pt idx="1">
                  <c:v>59723.301029600007</c:v>
                </c:pt>
                <c:pt idx="2">
                  <c:v>244761.45481760002</c:v>
                </c:pt>
                <c:pt idx="3">
                  <c:v>210596.94249519997</c:v>
                </c:pt>
                <c:pt idx="4">
                  <c:v>99244.224158000012</c:v>
                </c:pt>
                <c:pt idx="5">
                  <c:v>131957.20310491999</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62024</c:v>
                </c:pt>
                <c:pt idx="1">
                  <c:v>62024</c:v>
                </c:pt>
                <c:pt idx="2">
                  <c:v>62024</c:v>
                </c:pt>
                <c:pt idx="3">
                  <c:v>62024</c:v>
                </c:pt>
                <c:pt idx="4">
                  <c:v>62024</c:v>
                </c:pt>
                <c:pt idx="5">
                  <c:v>62024</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3169766.5271423999</c:v>
                </c:pt>
                <c:pt idx="1">
                  <c:v>3023485.9233552003</c:v>
                </c:pt>
                <c:pt idx="2">
                  <c:v>2266574.5746464003</c:v>
                </c:pt>
                <c:pt idx="3">
                  <c:v>1911788.7221408002</c:v>
                </c:pt>
                <c:pt idx="4">
                  <c:v>2230070.7309264001</c:v>
                </c:pt>
                <c:pt idx="5">
                  <c:v>2520337.2956422395</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889339.26515679993</c:v>
                </c:pt>
                <c:pt idx="1">
                  <c:v>976517.30979679991</c:v>
                </c:pt>
                <c:pt idx="2">
                  <c:v>986870.80634879984</c:v>
                </c:pt>
                <c:pt idx="3">
                  <c:v>969178.9131280001</c:v>
                </c:pt>
                <c:pt idx="4">
                  <c:v>944261.77220960008</c:v>
                </c:pt>
                <c:pt idx="5">
                  <c:v>953233.61332799983</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949385.14738759992</c:v>
                </c:pt>
                <c:pt idx="1">
                  <c:v>874640.10842559987</c:v>
                </c:pt>
                <c:pt idx="2">
                  <c:v>1393023.3988044001</c:v>
                </c:pt>
                <c:pt idx="3">
                  <c:v>1481806.9324828</c:v>
                </c:pt>
                <c:pt idx="4">
                  <c:v>909018.37733519985</c:v>
                </c:pt>
                <c:pt idx="5">
                  <c:v>1121574.7928871198</c:v>
                </c:pt>
              </c:numCache>
            </c:numRef>
          </c:val>
        </c:ser>
        <c:dLbls>
          <c:showLegendKey val="0"/>
          <c:showVal val="0"/>
          <c:showCatName val="0"/>
          <c:showSerName val="0"/>
          <c:showPercent val="0"/>
          <c:showBubbleSize val="0"/>
        </c:dLbls>
        <c:gapWidth val="150"/>
        <c:shape val="cylinder"/>
        <c:axId val="288312320"/>
        <c:axId val="288330496"/>
        <c:axId val="288334272"/>
      </c:bar3DChart>
      <c:catAx>
        <c:axId val="288312320"/>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88330496"/>
        <c:crosses val="autoZero"/>
        <c:auto val="1"/>
        <c:lblAlgn val="ctr"/>
        <c:lblOffset val="100"/>
        <c:noMultiLvlLbl val="0"/>
      </c:catAx>
      <c:valAx>
        <c:axId val="288330496"/>
        <c:scaling>
          <c:orientation val="minMax"/>
        </c:scaling>
        <c:delete val="0"/>
        <c:axPos val="l"/>
        <c:majorGridlines/>
        <c:numFmt formatCode="#,##0\ &quot;$&quot;" sourceLinked="1"/>
        <c:majorTickMark val="none"/>
        <c:minorTickMark val="none"/>
        <c:tickLblPos val="nextTo"/>
        <c:crossAx val="288312320"/>
        <c:crosses val="autoZero"/>
        <c:crossBetween val="between"/>
      </c:valAx>
      <c:serAx>
        <c:axId val="288334272"/>
        <c:scaling>
          <c:orientation val="minMax"/>
        </c:scaling>
        <c:delete val="1"/>
        <c:axPos val="b"/>
        <c:majorTickMark val="out"/>
        <c:minorTickMark val="none"/>
        <c:tickLblPos val="nextTo"/>
        <c:crossAx val="288330496"/>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1"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09751_officiel.rsps</v>
      </c>
    </row>
    <row r="5" spans="1:1" x14ac:dyDescent="0.25">
      <c r="A5" s="25" t="s">
        <v>1522</v>
      </c>
    </row>
    <row r="6" spans="1:1" x14ac:dyDescent="0.25">
      <c r="A6" s="26" t="str">
        <f>TitreInstructions</f>
        <v>Instructions pour la création du cahier de diffusion de l'UA U09751_3FF</v>
      </c>
    </row>
    <row r="8" spans="1:1" x14ac:dyDescent="0.25">
      <c r="A8" s="25" t="s">
        <v>1459</v>
      </c>
    </row>
    <row r="9" spans="1:1" x14ac:dyDescent="0.25">
      <c r="A9" s="26" t="str">
        <f>TitreAnnexe1</f>
        <v>Annexe 1 :  Taux d'exécution des traitements sylvicoles pour les fins du calcul de possibilité 2013-2018 de l'UA U09751_3FF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09751_officiel.rsps des volumes récoltés (m3 brut / ha) par grands types de forêt et par période.</v>
      </c>
    </row>
    <row r="15" spans="1:1" x14ac:dyDescent="0.25">
      <c r="A15" s="26" t="str">
        <f>TitreAnnexe7</f>
        <v>Annexe 7 : Extraction du fichier 09751_officiel.rsps des volumes récoltés (m3 brut / ha) par types de forêt et par période.</v>
      </c>
    </row>
    <row r="16" spans="1:1" x14ac:dyDescent="0.25">
      <c r="A16" s="26" t="str">
        <f>TitreAnnexe8</f>
        <v>Annexe 8 : Extraction du fichier 09751_officiel.rsps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U09751_3FF</v>
      </c>
    </row>
    <row r="24" spans="1:1" x14ac:dyDescent="0.25">
      <c r="A24" s="77" t="str">
        <f>TitreMatrice2</f>
        <v>Matrice 2 : Répartition par produit en volume (m3 net/an) de l'UA U09751_3FF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U09751_3FF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U09751_3FF</v>
      </c>
    </row>
    <row r="31" spans="1:1" x14ac:dyDescent="0.25">
      <c r="A31" s="26" t="str">
        <f>TitreGraphique2</f>
        <v>Graphique 2 : Pourcentage (%) de répartition des produits des possibilités forestières de l'UA  U09751_3FF</v>
      </c>
    </row>
    <row r="32" spans="1:1" x14ac:dyDescent="0.25">
      <c r="A32" s="26" t="str">
        <f>TitreGraphique3</f>
        <v>Graphique 3 : Pourcentage (%) d'utilisation des possibilités forestières calculées de l'UA U09751_3FF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U09751_3FF  **</v>
      </c>
    </row>
    <row r="36" spans="1:1" x14ac:dyDescent="0.25">
      <c r="A36" s="26" t="str">
        <f>TitreTableau3</f>
        <v>Tableau 3 : Ventilation des possibilités forestières par essence en fonction des composantes territoriales de l'UA U09751_3FF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U09751_3FF</v>
      </c>
    </row>
    <row r="40" spans="1:1" x14ac:dyDescent="0.25">
      <c r="A40" s="26" t="str">
        <f>TitreGraphique5</f>
        <v>Graphique 5 : Ventilation des possibilités forestières par composantes territoriales de l'UA U09751_3FF</v>
      </c>
    </row>
    <row r="42" spans="1:1" x14ac:dyDescent="0.25">
      <c r="A42" s="25" t="s">
        <v>1412</v>
      </c>
    </row>
    <row r="43" spans="1:1" x14ac:dyDescent="0.25">
      <c r="A43" s="26" t="str">
        <f>TitreTableau4</f>
        <v>Tableau 4 : Ventilation de la superficie des traitements sylvicoles en fonction des grands types de forêt de l'UA U09751_3FF</v>
      </c>
    </row>
    <row r="44" spans="1:1" x14ac:dyDescent="0.25">
      <c r="A44" s="26" t="str">
        <f>TitreTableau5</f>
        <v>Tableau 5 : Ventilation de la superficie des traitements sylvicoles par entités territoriales de l'UA U09751_3FF</v>
      </c>
    </row>
    <row r="45" spans="1:1" x14ac:dyDescent="0.25">
      <c r="A45" s="26" t="str">
        <f>TitreTableau6</f>
        <v>Tableau 6 : Ventilation des volumes récoltés en fonction des traitements sylvicoles de l'UA U09751_3FF</v>
      </c>
    </row>
    <row r="46" spans="1:1" x14ac:dyDescent="0.25">
      <c r="A46" s="26" t="str">
        <f>TitreTableau7</f>
        <v>Tableau 7 : Ventilation du budget sylvicole annuel en fonction des traitements sylvicoles de l'UA U09751_3FF</v>
      </c>
    </row>
    <row r="47" spans="1:1" x14ac:dyDescent="0.25">
      <c r="A47" s="26" t="str">
        <f>TitreTableau8</f>
        <v>Tableau 8 : Caractéristiques dendrométriques des volumes récoltés par rapport aux grands types de forêt de l'UA U09751_3FF</v>
      </c>
    </row>
    <row r="48" spans="1:1" x14ac:dyDescent="0.25">
      <c r="A48" s="26"/>
    </row>
    <row r="49" spans="1:1" x14ac:dyDescent="0.25">
      <c r="A49" s="25" t="s">
        <v>1413</v>
      </c>
    </row>
    <row r="50" spans="1:1" x14ac:dyDescent="0.25">
      <c r="A50" s="26" t="str">
        <f>TitreGraphique6</f>
        <v>Graphique 6 : Ventilation des superficies récoltées par grands types de forêt de l'UA U09751_3FF - Moyenne 2013-2038</v>
      </c>
    </row>
    <row r="51" spans="1:1" x14ac:dyDescent="0.25">
      <c r="A51" s="26" t="str">
        <f>TitreGraphique7</f>
        <v>Graphique 7 : Ventilation des superficies régénérées artificiellement par grands types de forêt de l'UA U09751_3FF - Moyenne 2013-2038</v>
      </c>
    </row>
    <row r="52" spans="1:1" x14ac:dyDescent="0.25">
      <c r="A52" s="26" t="str">
        <f>TitreGraphique8</f>
        <v>Graphique 8 : Ventilation des superficies éduquées par grands types de forêt de l'UA U09751_3FF - Moyenne 2013-2038</v>
      </c>
    </row>
    <row r="53" spans="1:1" x14ac:dyDescent="0.25">
      <c r="A53" s="26" t="str">
        <f>TitreGraphique9</f>
        <v>Graphique 9 : Ventilation des superficies scarifiées par grands types de forêt de l'UA U09751_3FF - Moyenne 2013-2038</v>
      </c>
    </row>
    <row r="54" spans="1:1" x14ac:dyDescent="0.25">
      <c r="A54" s="26" t="str">
        <f>TitreGraphique10</f>
        <v>Graphique 10 : Volume annuel récolté en fonction des traitements sylvicoles  de l'UA U09751_3FF  Période: Moyenne 2013-2038</v>
      </c>
    </row>
    <row r="55" spans="1:1" x14ac:dyDescent="0.25">
      <c r="A55" s="26" t="str">
        <f>TitreGraphique11</f>
        <v>Graphique 11 : Budget sylvicole annuel de l'UA U09751_3FF pour la période : Moyenne 2013-2038</v>
      </c>
    </row>
    <row r="56" spans="1:1" x14ac:dyDescent="0.25">
      <c r="A56" s="26" t="str">
        <f>TitreGraphique12</f>
        <v>Graphique 12 : Budget sylvicole annuel ventilé par période de l'UA U09751_3FF</v>
      </c>
    </row>
    <row r="58" spans="1:1" x14ac:dyDescent="0.25">
      <c r="A58" s="25" t="s">
        <v>1505</v>
      </c>
    </row>
    <row r="59" spans="1:1" x14ac:dyDescent="0.25">
      <c r="A59" s="26" t="str">
        <f>TitreTableau9</f>
        <v>Tableau 9 : Validation de la conformité des résultats avec le cahier de détermination de l'UA U09751_3FF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9" t="s">
        <v>1664</v>
      </c>
      <c r="B2" s="479"/>
      <c r="C2" s="479"/>
      <c r="D2" s="479"/>
    </row>
    <row r="3" spans="1:8" ht="21" customHeight="1" x14ac:dyDescent="0.3">
      <c r="A3" s="480" t="str">
        <f>"Instructions pour la création du cahier de diffusion de l'UA "&amp; (RIGHT(LEFT(_xll.Woodstock.Analyst.Xcel.UDFs.GetPublishedModelName(""),18),10))</f>
        <v>Instructions pour la création du cahier de diffusion de l'UA U09751_3FF</v>
      </c>
      <c r="B3" s="480"/>
      <c r="C3" s="480"/>
      <c r="D3" s="480"/>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7" t="s">
        <v>1642</v>
      </c>
      <c r="C11" s="477"/>
      <c r="D11" s="477"/>
      <c r="E11" s="477"/>
      <c r="F11" s="477"/>
      <c r="G11" s="477"/>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8" t="s">
        <v>1665</v>
      </c>
      <c r="D16" s="478"/>
      <c r="E16" s="478"/>
      <c r="F16" s="478"/>
      <c r="G16" s="478"/>
      <c r="H16" s="478"/>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4" t="s">
        <v>1666</v>
      </c>
      <c r="B45" s="484"/>
      <c r="C45" s="484"/>
      <c r="D45" s="484"/>
      <c r="E45" s="484"/>
      <c r="F45" s="484"/>
    </row>
    <row r="46" spans="1:6" ht="15" customHeight="1" x14ac:dyDescent="0.25">
      <c r="A46" s="210"/>
    </row>
    <row r="47" spans="1:6" ht="15" customHeight="1" x14ac:dyDescent="0.25">
      <c r="A47" s="220"/>
    </row>
    <row r="48" spans="1:6" ht="20.25" x14ac:dyDescent="0.3">
      <c r="A48" s="211" t="s">
        <v>1421</v>
      </c>
    </row>
    <row r="50" spans="1:3" ht="15.75" x14ac:dyDescent="0.25">
      <c r="A50" s="487" t="s">
        <v>1523</v>
      </c>
      <c r="B50" s="488"/>
      <c r="C50" s="209" t="s">
        <v>1405</v>
      </c>
    </row>
    <row r="52" spans="1:3" ht="15.75" x14ac:dyDescent="0.25">
      <c r="A52" s="485" t="s">
        <v>1522</v>
      </c>
      <c r="B52" s="486"/>
      <c r="C52" s="209" t="s">
        <v>1667</v>
      </c>
    </row>
    <row r="53" spans="1:3" x14ac:dyDescent="0.25">
      <c r="A53" s="209"/>
      <c r="B53" s="209"/>
      <c r="C53" s="209"/>
    </row>
    <row r="54" spans="1:3" x14ac:dyDescent="0.25">
      <c r="A54" s="491" t="s">
        <v>1525</v>
      </c>
      <c r="B54" s="492"/>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3" t="s">
        <v>1526</v>
      </c>
      <c r="B59" s="494"/>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1" t="s">
        <v>1528</v>
      </c>
      <c r="B70" s="482"/>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3" t="s">
        <v>1529</v>
      </c>
      <c r="B88" s="483"/>
      <c r="C88" s="217" t="s">
        <v>1621</v>
      </c>
    </row>
    <row r="89" spans="1:3" x14ac:dyDescent="0.25">
      <c r="C89" s="212"/>
    </row>
    <row r="90" spans="1:3" x14ac:dyDescent="0.25">
      <c r="A90" s="489" t="s">
        <v>1524</v>
      </c>
      <c r="B90" s="490"/>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8" t="s">
        <v>1544</v>
      </c>
      <c r="B102" s="478"/>
      <c r="C102" s="478"/>
      <c r="D102" s="478"/>
    </row>
    <row r="103" spans="1:4" ht="15" customHeight="1" x14ac:dyDescent="0.25">
      <c r="A103" s="210"/>
      <c r="B103" s="210"/>
      <c r="C103" s="210"/>
      <c r="D103" s="210"/>
    </row>
    <row r="104" spans="1:4" ht="45.75" customHeight="1" x14ac:dyDescent="0.25">
      <c r="A104" s="478" t="s">
        <v>1681</v>
      </c>
      <c r="B104" s="478"/>
      <c r="C104" s="478"/>
      <c r="D104" s="478"/>
    </row>
    <row r="107" spans="1:4" ht="20.25" x14ac:dyDescent="0.3">
      <c r="A107" s="211" t="s">
        <v>1684</v>
      </c>
    </row>
    <row r="109" spans="1:4" ht="30.75" customHeight="1" x14ac:dyDescent="0.25">
      <c r="A109" s="478" t="s">
        <v>1545</v>
      </c>
      <c r="B109" s="478"/>
      <c r="C109" s="478"/>
      <c r="D109" s="478"/>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F33" sqref="F33"/>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46.261428278119297</v>
      </c>
      <c r="E12" s="407">
        <v>464.92909334653802</v>
      </c>
      <c r="F12" s="407">
        <v>119.9088877885</v>
      </c>
      <c r="G12" s="407">
        <v>137.91470911484399</v>
      </c>
      <c r="H12" s="407">
        <v>16.5026147658788</v>
      </c>
      <c r="I12" s="407">
        <v>6.4928320390342904</v>
      </c>
      <c r="J12" s="407">
        <v>7.9904346670853501</v>
      </c>
      <c r="K12" s="407">
        <v>800</v>
      </c>
      <c r="L12" s="413"/>
      <c r="N12" s="102"/>
    </row>
    <row r="13" spans="1:14" x14ac:dyDescent="0.25">
      <c r="A13" s="412" t="s">
        <v>46</v>
      </c>
      <c r="B13" s="407">
        <v>123.71695001914</v>
      </c>
      <c r="C13" s="407"/>
      <c r="D13" s="407">
        <v>3611.6733991321398</v>
      </c>
      <c r="E13" s="407">
        <v>7149.6417297751696</v>
      </c>
      <c r="F13" s="407">
        <v>2553.2791296247201</v>
      </c>
      <c r="G13" s="407">
        <v>287.09073168381201</v>
      </c>
      <c r="H13" s="407">
        <v>462.28079333338701</v>
      </c>
      <c r="I13" s="407">
        <v>563.32245163466405</v>
      </c>
      <c r="J13" s="407">
        <v>148.994814796969</v>
      </c>
      <c r="K13" s="407">
        <v>14900</v>
      </c>
      <c r="L13" s="413"/>
    </row>
    <row r="14" spans="1:14" x14ac:dyDescent="0.25">
      <c r="A14" s="412" t="s">
        <v>47</v>
      </c>
      <c r="B14" s="407">
        <v>312.86146102170898</v>
      </c>
      <c r="C14" s="407"/>
      <c r="D14" s="407">
        <v>11631.345511133701</v>
      </c>
      <c r="E14" s="407">
        <v>54700.351845396501</v>
      </c>
      <c r="F14" s="407">
        <v>5139.3108450056197</v>
      </c>
      <c r="G14" s="407">
        <v>3504.5508398635998</v>
      </c>
      <c r="H14" s="407">
        <v>2078.7324013543698</v>
      </c>
      <c r="I14" s="407">
        <v>1634.8566946655999</v>
      </c>
      <c r="J14" s="407">
        <v>797.99040155884404</v>
      </c>
      <c r="K14" s="407">
        <v>79800</v>
      </c>
      <c r="L14" s="413"/>
    </row>
    <row r="15" spans="1:14" x14ac:dyDescent="0.25">
      <c r="A15" s="412" t="s">
        <v>48</v>
      </c>
      <c r="B15" s="407"/>
      <c r="C15" s="407"/>
      <c r="D15" s="407">
        <v>41422.232076471097</v>
      </c>
      <c r="E15" s="407">
        <v>13325.7942362171</v>
      </c>
      <c r="F15" s="407"/>
      <c r="G15" s="407">
        <v>1172.3225113006299</v>
      </c>
      <c r="H15" s="407">
        <v>1801.23141100771</v>
      </c>
      <c r="I15" s="407"/>
      <c r="J15" s="407">
        <v>583.03606234870199</v>
      </c>
      <c r="K15" s="407">
        <v>58304.616297345303</v>
      </c>
      <c r="L15" s="413"/>
    </row>
    <row r="16" spans="1:14" x14ac:dyDescent="0.25">
      <c r="A16" s="412" t="s">
        <v>49</v>
      </c>
      <c r="B16" s="407"/>
      <c r="C16" s="407"/>
      <c r="D16" s="407">
        <v>292907.80713573302</v>
      </c>
      <c r="E16" s="407">
        <v>183469.10805782699</v>
      </c>
      <c r="F16" s="407"/>
      <c r="G16" s="407">
        <v>18682.055535385702</v>
      </c>
      <c r="H16" s="407">
        <v>10203.161092958</v>
      </c>
      <c r="I16" s="407"/>
      <c r="J16" s="407">
        <v>5103.6756760683902</v>
      </c>
      <c r="K16" s="407">
        <v>510365.80749797198</v>
      </c>
      <c r="L16" s="413"/>
    </row>
    <row r="17" spans="1:12" x14ac:dyDescent="0.25">
      <c r="A17" s="412" t="s">
        <v>50</v>
      </c>
      <c r="B17" s="407"/>
      <c r="C17" s="407"/>
      <c r="D17" s="407">
        <v>422.56613685218002</v>
      </c>
      <c r="E17" s="407">
        <v>135.45837846506299</v>
      </c>
      <c r="F17" s="407"/>
      <c r="G17" s="407">
        <v>11.7007237212347</v>
      </c>
      <c r="H17" s="407">
        <v>15.8109779515145</v>
      </c>
      <c r="I17" s="407"/>
      <c r="J17" s="407">
        <v>5.9103655720082804</v>
      </c>
      <c r="K17" s="407">
        <v>591.446582562</v>
      </c>
      <c r="L17" s="413"/>
    </row>
    <row r="18" spans="1:12" x14ac:dyDescent="0.25">
      <c r="A18" s="412" t="s">
        <v>51</v>
      </c>
      <c r="B18" s="407"/>
      <c r="C18" s="407"/>
      <c r="D18" s="407">
        <v>277.65300985497402</v>
      </c>
      <c r="E18" s="407">
        <v>8091.8170832980904</v>
      </c>
      <c r="F18" s="407">
        <v>1963.2090341963999</v>
      </c>
      <c r="G18" s="407">
        <v>542.85113632244702</v>
      </c>
      <c r="H18" s="407">
        <v>257.94692731805299</v>
      </c>
      <c r="I18" s="407">
        <v>91.468983209894404</v>
      </c>
      <c r="J18" s="407">
        <v>113.382386700013</v>
      </c>
      <c r="K18" s="407">
        <v>11338.328560899899</v>
      </c>
      <c r="L18" s="413"/>
    </row>
    <row r="19" spans="1:12" x14ac:dyDescent="0.25">
      <c r="A19" s="412" t="s">
        <v>52</v>
      </c>
      <c r="B19" s="407"/>
      <c r="C19" s="407"/>
      <c r="D19" s="407">
        <v>144.075134614842</v>
      </c>
      <c r="E19" s="407">
        <v>609.58993479688002</v>
      </c>
      <c r="F19" s="407">
        <v>176.785633565713</v>
      </c>
      <c r="G19" s="407">
        <v>19.2566280441883</v>
      </c>
      <c r="H19" s="407">
        <v>74.509567017450607</v>
      </c>
      <c r="I19" s="407">
        <v>26.837427154945001</v>
      </c>
      <c r="J19" s="407">
        <v>10.617113906105899</v>
      </c>
      <c r="K19" s="407">
        <v>1061.6714391001201</v>
      </c>
      <c r="L19" s="413"/>
    </row>
    <row r="20" spans="1:12" x14ac:dyDescent="0.25">
      <c r="A20" s="412" t="s">
        <v>54</v>
      </c>
      <c r="B20" s="407"/>
      <c r="C20" s="407"/>
      <c r="D20" s="407">
        <v>1153.8313675736499</v>
      </c>
      <c r="E20" s="407">
        <v>92.155700077929495</v>
      </c>
      <c r="F20" s="407"/>
      <c r="G20" s="407">
        <v>44.282739006518902</v>
      </c>
      <c r="H20" s="407">
        <v>29.451821674389802</v>
      </c>
      <c r="I20" s="407"/>
      <c r="J20" s="407">
        <v>13.3108233102251</v>
      </c>
      <c r="K20" s="407">
        <v>1333.0324516427099</v>
      </c>
      <c r="L20" s="413"/>
    </row>
    <row r="21" spans="1:12" x14ac:dyDescent="0.25">
      <c r="A21" s="412" t="s">
        <v>55</v>
      </c>
      <c r="B21" s="407">
        <v>4192.2952044067597</v>
      </c>
      <c r="C21" s="407"/>
      <c r="D21" s="407">
        <v>26990.526623436799</v>
      </c>
      <c r="E21" s="407">
        <v>54458.625811600701</v>
      </c>
      <c r="F21" s="407">
        <v>2196.3489525014602</v>
      </c>
      <c r="G21" s="407">
        <v>860.73624139086803</v>
      </c>
      <c r="H21" s="407">
        <v>5450.4732638033802</v>
      </c>
      <c r="I21" s="407"/>
      <c r="J21" s="407">
        <v>950.99390286007804</v>
      </c>
      <c r="K21" s="407">
        <v>95100</v>
      </c>
      <c r="L21" s="413"/>
    </row>
    <row r="22" spans="1:12" x14ac:dyDescent="0.25">
      <c r="A22" s="412" t="s">
        <v>56</v>
      </c>
      <c r="B22" s="407"/>
      <c r="C22" s="407"/>
      <c r="D22" s="407">
        <v>1626.67051189618</v>
      </c>
      <c r="E22" s="407">
        <v>309.00154495828599</v>
      </c>
      <c r="F22" s="407"/>
      <c r="G22" s="407">
        <v>8.2167061489339801</v>
      </c>
      <c r="H22" s="407">
        <v>53.700278092491502</v>
      </c>
      <c r="I22" s="407"/>
      <c r="J22" s="407">
        <v>20.1808631166958</v>
      </c>
      <c r="K22" s="407">
        <v>2017.7699042125901</v>
      </c>
      <c r="L22" s="413"/>
    </row>
    <row r="23" spans="1:12" x14ac:dyDescent="0.25">
      <c r="A23" s="412" t="s">
        <v>57</v>
      </c>
      <c r="B23" s="407"/>
      <c r="C23" s="407">
        <v>70.574656175534798</v>
      </c>
      <c r="D23" s="407">
        <v>13601.661008375801</v>
      </c>
      <c r="E23" s="407">
        <v>1089.09736360138</v>
      </c>
      <c r="F23" s="407"/>
      <c r="G23" s="407">
        <v>492.52046371545902</v>
      </c>
      <c r="H23" s="407">
        <v>537.36323736162603</v>
      </c>
      <c r="I23" s="407"/>
      <c r="J23" s="407">
        <v>159.49986549570201</v>
      </c>
      <c r="K23" s="407">
        <v>15950.7165947255</v>
      </c>
      <c r="L23" s="413"/>
    </row>
    <row r="24" spans="1:12" x14ac:dyDescent="0.25">
      <c r="A24" s="412" t="s">
        <v>58</v>
      </c>
      <c r="B24" s="407"/>
      <c r="C24" s="407">
        <v>86.431009935800006</v>
      </c>
      <c r="D24" s="407">
        <v>96.096541820302605</v>
      </c>
      <c r="E24" s="407">
        <v>181.894736842105</v>
      </c>
      <c r="F24" s="407"/>
      <c r="G24" s="407">
        <v>6.3479246060356402</v>
      </c>
      <c r="H24" s="407">
        <v>7.6432176331239097</v>
      </c>
      <c r="I24" s="407"/>
      <c r="J24" s="407">
        <v>3.8166649500463499</v>
      </c>
      <c r="K24" s="407">
        <v>382.23009578741397</v>
      </c>
      <c r="L24" s="413"/>
    </row>
    <row r="25" spans="1:12" x14ac:dyDescent="0.25">
      <c r="A25" s="412" t="s">
        <v>59</v>
      </c>
      <c r="B25" s="407"/>
      <c r="C25" s="407"/>
      <c r="D25" s="407">
        <v>111842.22774261799</v>
      </c>
      <c r="E25" s="407">
        <v>75579.374787623397</v>
      </c>
      <c r="F25" s="407"/>
      <c r="G25" s="407">
        <v>7785.1115300884703</v>
      </c>
      <c r="H25" s="407">
        <v>11757.137210560701</v>
      </c>
      <c r="I25" s="407"/>
      <c r="J25" s="407">
        <v>2090.5293048606</v>
      </c>
      <c r="K25" s="407">
        <v>209054.38057575101</v>
      </c>
      <c r="L25" s="413"/>
    </row>
    <row r="26" spans="1:12" x14ac:dyDescent="0.25">
      <c r="A26" s="412" t="s">
        <v>60</v>
      </c>
      <c r="B26" s="407"/>
      <c r="C26" s="407"/>
      <c r="D26" s="407">
        <v>2949.5529969750701</v>
      </c>
      <c r="E26" s="407">
        <v>1106.7720789851301</v>
      </c>
      <c r="F26" s="407"/>
      <c r="G26" s="407">
        <v>90.283158057844304</v>
      </c>
      <c r="H26" s="407">
        <v>308.39166492626299</v>
      </c>
      <c r="I26" s="407"/>
      <c r="J26" s="407">
        <v>45.000101055695197</v>
      </c>
      <c r="K26" s="407">
        <v>4500</v>
      </c>
      <c r="L26" s="413"/>
    </row>
    <row r="27" spans="1:12" ht="15" customHeight="1" x14ac:dyDescent="0.25">
      <c r="A27" s="412" t="s">
        <v>23</v>
      </c>
      <c r="B27" s="407">
        <v>4628.8736154476001</v>
      </c>
      <c r="C27" s="407">
        <v>157.00566611133499</v>
      </c>
      <c r="D27" s="407">
        <v>508724.18062476598</v>
      </c>
      <c r="E27" s="407">
        <v>400763.61238281103</v>
      </c>
      <c r="F27" s="407">
        <v>12148.842482682399</v>
      </c>
      <c r="G27" s="407">
        <v>33645.241578450601</v>
      </c>
      <c r="H27" s="407">
        <v>33054.336479758298</v>
      </c>
      <c r="I27" s="407">
        <v>2322.9783887041399</v>
      </c>
      <c r="J27" s="407">
        <v>10054.928781267199</v>
      </c>
      <c r="K27" s="407">
        <v>1005500</v>
      </c>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5" t="s">
        <v>1402</v>
      </c>
      <c r="B36" s="495"/>
      <c r="C36" s="495"/>
      <c r="D36" s="495"/>
      <c r="E36" s="495"/>
      <c r="F36" s="495"/>
      <c r="G36" s="495"/>
      <c r="H36" s="495"/>
      <c r="I36" s="495"/>
      <c r="J36" s="495"/>
      <c r="K36" s="495"/>
      <c r="L36" s="495"/>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26" workbookViewId="0">
      <selection activeCell="G33" sqref="G33"/>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6" t="s">
        <v>157</v>
      </c>
      <c r="B8" s="497" t="s">
        <v>158</v>
      </c>
      <c r="C8" s="498"/>
      <c r="D8" s="498"/>
      <c r="E8" s="498"/>
      <c r="F8" s="498"/>
      <c r="G8" s="498"/>
      <c r="H8" s="498"/>
      <c r="I8" s="498"/>
      <c r="J8" s="498"/>
      <c r="K8" s="499"/>
    </row>
    <row r="9" spans="1:11" ht="15.75" thickBot="1" x14ac:dyDescent="0.3">
      <c r="A9" s="496"/>
      <c r="B9" s="500" t="s">
        <v>159</v>
      </c>
      <c r="C9" s="501"/>
      <c r="D9" s="501"/>
      <c r="E9" s="501"/>
      <c r="F9" s="501"/>
      <c r="G9" s="501"/>
      <c r="H9" s="501"/>
      <c r="I9" s="501"/>
      <c r="J9" s="501"/>
      <c r="K9" s="502"/>
    </row>
    <row r="10" spans="1:11" ht="46.5" thickTop="1" thickBot="1" x14ac:dyDescent="0.3">
      <c r="A10" s="496"/>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795600</v>
      </c>
      <c r="C11" s="396">
        <v>4500</v>
      </c>
      <c r="D11" s="396">
        <v>0</v>
      </c>
      <c r="E11" s="396">
        <v>2400</v>
      </c>
      <c r="F11" s="396">
        <v>95100</v>
      </c>
      <c r="G11" s="396">
        <v>79800</v>
      </c>
      <c r="H11" s="396">
        <v>14900</v>
      </c>
      <c r="I11" s="396">
        <v>12400</v>
      </c>
      <c r="J11" s="396">
        <v>800</v>
      </c>
      <c r="K11" s="397">
        <v>1005500</v>
      </c>
    </row>
    <row r="12" spans="1:11" ht="15.75" thickTop="1" x14ac:dyDescent="0.25"/>
    <row r="13" spans="1:11" ht="15.75" thickBot="1" x14ac:dyDescent="0.3"/>
    <row r="14" spans="1:11" ht="16.5" thickTop="1" thickBot="1" x14ac:dyDescent="0.3">
      <c r="A14" s="509" t="s">
        <v>1480</v>
      </c>
      <c r="B14" s="510"/>
      <c r="C14" s="510"/>
      <c r="D14" s="510"/>
      <c r="E14" s="510"/>
      <c r="F14" s="510"/>
      <c r="G14" s="398">
        <v>2.1088232368447202E-2</v>
      </c>
    </row>
    <row r="15" spans="1:11" ht="15.75" thickTop="1" x14ac:dyDescent="0.25"/>
    <row r="16" spans="1:11" x14ac:dyDescent="0.25">
      <c r="A16" s="468"/>
      <c r="B16" s="468"/>
      <c r="C16" s="468"/>
      <c r="D16" s="468"/>
      <c r="E16" s="468"/>
      <c r="F16" s="468"/>
      <c r="G16" s="506"/>
      <c r="H16" s="506"/>
    </row>
    <row r="20" spans="1:6" ht="57" customHeight="1" thickBot="1" x14ac:dyDescent="0.3">
      <c r="A20" s="496" t="s">
        <v>1172</v>
      </c>
      <c r="B20" s="505"/>
      <c r="C20" s="505"/>
      <c r="D20" s="505"/>
      <c r="E20" s="505"/>
      <c r="F20" s="385" t="s">
        <v>1504</v>
      </c>
    </row>
    <row r="21" spans="1:6" ht="15.75" thickTop="1" x14ac:dyDescent="0.25">
      <c r="A21" s="503" t="s">
        <v>1173</v>
      </c>
      <c r="B21" s="503"/>
      <c r="C21" s="503"/>
      <c r="D21" s="503"/>
      <c r="E21" s="504"/>
      <c r="F21" s="399">
        <v>7700</v>
      </c>
    </row>
    <row r="22" spans="1:6" x14ac:dyDescent="0.25">
      <c r="A22" s="503" t="s">
        <v>1174</v>
      </c>
      <c r="B22" s="503"/>
      <c r="C22" s="503"/>
      <c r="D22" s="503"/>
      <c r="E22" s="504"/>
      <c r="F22" s="400">
        <v>130</v>
      </c>
    </row>
    <row r="23" spans="1:6" x14ac:dyDescent="0.25">
      <c r="A23" s="507" t="s">
        <v>1175</v>
      </c>
      <c r="B23" s="507"/>
      <c r="C23" s="507"/>
      <c r="D23" s="507"/>
      <c r="E23" s="508"/>
      <c r="F23" s="401">
        <v>7830</v>
      </c>
    </row>
    <row r="24" spans="1:6" x14ac:dyDescent="0.25">
      <c r="A24" s="503" t="s">
        <v>1168</v>
      </c>
      <c r="B24" s="503"/>
      <c r="C24" s="503"/>
      <c r="D24" s="503"/>
      <c r="E24" s="504"/>
      <c r="F24" s="400">
        <v>200</v>
      </c>
    </row>
    <row r="25" spans="1:6" x14ac:dyDescent="0.25">
      <c r="A25" s="503" t="s">
        <v>1171</v>
      </c>
      <c r="B25" s="503"/>
      <c r="C25" s="503"/>
      <c r="D25" s="503"/>
      <c r="E25" s="504"/>
      <c r="F25" s="400">
        <v>840</v>
      </c>
    </row>
    <row r="26" spans="1:6" x14ac:dyDescent="0.25">
      <c r="A26" s="503" t="s">
        <v>1176</v>
      </c>
      <c r="B26" s="503"/>
      <c r="C26" s="503"/>
      <c r="D26" s="503"/>
      <c r="E26" s="504"/>
      <c r="F26" s="400">
        <v>0</v>
      </c>
    </row>
    <row r="27" spans="1:6" x14ac:dyDescent="0.25">
      <c r="A27" s="507" t="s">
        <v>1177</v>
      </c>
      <c r="B27" s="507"/>
      <c r="C27" s="507"/>
      <c r="D27" s="507"/>
      <c r="E27" s="508"/>
      <c r="F27" s="401">
        <v>1040</v>
      </c>
    </row>
    <row r="28" spans="1:6" x14ac:dyDescent="0.25">
      <c r="A28" s="503" t="s">
        <v>1178</v>
      </c>
      <c r="B28" s="503"/>
      <c r="C28" s="503"/>
      <c r="D28" s="503"/>
      <c r="E28" s="504"/>
      <c r="F28" s="400">
        <v>1040</v>
      </c>
    </row>
    <row r="29" spans="1:6" x14ac:dyDescent="0.25">
      <c r="A29" s="503" t="s">
        <v>1179</v>
      </c>
      <c r="B29" s="503"/>
      <c r="C29" s="503"/>
      <c r="D29" s="503"/>
      <c r="E29" s="504"/>
      <c r="F29" s="400">
        <v>0</v>
      </c>
    </row>
    <row r="30" spans="1:6" x14ac:dyDescent="0.25">
      <c r="A30" s="507" t="s">
        <v>1180</v>
      </c>
      <c r="B30" s="507"/>
      <c r="C30" s="507"/>
      <c r="D30" s="507"/>
      <c r="E30" s="508"/>
      <c r="F30" s="401">
        <v>8870</v>
      </c>
    </row>
    <row r="31" spans="1:6" x14ac:dyDescent="0.25">
      <c r="A31" s="503" t="s">
        <v>1181</v>
      </c>
      <c r="B31" s="503"/>
      <c r="C31" s="503"/>
      <c r="D31" s="503"/>
      <c r="E31" s="504"/>
      <c r="F31" s="402">
        <v>0.88275084554678696</v>
      </c>
    </row>
    <row r="32" spans="1:6" x14ac:dyDescent="0.25">
      <c r="A32" s="503" t="s">
        <v>1182</v>
      </c>
      <c r="B32" s="503"/>
      <c r="C32" s="503"/>
      <c r="D32" s="503"/>
      <c r="E32" s="504"/>
      <c r="F32" s="402">
        <v>0.117249154453213</v>
      </c>
    </row>
    <row r="33" spans="1:6" ht="51" x14ac:dyDescent="0.25">
      <c r="A33" s="511" t="s">
        <v>1183</v>
      </c>
      <c r="B33" s="511"/>
      <c r="C33" s="511"/>
      <c r="D33" s="511"/>
      <c r="E33" s="512"/>
      <c r="F33" s="403" t="s">
        <v>1504</v>
      </c>
    </row>
    <row r="34" spans="1:6" x14ac:dyDescent="0.25">
      <c r="A34" s="503" t="s">
        <v>1184</v>
      </c>
      <c r="B34" s="503"/>
      <c r="C34" s="503"/>
      <c r="D34" s="503"/>
      <c r="E34" s="504"/>
      <c r="F34" s="404"/>
    </row>
    <row r="35" spans="1:6" x14ac:dyDescent="0.25">
      <c r="A35" s="503" t="s">
        <v>1185</v>
      </c>
      <c r="B35" s="503"/>
      <c r="C35" s="503"/>
      <c r="D35" s="503"/>
      <c r="E35" s="504"/>
      <c r="F35" s="405">
        <v>100</v>
      </c>
    </row>
    <row r="36" spans="1:6" x14ac:dyDescent="0.25">
      <c r="A36" s="503" t="s">
        <v>1186</v>
      </c>
      <c r="B36" s="503"/>
      <c r="C36" s="503"/>
      <c r="D36" s="503"/>
      <c r="E36" s="504"/>
      <c r="F36" s="405">
        <v>1950</v>
      </c>
    </row>
    <row r="37" spans="1:6" x14ac:dyDescent="0.25">
      <c r="A37" s="503" t="s">
        <v>1169</v>
      </c>
      <c r="B37" s="503"/>
      <c r="C37" s="503"/>
      <c r="D37" s="503"/>
      <c r="E37" s="504"/>
      <c r="F37" s="405">
        <v>70</v>
      </c>
    </row>
    <row r="38" spans="1:6" x14ac:dyDescent="0.25">
      <c r="A38" s="503" t="s">
        <v>1187</v>
      </c>
      <c r="B38" s="503"/>
      <c r="C38" s="503"/>
      <c r="D38" s="503"/>
      <c r="E38" s="504"/>
      <c r="F38" s="402">
        <v>0.26140030104387502</v>
      </c>
    </row>
    <row r="39" spans="1:6" x14ac:dyDescent="0.25">
      <c r="A39" s="507" t="s">
        <v>1188</v>
      </c>
      <c r="B39" s="507"/>
      <c r="C39" s="507"/>
      <c r="D39" s="507"/>
      <c r="E39" s="508"/>
      <c r="F39" s="401">
        <v>2120</v>
      </c>
    </row>
    <row r="40" spans="1:6" x14ac:dyDescent="0.25">
      <c r="A40" s="503" t="s">
        <v>1189</v>
      </c>
      <c r="B40" s="503"/>
      <c r="C40" s="503"/>
      <c r="D40" s="503"/>
      <c r="E40" s="504"/>
      <c r="F40" s="405">
        <v>2830</v>
      </c>
    </row>
    <row r="41" spans="1:6" x14ac:dyDescent="0.25">
      <c r="A41" s="503" t="s">
        <v>1170</v>
      </c>
      <c r="B41" s="503"/>
      <c r="C41" s="503"/>
      <c r="D41" s="503"/>
      <c r="E41" s="504"/>
      <c r="F41" s="405">
        <v>0</v>
      </c>
    </row>
    <row r="42" spans="1:6" x14ac:dyDescent="0.25">
      <c r="A42" s="503" t="s">
        <v>1190</v>
      </c>
      <c r="B42" s="503"/>
      <c r="C42" s="503"/>
      <c r="D42" s="503"/>
      <c r="E42" s="504"/>
      <c r="F42" s="405">
        <v>880</v>
      </c>
    </row>
    <row r="43" spans="1:6" x14ac:dyDescent="0.25">
      <c r="A43" s="507" t="s">
        <v>1191</v>
      </c>
      <c r="B43" s="507"/>
      <c r="C43" s="507"/>
      <c r="D43" s="507"/>
      <c r="E43" s="508"/>
      <c r="F43" s="401">
        <v>3710</v>
      </c>
    </row>
    <row r="44" spans="1:6" x14ac:dyDescent="0.25">
      <c r="A44" s="503" t="s">
        <v>1192</v>
      </c>
      <c r="B44" s="503"/>
      <c r="C44" s="503"/>
      <c r="D44" s="503"/>
      <c r="E44" s="504"/>
      <c r="F44" s="405">
        <v>170</v>
      </c>
    </row>
    <row r="45" spans="1:6" x14ac:dyDescent="0.25">
      <c r="A45" s="503" t="s">
        <v>1193</v>
      </c>
      <c r="B45" s="503"/>
      <c r="C45" s="503"/>
      <c r="D45" s="503"/>
      <c r="E45" s="504"/>
      <c r="F45" s="405">
        <v>2130</v>
      </c>
    </row>
    <row r="46" spans="1:6" ht="15.75" thickBot="1" x14ac:dyDescent="0.3">
      <c r="A46" s="507" t="s">
        <v>1194</v>
      </c>
      <c r="B46" s="507"/>
      <c r="C46" s="507"/>
      <c r="D46" s="507"/>
      <c r="E46" s="508"/>
      <c r="F46" s="406">
        <v>2300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3" t="s">
        <v>1465</v>
      </c>
      <c r="B2" s="513"/>
      <c r="C2" s="513"/>
      <c r="D2" s="513"/>
      <c r="E2" s="513"/>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4" t="s">
        <v>1460</v>
      </c>
      <c r="B2" s="514"/>
      <c r="C2" s="514"/>
      <c r="D2" s="514"/>
      <c r="E2" s="514"/>
      <c r="F2" s="514"/>
      <c r="G2" s="514"/>
      <c r="H2" s="514"/>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4" t="s">
        <v>1461</v>
      </c>
      <c r="B2" s="514"/>
      <c r="C2" s="514"/>
      <c r="D2" s="514"/>
      <c r="E2" s="514"/>
      <c r="F2" s="514"/>
      <c r="G2" s="514"/>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4" t="s">
        <v>1462</v>
      </c>
      <c r="B2" s="514"/>
      <c r="C2" s="514"/>
      <c r="D2" s="514"/>
      <c r="E2" s="514"/>
      <c r="F2" s="514"/>
      <c r="G2" s="514"/>
      <c r="H2" s="514"/>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4"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U09751_3FF</v>
      </c>
      <c r="B2" s="514"/>
      <c r="C2" s="514"/>
      <c r="D2" s="514"/>
      <c r="E2" s="514"/>
      <c r="F2" s="514"/>
      <c r="G2" s="514"/>
      <c r="H2" s="514"/>
      <c r="I2" s="514"/>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676.81</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456.71</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1451.65</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1451.65</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1247.6199999999999</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1247.6199999999999</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1247.6199999999999</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1247.6199999999999</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602.94000000000005</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745.11</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980.71</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743.16</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207.26</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1137.26</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1137.26</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995.38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1300.8599999999999</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936.08</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806.75</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284.37</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496.19</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620.24</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862.92</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231.76</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463.53</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445.96</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1515.3199</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672.73</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337.55</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5" t="str">
        <f>"Annexe 6 : Extraction du fichier "&amp;_xll.Woodstock.Analyst.Xcel.UDFs.GetModelFilename()&amp;" des volumes récoltés (m3 brut / ha) par grands types de forêt et par période."</f>
        <v>Annexe 6 : Extraction du fichier 09751_officiel.rsps des volumes récoltés (m3 brut / ha) par grands types de forêt et par période.</v>
      </c>
      <c r="B2" s="515"/>
      <c r="C2" s="515"/>
      <c r="D2" s="515"/>
      <c r="E2" s="515"/>
      <c r="F2" s="515"/>
      <c r="G2" s="515"/>
      <c r="H2" s="515"/>
      <c r="I2" s="515"/>
      <c r="J2" s="515"/>
      <c r="K2" s="515"/>
      <c r="L2" s="515"/>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967.17771152323894</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110.15803631237677</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4694.011747516055</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3939.7892478430272</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747.21631506630877</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2091.6706116522009</v>
      </c>
      <c r="K6" s="436">
        <f t="shared" ref="K6:K69" si="0">SUM(E6:I6)/5</f>
        <v>2091.6706116522014</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1069.7572091839618</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119.02983033942942</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4920.2289601950306</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4124.1904972294615</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874.24307437556126</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2221.4899142646891</v>
      </c>
      <c r="K7" s="436">
        <f t="shared" si="0"/>
        <v>2221.4899142646891</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14.654208180464423</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1.478631419786913</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56.554357946908453</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48.521415338185442</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14.944326524013988</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27.230587881871848</v>
      </c>
      <c r="K8" s="436">
        <f t="shared" si="0"/>
        <v>27.230587881871848</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2051.5891146939589</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230.66650369009091</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9670.795280553024</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8112.500558174218</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1636.403701491176</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4340.3910317204936</v>
      </c>
      <c r="K10" s="436">
        <f t="shared" si="0"/>
        <v>4340.3910317204936</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2051.5891146939589</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230.66650369009091</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9670.795280553024</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8112.500558174218</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1636.403701491176</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4340.3910317204936</v>
      </c>
      <c r="K14" s="436">
        <f t="shared" si="0"/>
        <v>4340.3910317204936</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3546.318438630864</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354.8715354608612</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13318.550666559557</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11096.842790286717</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3534.3331132555591</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6370.1833088387129</v>
      </c>
      <c r="K15" s="436">
        <f t="shared" si="0"/>
        <v>6370.183308838712</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1648.5983957362168</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164.86739520899397</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6192.7019950391486</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5157.8231879518889</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1636.403701491176</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2960.0789350854852</v>
      </c>
      <c r="K16" s="436">
        <f t="shared" si="0"/>
        <v>2960.0789350854848</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131.88786816506195</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15.525628971346283</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650.37509321449329</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562.82700070561054</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104.61028232778069</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293.04517467685855</v>
      </c>
      <c r="K17" s="436">
        <f t="shared" si="0"/>
        <v>293.04517467685855</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5326.8043706177741</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535.26457726786123</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20161.629170592198</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16817.492828616865</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5275.3470703519788</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9623.3076034893347</v>
      </c>
      <c r="K18" s="436">
        <f t="shared" si="0"/>
        <v>9623.3076034893347</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696.07487819973608</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79.846096888826551</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3421.5387126719384</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2916.0239383770836</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530.52357657106916</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1528.8014405417305</v>
      </c>
      <c r="K19" s="436">
        <f t="shared" si="0"/>
        <v>1528.8014405417307</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696.07487819973608</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79.846096888826551</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3421.5387126719384</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2916.0239383770836</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530.52357657106916</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1528.8014405417305</v>
      </c>
      <c r="K21" s="436">
        <f t="shared" si="0"/>
        <v>1528.8014405417307</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8074.4683635114707</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845.77717079611466</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33253.961545784012</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27846.018551222543</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7442.2743840442727</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15492.500003071682</v>
      </c>
      <c r="K22" s="436">
        <f t="shared" si="0"/>
        <v>15492.500003071682</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19338.388412141496</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7082.0984824013767</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17741.142876844853</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18047.528411334581</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28103.397837279586</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18062.511204000381</v>
      </c>
      <c r="K23" s="436">
        <f t="shared" si="0"/>
        <v>18062.511204000381</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23525.087178576556</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9019.0149728026936</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21593.554104232084</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22821.273047256385</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34644.283956021725</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22320.642651777893</v>
      </c>
      <c r="K24" s="436">
        <f t="shared" si="0"/>
        <v>22320.642651777889</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491.25419827982068</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160.94054607824506</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449.07025362373423</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418.44516873385749</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691.03451651156297</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442.14893664544405</v>
      </c>
      <c r="K25" s="436">
        <f t="shared" si="0"/>
        <v>442.14893664544417</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43354.72948321166</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16262.054101974325</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39783.766705298236</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41287.246733746098</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63438.716018126077</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40825.302608471284</v>
      </c>
      <c r="K27" s="436">
        <f t="shared" si="0"/>
        <v>40825.302608471276</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92.123960914655186</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44.279454724493334</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80.85516069738506</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95.945150491848523</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130.84335554820376</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88.809416475317178</v>
      </c>
      <c r="K28" s="436">
        <f t="shared" si="0"/>
        <v>88.809416475317178</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1481.8326549176086</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569.33478477028586</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1350.8831211889481</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1439.6428510392504</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2174.4460005207461</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1403.2278824873679</v>
      </c>
      <c r="K30" s="436">
        <f t="shared" si="0"/>
        <v>1403.2278824873679</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44928.68623993003</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16875.668287231423</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41215.505432065329</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42822.835499583918</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65744.006336996725</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42317.340359161484</v>
      </c>
      <c r="K31" s="436">
        <f t="shared" si="0"/>
        <v>42317.340359161492</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28275.400631957797</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9114.9760487666845</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25864.749341862993</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23822.968425187319</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39913.260634688842</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25398.271016492727</v>
      </c>
      <c r="K32" s="436">
        <f t="shared" si="0"/>
        <v>25398.271016492723</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13380.20908228048</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4318.9133997889739</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12246.772275036361</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11284.834900071834</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18903.038361913666</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12026.753603818262</v>
      </c>
      <c r="K33" s="436">
        <f t="shared" si="0"/>
        <v>12026.753603818264</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3872.0689500270591</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1626.516451273116</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3559.6265247512201</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4056.8966183952061</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5836.6495874309621</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3790.3516263755128</v>
      </c>
      <c r="K34" s="436">
        <f t="shared" si="0"/>
        <v>3790.3516263755128</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45527.678834821992</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15060.405935532861</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41671.148010579782</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39164.700086258912</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64652.948486862006</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41215.37627081111</v>
      </c>
      <c r="K35" s="436">
        <f t="shared" si="0"/>
        <v>41215.37627081111</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7558.9082323083567</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3147.521148903937</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6951.8835092302425</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7848.2937400503597</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11323.808193728342</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7366.0829648442477</v>
      </c>
      <c r="K36" s="436">
        <f t="shared" si="0"/>
        <v>7366.0829648442477</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948.8681181816039</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400.30183496682673</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874.33474946134777</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985.06981383627681</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1405.4293526265001</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922.80077381451099</v>
      </c>
      <c r="K37" s="436">
        <f t="shared" si="0"/>
        <v>922.80077381451099</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8720.9654431179624</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3637.0813651443518</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8026.4683788208904</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9052.0316680846536</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13040.977199551466</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8495.5048109438649</v>
      </c>
      <c r="K38" s="436">
        <f t="shared" si="0"/>
        <v>8495.5048109438649</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99177.32898875876</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35573.15547131146</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90913.120426324356</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91039.564535461308</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143437.9283195046</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92028.2195482721</v>
      </c>
      <c r="K39" s="436">
        <f t="shared" si="0"/>
        <v>92028.2195482721</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70454.897432054611</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52847.844579172168</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88619.734006762737</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76695.98507821004</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54464.579428572324</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68616.608104954357</v>
      </c>
      <c r="K40" s="436">
        <f t="shared" si="0"/>
        <v>68616.608104954386</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408035.19647596369</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339976.51264997863</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473427.18797315576</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394925.8372125132</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444740.60150616302</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412221.06716355484</v>
      </c>
      <c r="K41" s="436">
        <f t="shared" si="0"/>
        <v>412221.06716355484</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11127.503164155454</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17118.284806097588</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10605.495772640385</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3062.8153906393554</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11264.025594891989</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10635.624945684953</v>
      </c>
      <c r="K42" s="436">
        <f t="shared" si="0"/>
        <v>10635.624945684955</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1109.2378167442439</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826.81716215240635</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1102.4692190998626</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869.60874161617755</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1181.6149726734791</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1017.9495824572339</v>
      </c>
      <c r="K43" s="436">
        <f t="shared" si="0"/>
        <v>1017.9495824572339</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490726.83384589676</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410769.46319989063</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573754.89570215845</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475554.24410832924</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511650.81277790468</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492491.24992683594</v>
      </c>
      <c r="K44" s="436">
        <f t="shared" si="0"/>
        <v>492491.24992683594</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1132.84290743936</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561.40519228124117</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1211.5283431666198</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518.08626957493743</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535.07799380475376</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791.78814125338249</v>
      </c>
      <c r="K45" s="436">
        <f t="shared" si="0"/>
        <v>791.78814125338249</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668.45331352841981</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167.21615731447068</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636.60209565026867</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242.03692297506601</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530.48004165557018</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448.95770622475914</v>
      </c>
      <c r="K47" s="436">
        <f t="shared" si="0"/>
        <v>448.95770622475914</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492528.12967411801</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411498.07883315475</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575603.02328949992</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476314.36819477781</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512716.37067378045</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493731.99413306621</v>
      </c>
      <c r="K48" s="436">
        <f t="shared" si="0"/>
        <v>493731.99413306621</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8858.384767964124</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7508.4824327873675</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11104.343041500428</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10555.179317419048</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7348.3658656922835</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9074.951085072651</v>
      </c>
      <c r="K49" s="436">
        <f t="shared" si="0"/>
        <v>9074.9510850726492</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6150.9444384068684</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4269.7005892153657</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7767.1423780654204</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6852.4709080431248</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5303.4979465559973</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6068.7512520573555</v>
      </c>
      <c r="K50" s="436">
        <f t="shared" si="0"/>
        <v>6068.7512520573555</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1915.8532677811891</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912.35289457218244</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1734.9588430063341</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1948.615336610136</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1317.653304851782</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1565.8867293643248</v>
      </c>
      <c r="K51" s="436">
        <f t="shared" si="0"/>
        <v>1565.8867293643248</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16925.18263565061</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12690.535896478519</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20606.444356778542</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19356.265501239039</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13969.517303494067</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16709.589138728155</v>
      </c>
      <c r="K52" s="436">
        <f t="shared" si="0"/>
        <v>16709.589138728152</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481.94364184201703</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347.88828367819139</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413.96141879665345</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274.56825003408511</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368.07890232323967</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377.28809933483728</v>
      </c>
      <c r="K53" s="436">
        <f t="shared" si="0"/>
        <v>377.28809933483728</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481.94364184201703</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347.88828367819139</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413.96141879665345</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274.56825003408511</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368.07890232323967</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377.28809933483728</v>
      </c>
      <c r="K55" s="436">
        <f t="shared" si="0"/>
        <v>377.28809933483728</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509935.25419427734</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424536.50079757848</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596623.43023362372</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495945.20332073979</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527053.97107716894</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510818.87192467769</v>
      </c>
      <c r="K56" s="436">
        <f t="shared" si="0"/>
        <v>510818.87192467769</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13592.086665397768</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1692.6422983803429</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488.02642275811451</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370.74237197468472</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3228.6995517021824</v>
      </c>
      <c r="K91" s="436">
        <f t="shared" si="2"/>
        <v>3228.6995517021815</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14992.484101829008</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1868.0339016325847</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540.01844599593994</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436.92862203490643</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3567.4930142984877</v>
      </c>
      <c r="K92" s="436">
        <f t="shared" si="2"/>
        <v>3567.4930142984872</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205.94070705148133</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25.6080009193644</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7.3332003949463429</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5.0972260295801508</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48.79582687907444</v>
      </c>
      <c r="K93" s="436">
        <f t="shared" si="2"/>
        <v>48.795826879074447</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28790.511474278239</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3586.2842069267076</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1035.3780777335962</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812.76822003917152</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6844.9883957955435</v>
      </c>
      <c r="K95" s="436">
        <f t="shared" si="2"/>
        <v>6844.9883957955435</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947.32723279677816</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117.95394201795125</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34.004321448031675</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27.228200608782753</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225.30273937430874</v>
      </c>
      <c r="K98" s="436">
        <f t="shared" si="2"/>
        <v>225.3027393743088</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29737.836841271586</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3704.2379263048524</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1069.3823466379849</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839.99644913649138</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7070.2907126701812</v>
      </c>
      <c r="K99" s="436">
        <f t="shared" si="2"/>
        <v>7070.2907126701812</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7455.053752383913</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929.05247170076075</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268.77537837464723</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219.39983830937791</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1774.4562881537399</v>
      </c>
      <c r="K100" s="436">
        <f t="shared" si="2"/>
        <v>1774.4562881537397</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3500.9920198751825</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436.12171566046328</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125.96032685106165</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102.20249068268548</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833.05531061387842</v>
      </c>
      <c r="K101" s="436">
        <f t="shared" si="2"/>
        <v>833.05531061387865</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2306.535879696517</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287.43816558741793</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83.140643344695562</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67.115547934395153</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548.84604731260504</v>
      </c>
      <c r="K102" s="436">
        <f t="shared" si="2"/>
        <v>548.84604731260515</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13262.58184835598</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1652.6123796182408</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477.87635856109728</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388.71787409576228</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3156.3576921262165</v>
      </c>
      <c r="K103" s="436">
        <f t="shared" si="2"/>
        <v>3156.3576921262161</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4983.7652677661408</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622.22788098686988</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181.51417405018725</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160.86566077207235</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1189.6745967150541</v>
      </c>
      <c r="K104" s="436">
        <f t="shared" si="2"/>
        <v>1189.6745967150541</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4983.7652677661408</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622.22788098686988</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181.51417405018725</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160.86566077207235</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1189.6745967150541</v>
      </c>
      <c r="K106" s="436">
        <f t="shared" si="2"/>
        <v>1189.6745967150541</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47984.184742995145</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5979.0782771037166</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1728.7728961964444</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1389.5799426553808</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11416.323171790138</v>
      </c>
      <c r="K107" s="436">
        <f t="shared" si="2"/>
        <v>11416.323171790138</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301.05512921117122</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7838.3040735123705</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8179.6012411644824</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1246.0581330234686</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4485.1864154282321</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4410.0409984679445</v>
      </c>
      <c r="K108" s="436">
        <f t="shared" si="2"/>
        <v>4410.0409984679445</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239.49167165842505</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11907.078937702428</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9696.7742849941205</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1393.3524221616524</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4029.4720217030058</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5453.2338676439267</v>
      </c>
      <c r="K109" s="436">
        <f t="shared" si="2"/>
        <v>5453.2338676439267</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598.75443264465616</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1175.5373403083552</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65.206469562699084</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125.97731440912496</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393.09511138496708</v>
      </c>
      <c r="K110" s="436">
        <f t="shared" si="2"/>
        <v>393.09511138496708</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540.54680693569935</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20344.137732873191</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19051.912704253416</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2704.617109083601</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8640.6358054931661</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10256.370031727813</v>
      </c>
      <c r="K112" s="436">
        <f t="shared" si="2"/>
        <v>10256.370031727816</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9.9425375502120517</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16.271979401292384</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0.59364002999782561</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9.0113004058495161</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94.09117938334866</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25.98212735414009</v>
      </c>
      <c r="K113" s="436">
        <f t="shared" si="2"/>
        <v>25.982127354140083</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16.54413710266007</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89.004099076175024</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346.78074862465508</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45.777210675474208</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227.67306251268502</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145.15585159832989</v>
      </c>
      <c r="K115" s="436">
        <f t="shared" si="2"/>
        <v>145.15585159832989</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567.03346883433483</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20449.413393869443</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19399.287093069601</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2759.4055407877745</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8962.3998490070844</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10427.507869113648</v>
      </c>
      <c r="K116" s="436">
        <f t="shared" si="2"/>
        <v>10427.507869113648</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424.26845281734313</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10582.791319975837</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16340.67525925834</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1052.5694336817619</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4592.0751400226118</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6598.4759211511773</v>
      </c>
      <c r="K117" s="436">
        <f t="shared" si="2"/>
        <v>6598.4759211511791</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1605.5222209027711</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66306.405954483474</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58442.897871253663</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4305.8427972858999</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17100.021762118926</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29552.138121208951</v>
      </c>
      <c r="K118" s="436">
        <f t="shared" si="2"/>
        <v>29552.138121208951</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148.10060145504272</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1139.4434936465491</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1048.545851334839</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332.88168938867005</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2168.647420981898</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967.52381136139979</v>
      </c>
      <c r="K119" s="436">
        <f t="shared" si="2"/>
        <v>967.52381136139991</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2177.8912888385153</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78028.640999961019</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75832.117672442721</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5691.2939749748002</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23860.744415475532</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37118.137670338518</v>
      </c>
      <c r="K120" s="436">
        <f t="shared" si="2"/>
        <v>37118.137670338518</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54.881578428469574</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114.15004925376778</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419.0339797981627</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107.41860447651482</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786.27425246436565</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296.35169288425612</v>
      </c>
      <c r="K121" s="436">
        <f t="shared" si="2"/>
        <v>296.35169288425612</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10.578614714615716</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20.764685608415558</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69.958195949894844</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20.071078541928493</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160.9609751981103</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56.46671000259299</v>
      </c>
      <c r="K122" s="436">
        <f t="shared" si="2"/>
        <v>56.466710002592983</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65.460193901348163</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363.21482570069702</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1318.7491089607788</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221.96929732599227</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1064.5001034959128</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606.77870587694576</v>
      </c>
      <c r="K123" s="436">
        <f t="shared" si="2"/>
        <v>606.77870587694576</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2810.3848973181794</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98841.268830251647</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96550.149676129426</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8672.6689113138182</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33887.644515765576</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48152.423366155737</v>
      </c>
      <c r="K124" s="436">
        <f t="shared" si="2"/>
        <v>48152.423366155723</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12106.726446075785</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645.56425858190084</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2552.7781470640393</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14174.947506633713</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8542.176572370503</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7604.4385861451883</v>
      </c>
      <c r="K125" s="436">
        <f t="shared" si="2"/>
        <v>7604.4385861451883</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26694.733010596763</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1509.3673892396193</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6141.0957636161429</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33081.23125109393</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19566.822510126098</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17398.649984934513</v>
      </c>
      <c r="K126" s="436">
        <f t="shared" si="2"/>
        <v>17398.649984934513</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2158.059039864218</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100.23929886667997</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361.04472386751053</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2175.8322803398923</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1386.1305913598749</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1236.2611868596352</v>
      </c>
      <c r="K127" s="436">
        <f t="shared" si="2"/>
        <v>1236.2611868596352</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282.03611966624209</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14.07068407967588</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50.511108655267272</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303.14133204398951</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189.06761497904989</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167.76537188484494</v>
      </c>
      <c r="K128" s="436">
        <f t="shared" si="2"/>
        <v>167.76537188484494</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41241.554593558889</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2269.2414952236591</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9105.4294041010908</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49735.151605258405</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29684.197234238713</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26407.114866476149</v>
      </c>
      <c r="K129" s="436">
        <f t="shared" si="2"/>
        <v>26407.114866476149</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671.01773657588251</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31.659037868836172</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111.89274652185577</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655.91491139293635</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440.42312368111936</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382.18151120812604</v>
      </c>
      <c r="K130" s="436">
        <f t="shared" si="2"/>
        <v>382.18151120812598</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174.0203733080447</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10.553013321843817</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40.399027415642372</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229.62504499596827</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114.40178244265087</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113.79984829683001</v>
      </c>
      <c r="K132" s="436">
        <f t="shared" si="2"/>
        <v>113.79984829683001</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42086.593219361435</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2311.4536413120645</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9257.7214807750624</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50620.691675934635</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30239.022232472675</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26903.096449971177</v>
      </c>
      <c r="K133" s="436">
        <f t="shared" si="2"/>
        <v>26903.096449971177</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15815.278904220042</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712.17080135932486</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2457.3609186260396</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15397.331494024058</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9842.3110836526157</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8844.8906403764158</v>
      </c>
      <c r="K134" s="436">
        <f t="shared" ref="K134:K197" si="4">SUM(E134:I134)/5</f>
        <v>8844.8906403764158</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47789.018323469725</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2154.0721092091535</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7425.9481703371803</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46545.118872487015</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29730.69932788306</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26728.971360677224</v>
      </c>
      <c r="K135" s="436">
        <f t="shared" si="4"/>
        <v>26728.971360677224</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1698.4756139053286</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107.33194059390814</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478.96149440710508</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2434.271657858967</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1385.7234442860224</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1220.9528302102663</v>
      </c>
      <c r="K136" s="436">
        <f t="shared" si="4"/>
        <v>1220.9528302102663</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65302.773272886734</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2973.5748222526327</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10362.270565156272</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64376.722318068671</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40958.734136922685</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36794.815023057403</v>
      </c>
      <c r="K137" s="436">
        <f t="shared" si="4"/>
        <v>36794.815023057403</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664.02822726419106</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43.985211605410861</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194.42955468358821</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968.96312534500646</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546.55564415792082</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483.59235261122348</v>
      </c>
      <c r="K138" s="436">
        <f t="shared" si="4"/>
        <v>483.59235261122348</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58.296261742466626</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3.51767101991897</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13.466342137440568</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75.739953482100461</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47.605124901426151</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39.725070656670553</v>
      </c>
      <c r="K139" s="436">
        <f t="shared" si="4"/>
        <v>39.72507065667056</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722.32449752257412</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47.502881331971452</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207.8958958324011</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1044.7030858234295</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594.16077705575458</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523.31742751322622</v>
      </c>
      <c r="K140" s="436">
        <f t="shared" si="4"/>
        <v>523.31742751322622</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108111.69455679999</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5332.5312911644223</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19827.887792690377</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116042.11985087593</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71791.918050339795</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64221.230308374114</v>
      </c>
      <c r="K141" s="436">
        <f t="shared" si="4"/>
        <v>64221.230308374114</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74.183881142489099</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77.349526982160498</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36.520501661121862</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37.610781957154295</v>
      </c>
      <c r="K142" s="436">
        <f t="shared" si="4"/>
        <v>37.610781957154295</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1802.7169874026299</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1853.3767057041612</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867.94632124425152</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904.80800287020861</v>
      </c>
      <c r="K143" s="436">
        <f t="shared" si="4"/>
        <v>904.8080028702085</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1388.0832750675677</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1576.5214398178941</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883.13456848485896</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769.54785667406418</v>
      </c>
      <c r="K144" s="436">
        <f t="shared" si="4"/>
        <v>769.54785667406418</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3264.9841796082169</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3507.2476457846847</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1787.6013999933286</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1711.9666450772461</v>
      </c>
      <c r="K146" s="436">
        <f t="shared" si="4"/>
        <v>1711.9666450772461</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40.067988229204325</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41.402222245501072</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20.19928063347578</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20.333898221636236</v>
      </c>
      <c r="K147" s="436">
        <f t="shared" si="4"/>
        <v>20.333898221636236</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3305.0520818046994</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3548.6498076429211</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1807.8007347072089</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1732.300524830966</v>
      </c>
      <c r="K150" s="436">
        <f t="shared" si="4"/>
        <v>1732.300524830966</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24.970369430628498</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28.461111342381731</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15.388080778338917</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13.763912310269831</v>
      </c>
      <c r="K151" s="436">
        <f t="shared" si="4"/>
        <v>13.763912310269831</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179.14797904365437</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199.41031922559162</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112.46568616591939</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98.204796887033083</v>
      </c>
      <c r="K152" s="436">
        <f t="shared" si="4"/>
        <v>98.204796887033083</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32.953920696185421</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31.793491424597526</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12.83698041285515</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15.516878506727622</v>
      </c>
      <c r="K153" s="436">
        <f t="shared" si="4"/>
        <v>15.516878506727618</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237.0722695740811</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259.66491904734448</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140.69074560180428</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127.48558684464599</v>
      </c>
      <c r="K154" s="436">
        <f t="shared" si="4"/>
        <v>127.48558684464597</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3542.1244005287217</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3808.3148148445894</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1948.491501372723</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1859.7861433492071</v>
      </c>
      <c r="K158" s="436">
        <f t="shared" si="4"/>
        <v>1859.7861433492067</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24867.092949778104</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68091.083791921497</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12402.819863241992</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30983.136792463461</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23852.694710915886</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32039.36562166419</v>
      </c>
      <c r="K193" s="436">
        <f t="shared" si="4"/>
        <v>32039.36562166419</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37000.926783307266</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88649.323180032865</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19695.677318751634</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45359.413883164329</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58138.190223459504</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49768.706277743113</v>
      </c>
      <c r="K194" s="436">
        <f t="shared" si="4"/>
        <v>49768.706277743113</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2991.6749724020005</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2480.9056054239181</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624.15117158699718</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2516.2965247784859</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2871.7826875154342</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2296.9621923413674</v>
      </c>
      <c r="K195" s="436">
        <f t="shared" si="4"/>
        <v>2296.9621923413674</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194.2084990022592</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241.80002835319209</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35.493943199603578</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185.79043723980391</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132.90194153396149</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158.03896986576405</v>
      </c>
      <c r="K196" s="436">
        <f t="shared" si="4"/>
        <v>158.03896986576405</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65053.90240695871</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159463.11843462885</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32758.143014935649</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79044.637339916109</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84995.568521692097</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84263.073943626281</v>
      </c>
      <c r="K197" s="436">
        <f t="shared" si="4"/>
        <v>84263.073943626281</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582.48681102601654</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1210.7625757916062</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183.97577140598008</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677.39492394421109</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469.19765500107133</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624.76354743377703</v>
      </c>
      <c r="K198" s="436">
        <f t="shared" ref="K198:K243" si="6">SUM(E198:I198)/5</f>
        <v>624.76354743377703</v>
      </c>
      <c r="L198" s="241" t="b">
        <f t="shared" ref="L198:L243"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462.03910946397974</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3496.601342172552</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1920.9117633149951</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1647.32032421898</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1771.0596510030821</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1859.586438034718</v>
      </c>
      <c r="K200" s="436">
        <f t="shared" si="6"/>
        <v>1859.586438034718</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66098.430452960049</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164170.48067641264</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34863.030823678135</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81369.352735729684</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87235.826496696565</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86747.424237095416</v>
      </c>
      <c r="K201" s="436">
        <f t="shared" si="6"/>
        <v>86747.424237095431</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10637.078787779637</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44756.00942795763</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8918.939488507498</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11905.577459248252</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9480.7818873462766</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17139.677410167857</v>
      </c>
      <c r="K202" s="436">
        <f t="shared" si="6"/>
        <v>17139.67741016786</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22112.384084796631</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18644.530290592702</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3775.3461216877745</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21546.103296750825</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23738.201733335671</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17963.313105432717</v>
      </c>
      <c r="K203" s="436">
        <f t="shared" si="6"/>
        <v>17963.313105432717</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1608.7483946361169</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5157.3653050844841</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1311.0974590449782</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2499.1709138727356</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1718.1196144710182</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2458.9003374218664</v>
      </c>
      <c r="K204" s="436">
        <f t="shared" si="6"/>
        <v>2458.9003374218669</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34358.20990883802</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68557.905654199392</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14005.383402669579</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35950.852108900188</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34937.103155937235</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37561.890846108879</v>
      </c>
      <c r="K205" s="436">
        <f t="shared" si="6"/>
        <v>37561.890846108879</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425.71356094719579</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8493.2499006388844</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2172.055448926174</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1205.9566253480741</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584.08450582696969</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2576.2120083374589</v>
      </c>
      <c r="K206" s="436">
        <f t="shared" si="6"/>
        <v>2576.2120083374593</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673.74223325433218</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9186.7249776169301</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2261.4151124426603</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1628.560915204675</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807.67800959878673</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2911.6242496234763</v>
      </c>
      <c r="K208" s="436">
        <f t="shared" si="6"/>
        <v>2911.6242496234768</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101130.37986531683</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241915.11601590915</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51129.829347332961</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118948.76540878633</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122980.60948278899</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127220.94002402686</v>
      </c>
      <c r="K209" s="436">
        <f t="shared" si="6"/>
        <v>127220.94002402683</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56150.949646766145</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105195.07106243474</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51638.643870060077</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67537.712879238243</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44235.982543330319</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64951.672000365914</v>
      </c>
      <c r="K210" s="436">
        <f t="shared" si="6"/>
        <v>64951.672000365892</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75198.074735263726</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84100.361114477942</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61247.435375175846</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72998.278545569454</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54822.00435423966</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69673.230824945334</v>
      </c>
      <c r="K211" s="436">
        <f t="shared" si="6"/>
        <v>69673.230824945334</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24.840963683816845</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47.360630787446794</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43.910572834295657</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74.54605654203344</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60.976332550968934</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50.326911279712327</v>
      </c>
      <c r="K212" s="436">
        <f t="shared" si="6"/>
        <v>50.326911279712341</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32.901377561318135</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14.595381363099913</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0.36666002275377557</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4.2602402053561823</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10.382880388748053</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12.50130790825521</v>
      </c>
      <c r="K213" s="436">
        <f t="shared" si="6"/>
        <v>12.50130790825521</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131406.76505207064</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189357.39127805116</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112930.35547384524</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140614.79651900349</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99129.346004585575</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134687.73086551123</v>
      </c>
      <c r="K214" s="436">
        <f t="shared" si="6"/>
        <v>134687.73086551123</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497.42379142604761</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402.29527998456513</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569.94332244177554</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691.66875088703512</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289.67730998241433</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490.2016909443675</v>
      </c>
      <c r="K215" s="436">
        <f t="shared" si="6"/>
        <v>490.20169094436761</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276.93190962949723</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295.64969454141055</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484.54845301785218</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691.93248397970149</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215.41604751952508</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392.89571773759729</v>
      </c>
      <c r="K217" s="436">
        <f t="shared" si="6"/>
        <v>392.89571773759729</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132181.12227787342</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190055.33378462069</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113984.84907170921</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141998.39577326196</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99634.438415824057</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135570.82786465785</v>
      </c>
      <c r="K218" s="436">
        <f t="shared" si="6"/>
        <v>135570.82786465788</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3687.6747685992109</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6854.191030556688</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3136.7219054825323</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4220.4026293004181</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3075.6796411151299</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4194.9339950107951</v>
      </c>
      <c r="K219" s="436">
        <f t="shared" si="6"/>
        <v>4194.933995010796</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901.15985658573595</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794.21856091373559</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932.91325841337277</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1095.0211813611995</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564.50040495318331</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857.56265244544534</v>
      </c>
      <c r="K220" s="436">
        <f t="shared" si="6"/>
        <v>857.56265244544534</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50.046590162191933</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372.65807204317332</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96.429880872653385</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198.87118879824249</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84.739202447065693</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160.54898686466535</v>
      </c>
      <c r="K221" s="436">
        <f t="shared" si="6"/>
        <v>160.54898686466535</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4638.8811632380284</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8021.0677127388381</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4166.0650363465611</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5514.2950097369303</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3724.9192710170782</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5213.0456386154865</v>
      </c>
      <c r="K222" s="436">
        <f t="shared" si="6"/>
        <v>5213.0456386154874</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142.84338239244977</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2202.6336045568223</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655.57672278173754</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1188.3966687791103</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81.200643249171662</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854.13020435185831</v>
      </c>
      <c r="K223" s="436">
        <f t="shared" si="6"/>
        <v>854.13020435185842</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142.84338239244977</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2202.6336045568223</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655.57672278173754</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1188.3966687791103</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81.200643249171662</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854.13020435185831</v>
      </c>
      <c r="K225" s="436">
        <f t="shared" si="6"/>
        <v>854.13020435185842</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136962.84958917522</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200279.03472001827</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118806.49105237138</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148701.08674679202</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103440.55935966737</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141638.00429360484</v>
      </c>
      <c r="K226" s="436">
        <f t="shared" si="6"/>
        <v>141638.00429360484</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5" t="str">
        <f>"Annexe 7 : Extraction du fichier "&amp;_xll.Woodstock.Analyst.Xcel.UDFs.GetModelFilename()&amp;" des volumes récoltés (m3 brut / ha) par types de forêt et par période."</f>
        <v>Annexe 7 : Extraction du fichier 09751_officiel.rsps des volumes récoltés (m3 brut / ha) par types de forêt et par période.</v>
      </c>
      <c r="B2" s="515"/>
      <c r="C2" s="515"/>
      <c r="D2" s="515"/>
      <c r="E2" s="515"/>
      <c r="F2" s="515"/>
      <c r="G2" s="515"/>
      <c r="H2" s="515"/>
      <c r="I2" s="515"/>
      <c r="J2" s="515"/>
      <c r="K2" s="515"/>
      <c r="L2" s="515"/>
      <c r="M2" s="515"/>
      <c r="N2" s="515"/>
      <c r="O2" s="515"/>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967.17771152323894</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110.15803631237677</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4694.011747516055</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3939.7892478430272</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747.21631506630877</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2091.6706116522009</v>
      </c>
      <c r="N42" s="437">
        <f t="shared" ref="N42:N58" si="10">AVERAGE(H42:L42)</f>
        <v>2091.6706116522014</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1069.7572091839618</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119.02983033942942</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4920.2289601950306</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4124.1904972294615</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874.24307437556126</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2221.4899142646891</v>
      </c>
      <c r="N43" s="437">
        <f t="shared" si="10"/>
        <v>2221.4899142646891</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14.654208180464423</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1.478631419786913</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56.554357946908453</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48.521415338185442</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14.944326524013988</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27.230587881871848</v>
      </c>
      <c r="N44" s="437">
        <f t="shared" si="10"/>
        <v>27.230587881871848</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2051.5891146939589</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230.66650369009091</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9670.795280553024</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8112.500558174218</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1636.403701491176</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4340.3910317204936</v>
      </c>
      <c r="N46" s="437">
        <f t="shared" si="10"/>
        <v>4340.3910317204936</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2051.5891146939589</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230.66650369009091</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9670.795280553024</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8112.500558174218</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1636.403701491176</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4340.3910317204936</v>
      </c>
      <c r="N50" s="437">
        <f t="shared" si="10"/>
        <v>4340.3910317204936</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3546.318438630864</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354.8715354608612</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13318.550666559557</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11096.842790286717</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3534.3331132555591</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6370.1833088387129</v>
      </c>
      <c r="N51" s="437">
        <f t="shared" si="10"/>
        <v>6370.183308838712</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1648.5983957362168</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164.86739520899397</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6192.7019950391486</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5157.8231879518889</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1636.403701491176</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2960.0789350854852</v>
      </c>
      <c r="N52" s="437">
        <f t="shared" si="10"/>
        <v>2960.0789350854848</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131.88786816506195</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15.525628971346283</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650.37509321449329</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562.82700070561054</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104.61028232778069</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293.04517467685855</v>
      </c>
      <c r="N53" s="437">
        <f t="shared" si="10"/>
        <v>293.04517467685855</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5326.8043706177741</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535.26457726786123</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20161.629170592198</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16817.492828616865</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5275.3470703519788</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9623.3076034893347</v>
      </c>
      <c r="N54" s="437">
        <f t="shared" si="10"/>
        <v>9623.3076034893347</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696.07487819973608</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79.846096888826551</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3421.5387126719384</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2916.0239383770836</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530.52357657106916</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1528.8014405417305</v>
      </c>
      <c r="N55" s="437">
        <f t="shared" si="10"/>
        <v>1528.8014405417307</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696.07487819973608</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79.846096888826551</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3421.5387126719384</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2916.0239383770836</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530.52357657106916</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1528.8014405417305</v>
      </c>
      <c r="N57" s="437">
        <f t="shared" si="10"/>
        <v>1528.8014405417307</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8074.4683635114707</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845.77717079611466</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33253.961545784012</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27846.018551222543</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7442.2743840442727</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15492.500003071682</v>
      </c>
      <c r="N58" s="437">
        <f t="shared" si="10"/>
        <v>15492.500003071682</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19338.388412141496</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7082.0984824013767</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17741.142876844853</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18047.528411334581</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28103.397837279586</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18062.511204000381</v>
      </c>
      <c r="N60" s="437">
        <f t="shared" ref="N60:N76" si="14">AVERAGE(H60:L60)</f>
        <v>18062.511204000381</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23525.087178576556</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9019.0149728026936</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21593.554104232084</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22821.273047256385</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34644.283956021725</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22320.642651777893</v>
      </c>
      <c r="N61" s="437">
        <f t="shared" si="14"/>
        <v>22320.642651777889</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491.25419827982068</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160.94054607824506</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449.07025362373423</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418.44516873385749</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691.03451651156297</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442.14893664544405</v>
      </c>
      <c r="N62" s="437">
        <f t="shared" si="14"/>
        <v>442.14893664544417</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43354.72948321166</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16262.054101974325</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39783.766705298236</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41287.246733746098</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63438.716018126077</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40825.302608471284</v>
      </c>
      <c r="N64" s="437">
        <f t="shared" si="14"/>
        <v>40825.302608471276</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92.123960914655186</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44.279454724493334</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80.85516069738506</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95.945150491848523</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130.84335554820376</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88.809416475317178</v>
      </c>
      <c r="N65" s="437">
        <f t="shared" si="14"/>
        <v>88.809416475317178</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1481.8326549176086</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569.33478477028586</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1350.8831211889481</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1439.6428510392504</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2174.4460005207461</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1403.2278824873679</v>
      </c>
      <c r="N67" s="437">
        <f t="shared" si="14"/>
        <v>1403.2278824873679</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44928.68623993003</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16875.668287231423</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41215.505432065329</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42822.835499583918</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65744.006336996725</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42317.340359161484</v>
      </c>
      <c r="N68" s="437">
        <f t="shared" si="14"/>
        <v>42317.340359161492</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28275.400631957797</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9114.9760487666845</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25864.749341862993</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23822.968425187319</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39913.260634688842</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25398.271016492727</v>
      </c>
      <c r="N69" s="437">
        <f t="shared" si="14"/>
        <v>25398.271016492723</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13380.20908228048</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4318.9133997889739</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12246.772275036361</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11284.834900071834</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18903.038361913666</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12026.753603818262</v>
      </c>
      <c r="N70" s="437">
        <f t="shared" si="14"/>
        <v>12026.753603818264</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3872.0689500270591</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1626.516451273116</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3559.6265247512201</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4056.8966183952061</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5836.6495874309621</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3790.3516263755128</v>
      </c>
      <c r="N71" s="437">
        <f t="shared" si="14"/>
        <v>3790.3516263755128</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45527.678834821992</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15060.405935532861</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41671.148010579782</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39164.700086258912</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64652.948486862006</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41215.37627081111</v>
      </c>
      <c r="N72" s="437">
        <f t="shared" si="14"/>
        <v>41215.37627081111</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7558.9082323083567</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3147.521148903937</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6951.8835092302425</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7848.2937400503597</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11323.808193728342</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7366.0829648442477</v>
      </c>
      <c r="N73" s="437">
        <f t="shared" si="14"/>
        <v>7366.0829648442477</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948.8681181816039</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400.30183496682673</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874.33474946134777</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985.06981383627681</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1405.4293526265001</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922.80077381451099</v>
      </c>
      <c r="N74" s="437">
        <f t="shared" si="14"/>
        <v>922.80077381451099</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8720.9654431179624</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3637.0813651443518</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8026.4683788208904</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9052.0316680846536</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13040.977199551466</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8495.5048109438649</v>
      </c>
      <c r="N75" s="437">
        <f t="shared" si="14"/>
        <v>8495.5048109438649</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99177.32898875876</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35573.15547131146</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90913.120426324356</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91039.564535461308</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143437.9283195046</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92028.2195482721</v>
      </c>
      <c r="N76" s="437">
        <f t="shared" si="14"/>
        <v>92028.2195482721</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17215.303589459691</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12850.471170336174</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22175.086014512559</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8470.3130033516318</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19808.455169448804</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16103.92578942177</v>
      </c>
      <c r="N96" s="437">
        <f t="shared" ref="N96:N112" si="22">AVERAGE(H96:L96)</f>
        <v>16103.925789421774</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273971.74193984311</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217097.84257466282</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306178.93092019798</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206064.68381309242</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325608.4684526989</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265784.33354009909</v>
      </c>
      <c r="N97" s="437">
        <f t="shared" si="22"/>
        <v>265784.33354009903</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4610.4135755600573</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3238.4582067278793</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6111.0598937251789</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2424.310591977558</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5816.7541992483439</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4440.1992934478039</v>
      </c>
      <c r="N98" s="437">
        <f t="shared" si="22"/>
        <v>4440.1992934478039</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860.82467508919399</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586.60209087002761</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883.43448204298818</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732.37215436024974</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1014.3942013810589</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815.52552074870368</v>
      </c>
      <c r="N99" s="437">
        <f t="shared" si="22"/>
        <v>815.52552074870368</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296658.28190066112</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233773.3750117672</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335348.51711468271</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217691.67765983567</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352248.06375714159</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287143.98308881768</v>
      </c>
      <c r="N100" s="437">
        <f t="shared" si="22"/>
        <v>287143.98308881762</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230.53484869850632</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190.06122699543062</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382.8269983805975</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162.18235158390291</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285.60989121429913</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250.24306337454726</v>
      </c>
      <c r="N101" s="437">
        <f t="shared" si="22"/>
        <v>250.24306337454732</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218.19406006192577</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80.154969285042853</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318.11310993175368</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24.259732711390871</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213.12492203789634</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170.76935880560188</v>
      </c>
      <c r="N103" s="437">
        <f t="shared" si="22"/>
        <v>170.76935880560191</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297107.01002557535</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234043.59103169554</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336049.45690109499</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217878.11849909765</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352746.79657065123</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287564.99460562295</v>
      </c>
      <c r="N104" s="437">
        <f t="shared" si="22"/>
        <v>287564.99460562295</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2198.8160352385726</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2752.1700232320213</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3050.0202106033798</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2944.2204569962073</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3463.30023648732</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2881.7053925114997</v>
      </c>
      <c r="N105" s="437">
        <f t="shared" si="22"/>
        <v>2881.7053925115006</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2568.8704725056436</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1781.6427505522552</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3067.2230764634801</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2959.7252108819598</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3340.2678428984482</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2743.5458706603572</v>
      </c>
      <c r="N106" s="437">
        <f t="shared" si="22"/>
        <v>2743.5458706603577</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288.65508954350025</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236.1115946759769</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45.846681660669454</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241.02087398641189</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183.79221244606364</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199.08529046252443</v>
      </c>
      <c r="N107" s="437">
        <f t="shared" si="22"/>
        <v>199.08529046252443</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5056.3416710248985</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4769.924369041315</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6163.0900305063469</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6144.9665388892481</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6987.3603963909509</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5824.3366011705521</v>
      </c>
      <c r="N108" s="437">
        <f t="shared" si="22"/>
        <v>5824.3366011705521</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302163.35091697023</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238813.51209729057</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342212.54807209474</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224023.08610719154</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359734.16348566732</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293389.33213584282</v>
      </c>
      <c r="N112" s="437">
        <f t="shared" si="22"/>
        <v>293389.33213584294</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21519.840087199213</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18691.744717669488</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8042.3169609737397</v>
      </c>
      <c r="N133" s="437">
        <f t="shared" si="30"/>
        <v>8042.3169609737406</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21519.840087199213</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18691.744717669488</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8042.3169609737397</v>
      </c>
      <c r="N136" s="437">
        <f t="shared" si="30"/>
        <v>8042.3169609737406</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21519.840087199213</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18691.744717669488</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8042.3169609737397</v>
      </c>
      <c r="N140" s="437">
        <f t="shared" si="30"/>
        <v>8042.3169609737406</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21519.840087199213</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18691.744717669488</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8042.3169609737397</v>
      </c>
      <c r="N148" s="437">
        <f t="shared" si="30"/>
        <v>8042.3169609737406</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52868.159835982413</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38963.237685881097</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66171.80744812281</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68203.276715289117</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34234.853156775505</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52088.266968410193</v>
      </c>
      <c r="N150" s="437">
        <f t="shared" ref="N150:N166" si="34">AVERAGE(H150:L150)</f>
        <v>52088.266968410186</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123519.64889070354</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92058.042709381334</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157736.91135919519</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166537.71094950993</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86000.160545873077</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125170.4948909326</v>
      </c>
      <c r="N151" s="437">
        <f t="shared" si="34"/>
        <v>125170.49489093262</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1292.7524632110144</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337.39683022945763</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1135.6187161309385</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381.6177523732764</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470.81795069203719</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723.64074252734486</v>
      </c>
      <c r="N152" s="437">
        <f t="shared" si="34"/>
        <v>723.64074252734486</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190.30937458234123</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100.53540804557274</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187.26907749877327</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134.73010719980687</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110.15908152474931</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144.6006097702487</v>
      </c>
      <c r="N153" s="437">
        <f t="shared" si="34"/>
        <v>144.6006097702487</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177870.87101624592</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131459.21449453622</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225231.60928005836</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235257.33513509799</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120815.99061101016</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178127.00410738974</v>
      </c>
      <c r="N154" s="437">
        <f t="shared" si="34"/>
        <v>178127.00410738972</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902.30805874085524</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371.34396528581027</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828.70134478602449</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355.9039179910344</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249.46810259045463</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541.54507787883574</v>
      </c>
      <c r="N155" s="437">
        <f t="shared" si="34"/>
        <v>541.54507787883574</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450.2592534664941</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87.061188029427811</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318.48898571851481</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217.77719026367512</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317.35511961767389</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278.18834741915714</v>
      </c>
      <c r="N157" s="437">
        <f t="shared" si="34"/>
        <v>278.18834741915714</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179223.43871955323</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131917.61410787242</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226378.79708098789</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235831.01838228496</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121382.81569337627</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178946.73679681495</v>
      </c>
      <c r="N158" s="437">
        <f t="shared" si="34"/>
        <v>178946.73679681498</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6511.9857174747858</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4405.2498577719243</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7975.8408537650539</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7604.7275803753964</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3770.942249669622</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6053.7492518113559</v>
      </c>
      <c r="N159" s="437">
        <f t="shared" si="34"/>
        <v>6053.7492518113559</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3248.0537660469445</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1665.2973064168459</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4512.7300412053492</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3877.7766564793646</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1677.5508899089091</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2996.2817320114827</v>
      </c>
      <c r="N160" s="437">
        <f t="shared" si="34"/>
        <v>2996.2817320114827</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1627.1981782376888</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676.24129989620531</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1689.1121613456658</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1707.5944626237244</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1133.8610924057186</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1366.8014389018008</v>
      </c>
      <c r="N161" s="437">
        <f t="shared" si="34"/>
        <v>1366.8014389018006</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11387.237758730207</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6746.7884238167435</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14177.683089468603</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13190.098641648296</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6582.3543181161485</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10416.832446355998</v>
      </c>
      <c r="N162" s="437">
        <f t="shared" si="34"/>
        <v>10416.832446356</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416.47951500757682</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119.70185301593763</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339.53210146584718</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267.1419296943244</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243.25983653969087</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277.22304714467538</v>
      </c>
      <c r="N163" s="437">
        <f t="shared" si="34"/>
        <v>277.22304714467543</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416.47951500757682</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119.70185301593763</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339.53210146584718</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267.1419296943244</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243.25983653969087</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277.22304714467538</v>
      </c>
      <c r="N165" s="437">
        <f t="shared" si="34"/>
        <v>277.22304714467543</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191027.15476509545</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138784.10814563921</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240896.01267299647</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249288.25931608636</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128208.42771138417</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189640.79252224037</v>
      </c>
      <c r="N166" s="437">
        <f t="shared" si="34"/>
        <v>189640.79252224034</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371.4340066125277</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1034.135722954918</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272.84054412729273</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22.395359569208601</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421.27110234806776</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424.41534712240292</v>
      </c>
      <c r="N240" s="437">
        <f t="shared" ref="N240:N256" si="54">AVERAGE(H240:L240)</f>
        <v>424.41534712240298</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10543.805645417273</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30820.627365934546</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9511.3456937626088</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803.60236271168912</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14440.227789921419</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13223.921771549509</v>
      </c>
      <c r="N241" s="437">
        <f t="shared" si="54"/>
        <v>13223.921771549509</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5224.3371253843779</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13542.429769140252</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3358.8171627842648</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256.88704628852116</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4976.4534449516077</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5471.7849097098051</v>
      </c>
      <c r="N242" s="437">
        <f t="shared" si="54"/>
        <v>5471.7849097098042</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58.103767072708649</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139.67966323680562</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31.765659558101191</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2.5064800561213483</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57.061689767671112</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57.823451938281586</v>
      </c>
      <c r="N243" s="437">
        <f t="shared" si="54"/>
        <v>57.823451938281586</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16197.680928989668</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45536.873693587069</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13174.769307417437</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1085.391226196205</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19895.013692083499</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19177.945769654776</v>
      </c>
      <c r="N244" s="437">
        <f t="shared" si="54"/>
        <v>19177.94576965478</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16197.680928989668</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45536.873693587069</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13174.769307417437</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1085.391226196205</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19895.013692083499</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19177.945769654776</v>
      </c>
      <c r="N248" s="437">
        <f t="shared" si="54"/>
        <v>19177.94576965478</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147.58301525076448</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351.06255178342553</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78.481977132002186</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6.2312800474607908</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114.12337953534222</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139.49644074979904</v>
      </c>
      <c r="N249" s="437">
        <f t="shared" si="54"/>
        <v>139.49644074979904</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334.02019985428171</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822.76053224626799</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187.1892603965978</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14.969040681798452</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285.67921374863818</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328.9236493855168</v>
      </c>
      <c r="N250" s="437">
        <f t="shared" si="54"/>
        <v>328.92364938551685</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481.60320589549593</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1173.8231036204663</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265.67123680358094</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21.200320701507319</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399.8025889869881</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468.42009120160776</v>
      </c>
      <c r="N252" s="437">
        <f t="shared" si="54"/>
        <v>468.42009120160776</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65.464126834440265</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228.18643066225377</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74.429317330806342</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7.4263203397607764</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124.81906578354878</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100.06505219016199</v>
      </c>
      <c r="N253" s="437">
        <f t="shared" si="54"/>
        <v>100.06505219016199</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65.464126834440265</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228.18643066225377</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74.429317330806342</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7.4263203397607764</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124.81906578354878</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100.06505219016199</v>
      </c>
      <c r="N255" s="437">
        <f t="shared" si="54"/>
        <v>100.06505219016199</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16744.748512211409</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46938.880554648669</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13514.869488532655</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1114.0178102627756</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20419.635162448139</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19746.430305620728</v>
      </c>
      <c r="N256" s="437">
        <f t="shared" si="54"/>
        <v>19746.430305620725</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13592.086665397768</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1692.6422983803429</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488.02642275811451</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370.74237197468472</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3228.6995517021824</v>
      </c>
      <c r="N636" s="437">
        <f t="shared" ref="N636:N652" si="142">AVERAGE(H636:L636)</f>
        <v>3228.6995517021815</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14992.484101829008</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1868.0339016325847</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540.01844599593994</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436.92862203490643</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3567.4930142984877</v>
      </c>
      <c r="N637" s="437">
        <f t="shared" si="142"/>
        <v>3567.4930142984872</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205.94070705148133</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25.6080009193644</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7.3332003949463429</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5.0972260295801508</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48.79582687907444</v>
      </c>
      <c r="N638" s="437">
        <f t="shared" si="142"/>
        <v>48.795826879074447</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28790.511474278239</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3586.2842069267076</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1035.3780777335962</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812.76822003917152</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6844.9883957955435</v>
      </c>
      <c r="N640" s="437">
        <f t="shared" si="142"/>
        <v>6844.9883957955435</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947.32723279677816</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117.95394201795125</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34.004321448031675</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27.228200608782753</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225.30273937430874</v>
      </c>
      <c r="N643" s="437">
        <f t="shared" si="142"/>
        <v>225.3027393743088</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29737.836841271586</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3704.2379263048524</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1069.3823466379849</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839.99644913649138</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7070.2907126701812</v>
      </c>
      <c r="N644" s="437">
        <f t="shared" si="142"/>
        <v>7070.2907126701812</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7455.053752383913</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929.05247170076075</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268.77537837464723</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219.39983830937791</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1774.4562881537399</v>
      </c>
      <c r="N645" s="437">
        <f t="shared" si="142"/>
        <v>1774.4562881537397</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3500.9920198751825</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436.12171566046328</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125.96032685106165</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102.20249068268548</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833.05531061387842</v>
      </c>
      <c r="N646" s="437">
        <f t="shared" si="142"/>
        <v>833.05531061387865</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2306.535879696517</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287.43816558741793</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83.140643344695562</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67.115547934395153</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548.84604731260504</v>
      </c>
      <c r="N647" s="437">
        <f t="shared" si="142"/>
        <v>548.84604731260515</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13262.58184835598</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1652.6123796182408</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477.87635856109728</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388.71787409576228</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3156.3576921262165</v>
      </c>
      <c r="N648" s="437">
        <f t="shared" si="142"/>
        <v>3156.3576921262161</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4983.7652677661408</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622.22788098686988</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181.51417405018725</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160.86566077207235</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1189.6745967150541</v>
      </c>
      <c r="N649" s="437">
        <f t="shared" si="142"/>
        <v>1189.6745967150541</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4983.7652677661408</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622.22788098686988</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181.51417405018725</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160.86566077207235</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1189.6745967150541</v>
      </c>
      <c r="N651" s="437">
        <f t="shared" si="142"/>
        <v>1189.6745967150541</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47984.184742995145</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5979.0782771037166</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1728.7728961964444</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1389.5799426553808</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11416.323171790138</v>
      </c>
      <c r="N652" s="437">
        <f t="shared" si="142"/>
        <v>11416.323171790138</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5937.0538331135049</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231.22859611711488</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35.374845910709404</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1240.7314550282658</v>
      </c>
      <c r="N672" s="437">
        <f t="shared" ref="N672:N688" si="150">AVERAGE(H672:L672)</f>
        <v>1240.7314550282658</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9766.0874181890867</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354.81631195931413</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53.556332855015491</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2034.8920126006828</v>
      </c>
      <c r="N673" s="437">
        <f t="shared" si="150"/>
        <v>2034.8920126006833</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431.74539011960849</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10.631200212967389</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1.3833738683525592</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88.751992840185693</v>
      </c>
      <c r="N674" s="437">
        <f t="shared" si="150"/>
        <v>88.751992840185693</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16134.886893106499</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596.67612333903276</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90.314554165394057</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3364.3755141221855</v>
      </c>
      <c r="N676" s="437">
        <f t="shared" si="150"/>
        <v>3364.3755141221855</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16.271979401292384</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1.3289000266209237</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0.1976248446464505</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3.5597008545119513</v>
      </c>
      <c r="N677" s="437">
        <f t="shared" si="150"/>
        <v>3.5597008545119522</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16.271979401292384</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1.3289000266209237</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0.1976248446464505</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3.5597008545119513</v>
      </c>
      <c r="N679" s="437">
        <f t="shared" si="150"/>
        <v>3.5597008545119522</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16167.430354842752</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599.33388279786072</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90.709805356555165</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3371.4948085994338</v>
      </c>
      <c r="N680" s="437">
        <f t="shared" si="150"/>
        <v>3371.4948085994342</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8491.1663096955053</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148.83679822902667</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20.552982783088588</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1732.111218141524</v>
      </c>
      <c r="N681" s="437">
        <f t="shared" si="150"/>
        <v>1732.1112181415242</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58839.362466376602</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1028.5686255551332</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142.28988602515983</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12002.044195591379</v>
      </c>
      <c r="N682" s="437">
        <f t="shared" si="150"/>
        <v>12002.044195591379</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848.84934914339397</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46.511500238656964</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7.70736901483256</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180.61364367937671</v>
      </c>
      <c r="N683" s="437">
        <f t="shared" si="150"/>
        <v>180.61364367937671</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68179.378823533145</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1223.9168860026825</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170.55024441952173</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13914.769190791068</v>
      </c>
      <c r="N684" s="437">
        <f t="shared" si="150"/>
        <v>13914.769190791068</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84346.809178375872</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1823.2507688005437</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261.26003469849803</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17286.263996374983</v>
      </c>
      <c r="N688" s="437">
        <f t="shared" si="150"/>
        <v>17286.263996374983</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301.05512921117122</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1901.2502403988663</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8179.6012411644824</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1014.8295369063537</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4449.811569517522</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3169.3095434396791</v>
      </c>
      <c r="N690" s="437">
        <f t="shared" ref="N690:N706" si="154">AVERAGE(H690:L690)</f>
        <v>3169.3095434396791</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239.49167165842505</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2140.9915195133449</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9696.7742849941205</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1038.5361102023383</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3975.9156888479906</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3418.3418550432443</v>
      </c>
      <c r="N691" s="437">
        <f t="shared" si="154"/>
        <v>3418.3418550432443</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167.00904252504745</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1175.5373403083552</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54.575269349731684</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124.59394054077241</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304.34311854478136</v>
      </c>
      <c r="N692" s="437">
        <f t="shared" si="154"/>
        <v>304.3431185447813</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540.54680693569935</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4209.2508397666879</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19051.912704253416</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2107.9409857445676</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8550.3212513277722</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6891.9945176056281</v>
      </c>
      <c r="N694" s="437">
        <f t="shared" si="154"/>
        <v>6891.9945176056299</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9.9425375502120517</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0.59364002999782561</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7.6824003792285911</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93.893554538702205</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22.422426499628138</v>
      </c>
      <c r="N695" s="437">
        <f t="shared" si="154"/>
        <v>22.422426499628138</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16.54413710266007</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72.732119674882625</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346.78074862465508</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44.448310648853287</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227.47543766803855</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141.59615074381793</v>
      </c>
      <c r="N697" s="437">
        <f t="shared" si="154"/>
        <v>141.59615074381793</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567.03346883433483</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4281.9830390266898</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19399.287093069601</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2160.071657989914</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8871.6900436505293</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7056.013060514214</v>
      </c>
      <c r="N698" s="437">
        <f t="shared" si="154"/>
        <v>7056.0130605142131</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424.26845281734313</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2091.6250102803324</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16340.67525925834</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903.73263545273528</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4571.522157239523</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4866.3647030096545</v>
      </c>
      <c r="N699" s="437">
        <f t="shared" si="154"/>
        <v>4866.3647030096554</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1605.5222209027711</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7467.0434881068923</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58442.897871253663</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3277.2741717307667</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16957.731876093763</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17550.09392561757</v>
      </c>
      <c r="N700" s="437">
        <f t="shared" si="154"/>
        <v>17550.09392561757</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148.10060145504272</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290.59414450315489</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1048.545851334839</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286.37018915001306</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2160.9400519670648</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786.91016768202292</v>
      </c>
      <c r="N701" s="437">
        <f t="shared" si="154"/>
        <v>786.91016768202292</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2177.8912888385153</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9849.262176427861</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75832.117672442721</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4467.3770889721181</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23690.19417105601</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23203.368479547447</v>
      </c>
      <c r="N702" s="437">
        <f t="shared" si="154"/>
        <v>23203.368479547444</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54.881578428469574</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114.15004925376778</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419.0339797981627</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107.41860447651482</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786.27425246436565</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296.35169288425612</v>
      </c>
      <c r="N703" s="437">
        <f t="shared" si="154"/>
        <v>296.35169288425612</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10.578614714615716</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20.764685608415558</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69.958195949894844</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20.071078541928493</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160.9609751981103</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56.46671000259299</v>
      </c>
      <c r="N704" s="437">
        <f t="shared" si="154"/>
        <v>56.466710002592983</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65.460193901348163</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363.21482570069702</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1318.7491089607788</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221.96929732599227</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1064.5001034959128</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606.77870587694576</v>
      </c>
      <c r="N705" s="437">
        <f t="shared" si="154"/>
        <v>606.77870587694576</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2810.3848973181794</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14494.459651875779</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96550.149676129426</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6849.4181425132729</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33626.384481067078</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30866.159369780748</v>
      </c>
      <c r="N706" s="437">
        <f t="shared" si="154"/>
        <v>30866.159369780748</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12106.726446075785</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645.56425858190084</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2552.7781470640393</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14174.947506633713</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8542.176572370503</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7604.4385861451883</v>
      </c>
      <c r="N708" s="437">
        <f t="shared" ref="N708:N724" si="158">AVERAGE(H708:L708)</f>
        <v>7604.4385861451883</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26694.733010596763</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1509.3673892396193</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6141.0957636161429</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33081.23125109393</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19566.822510126098</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17398.649984934513</v>
      </c>
      <c r="N709" s="437">
        <f t="shared" si="158"/>
        <v>17398.649984934513</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2158.059039864218</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100.23929886667997</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361.04472386751053</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2175.8322803398923</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1386.1305913598749</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1236.2611868596352</v>
      </c>
      <c r="N710" s="437">
        <f t="shared" si="158"/>
        <v>1236.2611868596352</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282.03611966624209</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14.07068407967588</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50.511108655267272</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303.14133204398951</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189.06761497904989</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167.76537188484494</v>
      </c>
      <c r="N711" s="437">
        <f t="shared" si="158"/>
        <v>167.76537188484494</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41241.554593558889</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2269.2414952236591</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9105.4294041010908</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49735.151605258405</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29684.197234238713</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26407.114866476149</v>
      </c>
      <c r="N712" s="437">
        <f t="shared" si="158"/>
        <v>26407.114866476149</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671.01773657588251</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31.659037868836172</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111.89274652185577</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655.91491139293635</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440.42312368111936</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382.18151120812604</v>
      </c>
      <c r="N713" s="437">
        <f t="shared" si="158"/>
        <v>382.18151120812598</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174.0203733080447</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10.553013321843817</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40.399027415642372</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229.62504499596827</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114.40178244265087</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113.79984829683001</v>
      </c>
      <c r="N715" s="437">
        <f t="shared" si="158"/>
        <v>113.79984829683001</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42086.593219361435</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2311.4536413120645</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9257.7214807750624</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50620.691675934635</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30239.022232472675</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26903.096449971177</v>
      </c>
      <c r="N716" s="437">
        <f t="shared" si="158"/>
        <v>26903.096449971177</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15815.278904220042</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712.17080135932486</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2457.3609186260396</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15397.331494024058</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9842.3110836526157</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8844.8906403764158</v>
      </c>
      <c r="N717" s="437">
        <f t="shared" si="158"/>
        <v>8844.8906403764158</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47789.018323469725</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2154.0721092091535</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7425.9481703371803</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46545.118872487015</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29730.69932788306</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26728.971360677224</v>
      </c>
      <c r="N718" s="437">
        <f t="shared" si="158"/>
        <v>26728.971360677224</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1698.4756139053286</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107.33194059390814</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478.96149440710508</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2434.271657858967</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1385.7234442860224</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1220.9528302102663</v>
      </c>
      <c r="N719" s="437">
        <f t="shared" si="158"/>
        <v>1220.9528302102663</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65302.773272886734</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2973.5748222526327</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10362.270565156272</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64376.722318068671</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40958.734136922685</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36794.815023057403</v>
      </c>
      <c r="N720" s="437">
        <f t="shared" si="158"/>
        <v>36794.815023057403</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664.02822726419106</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43.985211605410861</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194.42955468358821</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968.96312534500646</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546.55564415792082</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483.59235261122348</v>
      </c>
      <c r="N721" s="437">
        <f t="shared" si="158"/>
        <v>483.59235261122348</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58.296261742466626</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3.51767101991897</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13.466342137440568</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75.739953482100461</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47.605124901426151</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39.725070656670553</v>
      </c>
      <c r="N722" s="437">
        <f t="shared" si="158"/>
        <v>39.72507065667056</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722.32449752257412</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47.502881331971452</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207.8958958324011</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1044.7030858234295</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594.16077705575458</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523.31742751322622</v>
      </c>
      <c r="N723" s="437">
        <f t="shared" si="158"/>
        <v>523.31742751322622</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108111.69455679999</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5332.5312911644223</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19827.887792690377</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116042.11985087593</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71791.918050339795</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64221.230308374114</v>
      </c>
      <c r="N724" s="437">
        <f t="shared" si="158"/>
        <v>64221.230308374114</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74.183881142489099</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77.349526982160498</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36.520501661121862</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37.610781957154295</v>
      </c>
      <c r="N744" s="437">
        <f t="shared" ref="N744:N760" si="166">AVERAGE(H744:L744)</f>
        <v>37.610781957154295</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1802.7169874026299</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1853.3767057041612</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867.94632124425152</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904.80800287020861</v>
      </c>
      <c r="N745" s="437">
        <f t="shared" si="166"/>
        <v>904.8080028702085</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1388.0832750675677</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1576.5214398178941</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883.13456848485896</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769.54785667406418</v>
      </c>
      <c r="N746" s="437">
        <f t="shared" si="166"/>
        <v>769.54785667406418</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3264.9841796082169</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3507.2476457846847</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1787.6013999933286</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1711.9666450772461</v>
      </c>
      <c r="N748" s="437">
        <f t="shared" si="166"/>
        <v>1711.9666450772461</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40.067988229204325</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41.402222245501072</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20.19928063347578</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20.333898221636236</v>
      </c>
      <c r="N749" s="437">
        <f t="shared" si="166"/>
        <v>20.333898221636236</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3305.0520818046994</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3548.6498076429211</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1807.8007347072089</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1732.300524830966</v>
      </c>
      <c r="N752" s="437">
        <f t="shared" si="166"/>
        <v>1732.300524830966</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24.970369430628498</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28.461111342381731</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15.388080778338917</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13.763912310269831</v>
      </c>
      <c r="N753" s="437">
        <f t="shared" si="166"/>
        <v>13.763912310269831</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179.14797904365437</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199.41031922559162</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112.46568616591939</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98.204796887033083</v>
      </c>
      <c r="N754" s="437">
        <f t="shared" si="166"/>
        <v>98.204796887033083</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32.953920696185421</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31.793491424597526</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12.83698041285515</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15.516878506727622</v>
      </c>
      <c r="N755" s="437">
        <f t="shared" si="166"/>
        <v>15.516878506727618</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237.0722695740811</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259.66491904734448</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140.69074560180428</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127.48558684464599</v>
      </c>
      <c r="N756" s="437">
        <f t="shared" si="166"/>
        <v>127.48558684464597</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3542.1244005287217</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3808.3148148445894</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1948.491501372723</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1859.7861433492071</v>
      </c>
      <c r="N760" s="437">
        <f t="shared" si="166"/>
        <v>1859.7861433492067</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2344.9679951739881</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5448.7245596766616</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6247.3771082780731</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2452.5662634966875</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3352.4482677534934</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3969.2168388757809</v>
      </c>
      <c r="N888" s="437">
        <f t="shared" ref="N888:N904" si="198">AVERAGE(H888:L888)</f>
        <v>3969.2168388757809</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9729.7332447194112</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19536.178325423709</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13521.247055720592</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10018.256803664512</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14666.065202515407</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13494.296126408726</v>
      </c>
      <c r="N889" s="437">
        <f t="shared" si="198"/>
        <v>13494.296126408726</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162.1897860021657</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432.91351268629217</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496.73811717802147</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161.11467268998359</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214.7832250686069</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293.54786272501394</v>
      </c>
      <c r="N890" s="437">
        <f t="shared" si="198"/>
        <v>293.54786272501394</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43.250610245061829</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74.065390327701934</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19.353466443072062</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39.774036093449908</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60.916003265839869</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47.471901275025118</v>
      </c>
      <c r="N891" s="437">
        <f t="shared" si="198"/>
        <v>47.471901275025111</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12280.141233008062</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25491.882951539232</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20284.715982977959</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12671.711681494993</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18294.212530612858</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17804.532875926619</v>
      </c>
      <c r="N892" s="437">
        <f t="shared" si="198"/>
        <v>17804.532875926619</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201.37699986777869</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432.91351268629217</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104.28218884754196</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196.77590894830638</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304.08336657327879</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247.88639538463957</v>
      </c>
      <c r="N893" s="437">
        <f t="shared" si="198"/>
        <v>247.88639538463957</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32.437958489401751</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74.065390327701934</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1567.7457525167476</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115.79193400803911</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59.338783289826857</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369.87596372634346</v>
      </c>
      <c r="N895" s="437">
        <f t="shared" si="198"/>
        <v>369.87596372634346</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12513.956235661704</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25998.865000168124</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21956.744693374018</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12984.279606640381</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18657.634828329537</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18422.296072834753</v>
      </c>
      <c r="N896" s="437">
        <f t="shared" si="198"/>
        <v>18422.296072834753</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1955.7816993200445</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5374.6595719813167</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5010.4918922493453</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1771.6159505119231</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2369.6499980411318</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3296.439822420753</v>
      </c>
      <c r="N897" s="437">
        <f t="shared" si="198"/>
        <v>3296.4398224207521</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1562.4628670964894</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4286.6369757357816</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2766.0136292983079</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1363.1746864690799</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1898.1348686048163</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2375.2846054408951</v>
      </c>
      <c r="N898" s="437">
        <f t="shared" si="198"/>
        <v>2375.2846054408951</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412.18913506457949</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364.58749627308026</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830.51484354615809</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542.60793074207311</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798.2984107192874</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589.63956326903576</v>
      </c>
      <c r="N899" s="437">
        <f t="shared" si="198"/>
        <v>589.63956326903576</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3930.4337270955484</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10025.883410872026</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8607.0205473615079</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3677.3985456514106</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5066.0831516860235</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6261.3638765333035</v>
      </c>
      <c r="N900" s="437">
        <f t="shared" si="198"/>
        <v>6261.3638765333035</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93.250478288305345</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74.065390327701934</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1308.3034221158168</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180.08570724590544</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177.51970778060712</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366.64494115166735</v>
      </c>
      <c r="N901" s="437">
        <f t="shared" si="198"/>
        <v>366.64494115166735</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147.31373786705677</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145.26106845854889</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1333.9082043852079</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247.53872564738549</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283.6260636661903</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431.52956000487785</v>
      </c>
      <c r="N903" s="437">
        <f t="shared" si="198"/>
        <v>431.52956000487791</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16591.703878613087</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36170.009986693723</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31897.672985309444</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16909.216300279164</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24007.343854969837</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25115.189401173051</v>
      </c>
      <c r="N904" s="437">
        <f t="shared" si="198"/>
        <v>25115.189401173051</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2368.6467210268247</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3312.7485778229138</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66.448880754556598</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3616.0479379465205</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11972.20563425896</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4267.219550361955</v>
      </c>
      <c r="N924" s="437">
        <f t="shared" ref="N924:N940" si="206">AVERAGE(H924:L924)</f>
        <v>4267.219550361955</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7939.0157706662849</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11051.475232418385</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208.40644154916512</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8854.5368212193098</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34404.373054374963</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12491.561464045622</v>
      </c>
      <c r="N925" s="437">
        <f t="shared" si="206"/>
        <v>12491.561464045622</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695.29606136643099</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959.00342293555389</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15.842040727205282</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189.57729725474778</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1937.2740907022282</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759.39858259723314</v>
      </c>
      <c r="N926" s="437">
        <f t="shared" si="206"/>
        <v>759.39858259723326</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8.8012159915652663</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12.164823086256494</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0.20176000733852389</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2.0971401028183116</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24.11760892790786</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9.4765096231772894</v>
      </c>
      <c r="N927" s="437">
        <f t="shared" si="206"/>
        <v>9.4765096231772912</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11011.759733055069</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15335.391957894564</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290.89911391366451</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12662.258881584867</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48337.969380620882</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17527.65581341381</v>
      </c>
      <c r="N928" s="437">
        <f t="shared" si="206"/>
        <v>17527.65581341381</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2.5142399409484844</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845.3871425832582</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1472.4228884267395</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464.06485419018918</v>
      </c>
      <c r="N931" s="437">
        <f t="shared" si="206"/>
        <v>464.06485419018929</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11011.759733055069</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15335.391957894564</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293.41335285554374</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13507.646334254267</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49810.393125274393</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17991.720900666765</v>
      </c>
      <c r="N932" s="437">
        <f t="shared" si="206"/>
        <v>17991.720900666765</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1137.7572997492855</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1559.1741079191804</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26.764239772767997</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773.06438082219574</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3885.7423233435802</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1476.500470321402</v>
      </c>
      <c r="N933" s="437">
        <f t="shared" si="206"/>
        <v>1476.5004703214022</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4003.4336870538</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5484.4953521061516</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99.91776165453669</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4590.1700422242629</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16656.28089571149</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6166.8595477500485</v>
      </c>
      <c r="N934" s="437">
        <f t="shared" si="206"/>
        <v>6166.8595477500476</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87.532061023810115</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125.68343017951611</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2.4211201481914535</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29.742140888578888</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282.62799922784632</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105.60135029358858</v>
      </c>
      <c r="N935" s="437">
        <f t="shared" si="206"/>
        <v>105.60135029358858</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5228.7228873971917</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7169.3526726102664</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129.10311917032945</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5392.9766769570761</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20824.651155826428</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7748.9613023922593</v>
      </c>
      <c r="N936" s="437">
        <f t="shared" si="206"/>
        <v>7748.9613023922575</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3.4920000625252703E-2</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10.838296596257665</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35.912754746746877</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9.3571942687259586</v>
      </c>
      <c r="N937" s="437">
        <f t="shared" si="206"/>
        <v>9.3571942687259586</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3.4920000625252703E-2</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10.838296596257665</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35.912754746746877</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9.3571942687259586</v>
      </c>
      <c r="N939" s="437">
        <f t="shared" si="206"/>
        <v>9.3571942687259586</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16240.482321341051</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22504.744397349674</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422.55140821830025</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18911.46102060239</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70670.957812513268</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25750.039392004936</v>
      </c>
      <c r="N940" s="437">
        <f t="shared" si="206"/>
        <v>25750.039392004936</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1102.3429008042299</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59329.610654421922</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6088.9938742093618</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5027.2471363452642</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1944.0717436219115</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14698.453261880535</v>
      </c>
      <c r="N996" s="437">
        <f t="shared" ref="N996:N1012" si="222">AVERAGE(H996:L996)</f>
        <v>14698.453261880539</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1778.626920681902</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58061.669622190777</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5966.0238214818737</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6020.5324446319701</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2320.1859360792323</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14829.407749013151</v>
      </c>
      <c r="N997" s="437">
        <f t="shared" si="222"/>
        <v>14829.407749013151</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1088.9886698020723</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111.57101368177022</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61.056814994794252</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24.227853874611661</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257.16887047064972</v>
      </c>
      <c r="N998" s="437">
        <f t="shared" si="222"/>
        <v>257.16887047064967</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155.56981493923371</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15.938716749192995</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8.7224024206290078</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3.4611220926046755</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36.73841124033207</v>
      </c>
      <c r="N999" s="437">
        <f t="shared" si="222"/>
        <v>36.738411240332077</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2880.9698214861314</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118635.84352519506</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12182.527918044028</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11117.558809055112</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4291.9467600201533</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29821.769366760098</v>
      </c>
      <c r="N1000" s="437">
        <f t="shared" si="222"/>
        <v>29821.769366760098</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777.84906310531403</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79.693582558438109</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43.612011453275436</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17.305610205149691</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183.69205346443545</v>
      </c>
      <c r="N1001" s="437">
        <f t="shared" si="222"/>
        <v>183.69205346443545</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3422.5359518448504</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350.65177085729982</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196.45411892407708</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76.273212544732317</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809.1830108341918</v>
      </c>
      <c r="N1003" s="437">
        <f t="shared" si="222"/>
        <v>809.18301083419192</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2880.9698214861314</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122836.22371834997</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12612.872777448563</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11357.624746373898</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4385.5254768224449</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30814.643308096205</v>
      </c>
      <c r="N1004" s="437">
        <f t="shared" si="222"/>
        <v>30814.643308096205</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967.08616132416535</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37822.175748057132</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3881.6833564853828</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3356.3742319973317</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1242.6611469531301</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9453.9961289634284</v>
      </c>
      <c r="N1005" s="437">
        <f t="shared" si="222"/>
        <v>9453.9961289634266</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33.814200993883617</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8873.397962750767</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909.41473073493012</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544.43936514015854</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211.53357393264051</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2114.5199667104757</v>
      </c>
      <c r="N1006" s="437">
        <f t="shared" si="222"/>
        <v>2114.5199667104762</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4667.0943786318876</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478.16149535062851</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272.20303785984686</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104.17639724276481</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1104.3270618170257</v>
      </c>
      <c r="N1007" s="437">
        <f t="shared" si="222"/>
        <v>1104.3270618170257</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1000.9003623180488</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51362.669570717102</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5269.2597361377439</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4173.0166566318894</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1558.3711658957582</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12672.843498340106</v>
      </c>
      <c r="N1008" s="437">
        <f t="shared" si="222"/>
        <v>12672.843498340106</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91.298344295872482</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8419.1845103111809</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863.71710680973194</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647.2230077503458</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252.24982397777049</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2054.7345586289803</v>
      </c>
      <c r="N1009" s="437">
        <f t="shared" si="222"/>
        <v>2054.7345586289803</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91.298344295872482</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9041.4639091583795</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927.47198805682729</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684.04114543751871</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266.13715740585297</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2202.0825088708903</v>
      </c>
      <c r="N1011" s="437">
        <f t="shared" si="222"/>
        <v>2202.0825088708903</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3973.168616781325</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183240.36163186573</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18809.60495380521</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16214.68274893245</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6210.0339119858863</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45689.570372674119</v>
      </c>
      <c r="N1012" s="437">
        <f t="shared" si="222"/>
        <v>45689.570372674127</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19051.135332773065</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19887.275454674971</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6583.9690652815243</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9104.475970545911</v>
      </c>
      <c r="N1032" s="437">
        <f t="shared" ref="N1032:N1048" si="230">AVERAGE(H1032:L1032)</f>
        <v>9104.4759705459128</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17553.550847239669</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20466.08781364853</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6747.5660304899166</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8953.4409382756239</v>
      </c>
      <c r="N1033" s="437">
        <f t="shared" si="230"/>
        <v>8953.4409382756239</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2134.1891250334015</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2104.5477398389612</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695.49751786998536</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986.84687654846971</v>
      </c>
      <c r="N1034" s="437">
        <f t="shared" si="230"/>
        <v>986.84687654846948</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142.15667276563207</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135.19685862290669</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44.407207247609065</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64.352147727229564</v>
      </c>
      <c r="N1035" s="437">
        <f t="shared" si="230"/>
        <v>64.35214772722955</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38881.031619409478</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42593.107967781136</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14071.439850438252</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19109.115887525772</v>
      </c>
      <c r="N1036" s="437">
        <f t="shared" si="230"/>
        <v>19109.115887525775</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381.1098111582379</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437.00700354262915</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147.8086782226429</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193.18509858470199</v>
      </c>
      <c r="N1037" s="437">
        <f t="shared" si="230"/>
        <v>193.18509858470199</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429.60115097457799</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489.68712870360514</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163.02476674178396</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216.46260928399343</v>
      </c>
      <c r="N1039" s="437">
        <f t="shared" si="230"/>
        <v>216.46260928399343</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39691.744662757155</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43519.802048461148</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14382.273066270191</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19518.763955497699</v>
      </c>
      <c r="N1040" s="437">
        <f t="shared" si="230"/>
        <v>19518.763955497699</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6576.4536273861377</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6004.5228959168007</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1982.7284190084333</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2912.7409884622739</v>
      </c>
      <c r="N1041" s="437">
        <f t="shared" si="230"/>
        <v>2912.7409884622748</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16512.673329652447</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15048.319202917317</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4972.2523950867126</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7306.6489855312948</v>
      </c>
      <c r="N1042" s="437">
        <f t="shared" si="230"/>
        <v>7306.6489855312948</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1109.0271985477275</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1654.617804382237</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533.01680728112001</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659.33236204221703</v>
      </c>
      <c r="N1043" s="437">
        <f t="shared" si="230"/>
        <v>659.3323620422168</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24198.152932027231</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22707.460229659802</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7487.9976825290114</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10878.722168843207</v>
      </c>
      <c r="N1044" s="437">
        <f t="shared" si="230"/>
        <v>10878.722168843209</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241.16473836301799</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367.80961375556507</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118.40221932184525</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145.47531428808566</v>
      </c>
      <c r="N1045" s="437">
        <f t="shared" si="230"/>
        <v>145.47531428808566</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435.13015109140315</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686.14274752351298</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222.00203377999651</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268.65498647898255</v>
      </c>
      <c r="N1047" s="437">
        <f t="shared" si="230"/>
        <v>268.65498647898255</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64325.025048581374</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66913.405338972312</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22092.273903319994</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30666.140858174731</v>
      </c>
      <c r="N1048" s="437">
        <f t="shared" si="230"/>
        <v>30666.140858174738</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9435.0154705903315</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65845.652569446567</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27444.133888055967</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37490.370130990515</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3802.3822095939249</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28803.510853735461</v>
      </c>
      <c r="N1050" s="437">
        <f t="shared" ref="N1050:N1066" si="234">AVERAGE(H1050:L1050)</f>
        <v>28803.510853735457</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4870.2643909301187</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27040.383484706137</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14637.336121167293</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21391.517178934584</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2274.4370387037807</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14042.787642888381</v>
      </c>
      <c r="N1051" s="437">
        <f t="shared" si="234"/>
        <v>14042.787642888385</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8.4972293197540427</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13.91969459351418</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25.705085504307647</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33.092134796078334</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3.364538072291642</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16.915736457189173</v>
      </c>
      <c r="N1052" s="437">
        <f t="shared" si="234"/>
        <v>16.915736457189169</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14313.777144039039</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92899.956902390739</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42107.175760890212</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58914.980908300262</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6080.1837348330764</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42863.214890090669</v>
      </c>
      <c r="N1054" s="437">
        <f t="shared" si="234"/>
        <v>42863.214890090669</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20.622258812132081</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29.706742342885043</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49.578459537682512</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70.910109837696808</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8.3575179383550999</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35.835017693750309</v>
      </c>
      <c r="N1055" s="437">
        <f t="shared" si="234"/>
        <v>35.835017693750309</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53.369546753841462</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76.134207767278269</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156.61828321272577</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214.15429381778594</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27.198793930160498</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105.4950250963584</v>
      </c>
      <c r="N1057" s="437">
        <f t="shared" si="234"/>
        <v>105.49502509635838</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14387.76939319337</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93005.798432375479</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42313.37312925396</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59200.042319629785</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6115.7401412425288</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43004.544683139029</v>
      </c>
      <c r="N1058" s="437">
        <f t="shared" si="234"/>
        <v>43004.544683139029</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790.7674146824445</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4777.7569050243228</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2255.1631977957868</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2930.2943685875866</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274.35181075580101</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2205.6667393691887</v>
      </c>
      <c r="N1059" s="437">
        <f t="shared" si="234"/>
        <v>2205.6667393691887</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303.31989905276617</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450.18404397438627</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831.08173495390258</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991.3442676250088</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115.43888432057365</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538.27376598532749</v>
      </c>
      <c r="N1060" s="437">
        <f t="shared" si="234"/>
        <v>538.2737659853276</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18.484321478817499</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319.33563642491782</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93.54097842374378</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175.0926078678223</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3.883880051650999</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122.06748484939048</v>
      </c>
      <c r="N1061" s="437">
        <f t="shared" si="234"/>
        <v>122.06748484939047</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1112.571627216849</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5547.2766439894358</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3179.785923519692</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4096.7312724586118</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393.67458355718691</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2866.008010148355</v>
      </c>
      <c r="N1062" s="437">
        <f t="shared" si="234"/>
        <v>2866.0080101483554</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127.84988808619335</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2161.6567419411854</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654.78690043214772</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1175.6217679957192</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26.909740287001121</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829.36500774844933</v>
      </c>
      <c r="N1063" s="437">
        <f t="shared" si="234"/>
        <v>829.36500774844933</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127.84988808619335</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2161.6567419411854</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654.78690043214772</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1175.6217679957192</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26.909740287001121</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829.36500774844933</v>
      </c>
      <c r="N1065" s="437">
        <f t="shared" si="234"/>
        <v>829.36500774844933</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15628.190847146398</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100714.73112685079</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46147.945736151145</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64472.39533057739</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6536.3246252075187</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46699.91753318665</v>
      </c>
      <c r="N1066" s="437">
        <f t="shared" si="234"/>
        <v>46699.91753318665</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46715.934176175811</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39349.418492988232</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24194.509982004103</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30047.342748247716</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40433.60033373638</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36148.161146630453</v>
      </c>
      <c r="N1068" s="437">
        <f t="shared" ref="N1068:N1084" si="238">AVERAGE(H1068:L1068)</f>
        <v>36148.161146630453</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70327.810344333615</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57059.97762977182</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46610.099254008557</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51606.761366634862</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52547.567315535896</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55630.443182056944</v>
      </c>
      <c r="N1069" s="437">
        <f t="shared" si="238"/>
        <v>55630.443182056959</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16.343734364062804</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33.440936193932615</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18.205487329988021</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41.453921745955071</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57.611794478677304</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33.411174822523165</v>
      </c>
      <c r="N1070" s="437">
        <f t="shared" si="238"/>
        <v>33.411174822523165</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32.901377561318135</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14.595381363099913</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0.36666002275377557</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4.2602402053561823</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10.382880388748053</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12.50130790825521</v>
      </c>
      <c r="N1071" s="437">
        <f t="shared" si="238"/>
        <v>12.50130790825521</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117092.9879080316</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96457.434375660479</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70823.179712955054</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81699.815610703154</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93049.162269752531</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91824.515975420567</v>
      </c>
      <c r="N1072" s="437">
        <f t="shared" si="238"/>
        <v>91824.515975420567</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476.80153261391553</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372.58853764168003</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520.36486290409312</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620.75864104933839</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281.31979204405917</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454.36667325061717</v>
      </c>
      <c r="N1073" s="437">
        <f t="shared" si="238"/>
        <v>454.36667325061728</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223.56236287565571</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219.51548677413228</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327.93016980512641</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477.77819016191569</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188.2172535893645</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287.40069264123895</v>
      </c>
      <c r="N1075" s="437">
        <f t="shared" si="238"/>
        <v>287.40069264123889</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117793.35288468006</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97049.535352245235</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71671.475942455232</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82798.353453632095</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93518.698274581518</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92566.283181518811</v>
      </c>
      <c r="N1076" s="437">
        <f t="shared" si="238"/>
        <v>92566.283181518826</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2896.9073539167666</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2076.434125532367</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881.55870768674617</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1290.1082607128305</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2801.3278303593283</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1989.2672556416078</v>
      </c>
      <c r="N1077" s="437">
        <f t="shared" si="238"/>
        <v>1989.2672556416078</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597.83995753296972</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344.03451693934937</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101.83152345947005</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103.67691373619084</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449.0615206326097</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319.28888646011791</v>
      </c>
      <c r="N1078" s="437">
        <f t="shared" si="238"/>
        <v>319.28888646011791</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31.562268683374441</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53.322435618255589</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2.8889024489096116</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23.778580930420169</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80.855322395414689</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38.481502015274899</v>
      </c>
      <c r="N1079" s="437">
        <f t="shared" si="238"/>
        <v>38.481502015274899</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3526.3095360211787</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2473.7910687494045</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986.27911282686887</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1417.5637372783171</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3331.2446874598913</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2347.037628467132</v>
      </c>
      <c r="N1080" s="437">
        <f t="shared" si="238"/>
        <v>2347.037628467132</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14.993494306256432</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40.976862615636968</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0.78982234958979447</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12.774900783391313</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54.290902962170549</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24.765196603409013</v>
      </c>
      <c r="N1081" s="437">
        <f t="shared" si="238"/>
        <v>24.765196603409013</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14.993494306256432</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40.976862615636968</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0.78982234958979447</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12.774900783391313</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54.290902962170549</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24.765196603409013</v>
      </c>
      <c r="N1083" s="437">
        <f t="shared" si="238"/>
        <v>24.765196603409013</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121334.65874202884</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99564.303593167642</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72658.545316220218</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84228.691416214657</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96904.234734459809</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94938.086760418228</v>
      </c>
      <c r="N1084" s="437">
        <f t="shared" si="238"/>
        <v>94938.086760418228</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4" t="str">
        <f>"Annexe 8 : Extraction du fichier "&amp;_xll.Woodstock.Analyst.Xcel.UDFs.GetModelFilename()&amp;" pour le calcul du volume SEPM par tige."</f>
        <v>Annexe 8 : Extraction du fichier 09751_officiel.rsps pour le calcul du volume SEPM par tige.</v>
      </c>
      <c r="B2" s="514"/>
      <c r="C2" s="514"/>
      <c r="D2" s="514"/>
      <c r="E2" s="514"/>
      <c r="F2" s="514"/>
      <c r="G2" s="514"/>
      <c r="H2" s="514"/>
      <c r="I2" s="514"/>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2287412.1570638008</v>
      </c>
      <c r="E7" s="389">
        <f>_xll.Woodstock.Analyst.Xcel.UDFs.GetIndicatorValueAverage("ONBTGSEPMRECREGAFIN_FCSEPM", "5 Famille de courbes=FCTYF_EPX;", _xll.Woodstock.Analyst.Xcel.UDFs.GetModelFilename(), _xll.Woodstock.Analyst.Xcel.UDFs.GetScenarioIndex(), "2", "6")</f>
        <v>19020753.529713936</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673438.65432755603</v>
      </c>
      <c r="E8" s="389">
        <f>_xll.Woodstock.Analyst.Xcel.UDFs.GetIndicatorValueAverage("ONBTGSEPMRECREGAFIN_FCSEPM", "5 Famille de courbes=FCTYF_SAB;", _xll.Woodstock.Analyst.Xcel.UDFs.GetModelFilename(), _xll.Woodstock.Analyst.Xcel.UDFs.GetScenarioIndex(), "2", "6")</f>
        <v>6864847.3390588462</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8559.83322538623</v>
      </c>
      <c r="E9" s="389">
        <f>_xll.Woodstock.Analyst.Xcel.UDFs.GetIndicatorValueAverage("ONBTGSEPMRECREGAFIN_FCSEPM", "5 Famille de courbes=FCTYF_PIG;", _xll.Woodstock.Analyst.Xcel.UDFs.GetModelFilename(), _xll.Woodstock.Analyst.Xcel.UDFs.GetScenarioIndex(), "2", "6")</f>
        <v>70422.82109295376</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2229814.392466086</v>
      </c>
      <c r="E10" s="389">
        <f>_xll.Woodstock.Analyst.Xcel.UDFs.GetIndicatorValue("ONBTGSEPMRECREGAFIN_FCSEPM", "5 Famille de courbes=FCTYF_EPX;", _xll.Woodstock.Analyst.Xcel.UDFs.GetModelFilename(), _xll.Woodstock.Analyst.Xcel.UDFs.GetScenarioIndex(), "2")</f>
        <v>18095174.063654587</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657033.82526035258</v>
      </c>
      <c r="E11" s="389">
        <f>_xll.Woodstock.Analyst.Xcel.UDFs.GetIndicatorValue("ONBTGSEPMRECREGAFIN_FCSEPM", "5 Famille de courbes=FCTYF_SAB;", _xll.Woodstock.Analyst.Xcel.UDFs.GetModelFilename(), _xll.Woodstock.Analyst.Xcel.UDFs.GetScenarioIndex(), "2")</f>
        <v>7394549.0745318383</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1965676.1144034872</v>
      </c>
      <c r="E13" s="389">
        <f>_xll.Woodstock.Analyst.Xcel.UDFs.GetIndicatorValue("ONBTGSEPMRECREGAFIN_FCSEPM", "5 Famille de courbes=FCTYF_EPX;", _xll.Woodstock.Analyst.Xcel.UDFs.GetModelFilename(), _xll.Woodstock.Analyst.Xcel.UDFs.GetScenarioIndex(), "3")</f>
        <v>17046207.410710562</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946786.95639025606</v>
      </c>
      <c r="E14" s="389">
        <f>_xll.Woodstock.Analyst.Xcel.UDFs.GetIndicatorValue("ONBTGSEPMRECREGAFIN_FCSEPM", "5 Famille de courbes=FCTYF_SAB;", _xll.Woodstock.Analyst.Xcel.UDFs.GetModelFilename(), _xll.Woodstock.Analyst.Xcel.UDFs.GetScenarioIndex(), "3")</f>
        <v>8964963.286608085</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2651389.5340077211</v>
      </c>
      <c r="E16" s="389">
        <f>_xll.Woodstock.Analyst.Xcel.UDFs.GetIndicatorValue("ONBTGSEPMRECREGAFIN_FCSEPM", "5 Famille de courbes=FCTYF_EPX;", _xll.Woodstock.Analyst.Xcel.UDFs.GetModelFilename(), _xll.Woodstock.Analyst.Xcel.UDFs.GetScenarioIndex(), "4")</f>
        <v>22092527.549293112</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564651.7773692261</v>
      </c>
      <c r="E17" s="389">
        <f>_xll.Woodstock.Analyst.Xcel.UDFs.GetIndicatorValue("ONBTGSEPMRECREGAFIN_FCSEPM", "5 Famille de courbes=FCTYF_SAB;", _xll.Woodstock.Analyst.Xcel.UDFs.GetModelFilename(), _xll.Woodstock.Analyst.Xcel.UDFs.GetScenarioIndex(), "4")</f>
        <v>6553545.3776501259</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16324.920898041084</v>
      </c>
      <c r="E18" s="389">
        <f>_xll.Woodstock.Analyst.Xcel.UDFs.GetIndicatorValue("ONBTGSEPMRECREGAFIN_FCSEPM", "5 Famille de courbes=FCTYF_PIG;", _xll.Woodstock.Analyst.Xcel.UDFs.GetModelFilename(), _xll.Woodstock.Analyst.Xcel.UDFs.GetScenarioIndex(), "4")</f>
        <v>125234.69615256587</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2129461.3770254045</v>
      </c>
      <c r="E19" s="389">
        <f>_xll.Woodstock.Analyst.Xcel.UDFs.GetIndicatorValue("ONBTGSEPMRECREGAFIN_FCSEPM", "5 Famille de courbes=FCTYF_EPX;", _xll.Woodstock.Analyst.Xcel.UDFs.GetModelFilename(), _xll.Woodstock.Analyst.Xcel.UDFs.GetScenarioIndex(), "5")</f>
        <v>17771998.73943124</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703073.98259501683</v>
      </c>
      <c r="E20" s="389">
        <f>_xll.Woodstock.Analyst.Xcel.UDFs.GetIndicatorValue("ONBTGSEPMRECREGAFIN_FCSEPM", "5 Famille de courbes=FCTYF_SAB;", _xll.Woodstock.Analyst.Xcel.UDFs.GetModelFilename(), _xll.Woodstock.Analyst.Xcel.UDFs.GetScenarioIndex(), "5")</f>
        <v>7045969.3487192458</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17536.238228923423</v>
      </c>
      <c r="E21" s="389">
        <f>_xll.Woodstock.Analyst.Xcel.UDFs.GetIndicatorValue("ONBTGSEPMRECREGAFIN_FCSEPM", "5 Famille de courbes=FCTYF_PIG;", _xll.Woodstock.Analyst.Xcel.UDFs.GetModelFilename(), _xll.Woodstock.Analyst.Xcel.UDFs.GetScenarioIndex(), "5")</f>
        <v>143799.29483142923</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2460719.3674163064</v>
      </c>
      <c r="E22" s="389">
        <f>_xll.Woodstock.Analyst.Xcel.UDFs.GetIndicatorValue("ONBTGSEPMRECREGAFIN_FCSEPM", "5 Famille de courbes=FCTYF_EPX;", _xll.Woodstock.Analyst.Xcel.UDFs.GetModelFilename(), _xll.Woodstock.Analyst.Xcel.UDFs.GetScenarioIndex(), "6")</f>
        <v>20097859.885480165</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495646.73002292833</v>
      </c>
      <c r="E23" s="389">
        <f>_xll.Woodstock.Analyst.Xcel.UDFs.GetIndicatorValue("ONBTGSEPMRECREGAFIN_FCSEPM", "5 Famille de courbes=FCTYF_SAB;", _xll.Woodstock.Analyst.Xcel.UDFs.GetModelFilename(), _xll.Woodstock.Analyst.Xcel.UDFs.GetScenarioIndex(), "6")</f>
        <v>4365209.6077849381</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8938.006999966643</v>
      </c>
      <c r="E24" s="389">
        <f>_xll.Woodstock.Analyst.Xcel.UDFs.GetIndicatorValue("ONBTGSEPMRECREGAFIN_FCSEPM", "5 Famille de courbes=FCTYF_PIG;", _xll.Woodstock.Analyst.Xcel.UDFs.GetModelFilename(), _xll.Woodstock.Analyst.Xcel.UDFs.GetScenarioIndex(), "6")</f>
        <v>83080.114480773686</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workbookViewId="0">
      <selection activeCell="A20" sqref="A20:B20"/>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U09751_3FF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U09751_3FF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6" t="s">
        <v>77</v>
      </c>
      <c r="B4" s="517"/>
      <c r="C4" s="517"/>
      <c r="D4" s="517"/>
      <c r="E4" s="517"/>
      <c r="F4" s="517"/>
      <c r="G4" s="517"/>
      <c r="H4" s="517"/>
      <c r="I4" s="517"/>
      <c r="J4" s="517"/>
      <c r="K4" s="517"/>
      <c r="L4" s="518"/>
      <c r="M4" s="260"/>
      <c r="N4" s="260"/>
      <c r="P4" s="519" t="s">
        <v>156</v>
      </c>
      <c r="Q4" s="520"/>
      <c r="R4" s="520"/>
      <c r="S4" s="520"/>
      <c r="T4" s="520"/>
      <c r="U4" s="520"/>
      <c r="V4" s="520"/>
      <c r="W4" s="520"/>
      <c r="X4" s="520"/>
      <c r="Y4" s="520"/>
      <c r="Z4" s="520"/>
      <c r="AA4" s="521"/>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46.261428278119297</v>
      </c>
      <c r="E7" s="345">
        <f t="shared" si="0"/>
        <v>464.92909334653802</v>
      </c>
      <c r="F7" s="345">
        <f t="shared" si="0"/>
        <v>119.9088877885</v>
      </c>
      <c r="G7" s="345">
        <f t="shared" si="0"/>
        <v>137.91470911484399</v>
      </c>
      <c r="H7" s="345">
        <f t="shared" si="0"/>
        <v>16.5026147658788</v>
      </c>
      <c r="I7" s="345">
        <f t="shared" si="0"/>
        <v>6.4928320390342904</v>
      </c>
      <c r="J7" s="345">
        <f t="shared" si="0"/>
        <v>7.9904346670853501</v>
      </c>
      <c r="K7" s="345">
        <f t="shared" si="0"/>
        <v>0</v>
      </c>
      <c r="L7" s="345">
        <f t="shared" si="0"/>
        <v>800</v>
      </c>
      <c r="M7" s="471"/>
      <c r="N7" s="256"/>
      <c r="P7" s="9" t="str">
        <f>IF(A7&lt;&gt;"",A7," ")</f>
        <v>sAFD</v>
      </c>
      <c r="Q7" s="13">
        <f t="shared" ref="Q7:Q30" si="1">IF(ISERROR(B7/$L7),0,B7/$L7)</f>
        <v>0</v>
      </c>
      <c r="R7" s="13">
        <f t="shared" ref="R7:R30" si="2">IF(ISERROR(C7/$L7),0,C7/$L7)</f>
        <v>0</v>
      </c>
      <c r="S7" s="13">
        <f t="shared" ref="S7:S30" si="3">IF(ISERROR(D7/$L7),0,D7/$L7)</f>
        <v>5.7826785347649123E-2</v>
      </c>
      <c r="T7" s="13">
        <f t="shared" ref="T7:T30" si="4">IF(ISERROR(E7/$L7),0,E7/$L7)</f>
        <v>0.58116136668317253</v>
      </c>
      <c r="U7" s="13">
        <f t="shared" ref="U7:U30" si="5">IF(ISERROR(F7/$L7),0,F7/$L7)</f>
        <v>0.14988610973562499</v>
      </c>
      <c r="V7" s="13">
        <f t="shared" ref="V7:V30" si="6">IF(ISERROR(G7/$L7),0,G7/$L7)</f>
        <v>0.17239338639355498</v>
      </c>
      <c r="W7" s="13">
        <f t="shared" ref="W7:W30" si="7">IF(ISERROR(H7/$L7),0,H7/$L7)</f>
        <v>2.0628268457348501E-2</v>
      </c>
      <c r="X7" s="13">
        <f t="shared" ref="X7:X30" si="8">IF(ISERROR(I7/$L7),0,I7/$L7)</f>
        <v>8.1160400487928636E-3</v>
      </c>
      <c r="Y7" s="13">
        <f t="shared" ref="Y7:Y30" si="9">IF(ISERROR(J7/$L7),0,J7/$L7)</f>
        <v>9.9880433338566874E-3</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123.71695001914</v>
      </c>
      <c r="C8" s="345">
        <f t="shared" ref="C8:L17" si="13">IF(ISERROR(HLOOKUP(C$6,IntrantRepartitionProduit,ROW($A8)-ROW($A$5),FALSE)),0,HLOOKUP(C$6,IntrantRepartitionProduit,ROW($A8)-ROW($A$5),FALSE))</f>
        <v>0</v>
      </c>
      <c r="D8" s="345">
        <f t="shared" si="13"/>
        <v>3611.6733991321398</v>
      </c>
      <c r="E8" s="345">
        <f t="shared" si="13"/>
        <v>7149.6417297751696</v>
      </c>
      <c r="F8" s="345">
        <f t="shared" si="13"/>
        <v>2553.2791296247201</v>
      </c>
      <c r="G8" s="345">
        <f t="shared" si="13"/>
        <v>287.09073168381201</v>
      </c>
      <c r="H8" s="345">
        <f t="shared" si="13"/>
        <v>462.28079333338701</v>
      </c>
      <c r="I8" s="345">
        <f t="shared" si="13"/>
        <v>563.32245163466405</v>
      </c>
      <c r="J8" s="345">
        <f t="shared" si="13"/>
        <v>148.994814796969</v>
      </c>
      <c r="K8" s="345">
        <f t="shared" si="13"/>
        <v>0</v>
      </c>
      <c r="L8" s="345">
        <f t="shared" si="13"/>
        <v>14900</v>
      </c>
      <c r="M8" s="471"/>
      <c r="N8" s="256"/>
      <c r="P8" s="9" t="str">
        <f t="shared" ref="P8:P30" si="14">IF(A8&lt;&gt;"",A8,"")</f>
        <v>sBOJ</v>
      </c>
      <c r="Q8" s="13">
        <f t="shared" si="1"/>
        <v>8.3031510079959736E-3</v>
      </c>
      <c r="R8" s="13">
        <f t="shared" si="2"/>
        <v>0</v>
      </c>
      <c r="S8" s="13">
        <f t="shared" si="3"/>
        <v>0.24239418786121744</v>
      </c>
      <c r="T8" s="13">
        <f t="shared" si="4"/>
        <v>0.47984172683054827</v>
      </c>
      <c r="U8" s="13">
        <f t="shared" si="5"/>
        <v>0.17136101541105503</v>
      </c>
      <c r="V8" s="13">
        <f t="shared" si="6"/>
        <v>1.9267834341195438E-2</v>
      </c>
      <c r="W8" s="13">
        <f t="shared" si="7"/>
        <v>3.1025556599556175E-2</v>
      </c>
      <c r="X8" s="13">
        <f t="shared" si="8"/>
        <v>3.7806875948635174E-2</v>
      </c>
      <c r="Y8" s="13">
        <f t="shared" si="9"/>
        <v>9.9996519997965772E-3</v>
      </c>
      <c r="Z8" s="13">
        <f t="shared" si="10"/>
        <v>0</v>
      </c>
      <c r="AA8" s="13">
        <f t="shared" si="11"/>
        <v>1</v>
      </c>
      <c r="AB8" s="79"/>
    </row>
    <row r="9" spans="1:28" x14ac:dyDescent="0.25">
      <c r="A9" s="369" t="str">
        <f>IF(ISBLANK(Intrants_RepProduits!A14),"sXXX",Intrants_RepProduits!A14)</f>
        <v>sBOP</v>
      </c>
      <c r="B9" s="345">
        <f t="shared" si="12"/>
        <v>312.86146102170898</v>
      </c>
      <c r="C9" s="345">
        <f t="shared" si="13"/>
        <v>0</v>
      </c>
      <c r="D9" s="345">
        <f t="shared" si="13"/>
        <v>11631.345511133701</v>
      </c>
      <c r="E9" s="345">
        <f t="shared" si="13"/>
        <v>54700.351845396501</v>
      </c>
      <c r="F9" s="345">
        <f t="shared" si="13"/>
        <v>5139.3108450056197</v>
      </c>
      <c r="G9" s="345">
        <f t="shared" si="13"/>
        <v>3504.5508398635998</v>
      </c>
      <c r="H9" s="345">
        <f t="shared" si="13"/>
        <v>2078.7324013543698</v>
      </c>
      <c r="I9" s="345">
        <f t="shared" si="13"/>
        <v>1634.8566946655999</v>
      </c>
      <c r="J9" s="345">
        <f t="shared" si="13"/>
        <v>797.99040155884404</v>
      </c>
      <c r="K9" s="345">
        <f t="shared" si="13"/>
        <v>0</v>
      </c>
      <c r="L9" s="345">
        <f t="shared" si="13"/>
        <v>79800</v>
      </c>
      <c r="M9" s="471"/>
      <c r="N9" s="256"/>
      <c r="P9" s="9" t="str">
        <f t="shared" si="14"/>
        <v>sBOP</v>
      </c>
      <c r="Q9" s="13">
        <f t="shared" si="1"/>
        <v>3.9205696869888344E-3</v>
      </c>
      <c r="R9" s="13">
        <f t="shared" si="2"/>
        <v>0</v>
      </c>
      <c r="S9" s="13">
        <f t="shared" si="3"/>
        <v>0.14575620941270301</v>
      </c>
      <c r="T9" s="13">
        <f t="shared" si="4"/>
        <v>0.6854680682380514</v>
      </c>
      <c r="U9" s="13">
        <f t="shared" si="5"/>
        <v>6.4402391541423812E-2</v>
      </c>
      <c r="V9" s="13">
        <f t="shared" si="6"/>
        <v>4.3916677191273179E-2</v>
      </c>
      <c r="W9" s="13">
        <f t="shared" si="7"/>
        <v>2.6049278212460773E-2</v>
      </c>
      <c r="X9" s="13">
        <f t="shared" si="8"/>
        <v>2.0486925998315787E-2</v>
      </c>
      <c r="Y9" s="13">
        <f t="shared" si="9"/>
        <v>9.9998797187825072E-3</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41422.232076471097</v>
      </c>
      <c r="E10" s="345">
        <f t="shared" si="13"/>
        <v>13325.7942362171</v>
      </c>
      <c r="F10" s="345">
        <f t="shared" si="13"/>
        <v>0</v>
      </c>
      <c r="G10" s="345">
        <f t="shared" si="13"/>
        <v>1172.3225113006299</v>
      </c>
      <c r="H10" s="345">
        <f t="shared" si="13"/>
        <v>1801.23141100771</v>
      </c>
      <c r="I10" s="345">
        <f t="shared" si="13"/>
        <v>0</v>
      </c>
      <c r="J10" s="345">
        <f t="shared" si="13"/>
        <v>583.03606234870199</v>
      </c>
      <c r="K10" s="345">
        <f t="shared" si="13"/>
        <v>0</v>
      </c>
      <c r="L10" s="345">
        <f t="shared" si="13"/>
        <v>58304.616297345303</v>
      </c>
      <c r="M10" s="471"/>
      <c r="N10" s="256"/>
      <c r="P10" s="9" t="str">
        <f t="shared" si="14"/>
        <v>sEPB</v>
      </c>
      <c r="Q10" s="13">
        <f t="shared" si="1"/>
        <v>0</v>
      </c>
      <c r="R10" s="13">
        <f t="shared" si="2"/>
        <v>0</v>
      </c>
      <c r="S10" s="13">
        <f t="shared" si="3"/>
        <v>0.7104451535230687</v>
      </c>
      <c r="T10" s="13">
        <f t="shared" si="4"/>
        <v>0.22855470256861707</v>
      </c>
      <c r="U10" s="13">
        <f t="shared" si="5"/>
        <v>0</v>
      </c>
      <c r="V10" s="13">
        <f t="shared" si="6"/>
        <v>2.0106855781743777E-2</v>
      </c>
      <c r="W10" s="13">
        <f t="shared" si="7"/>
        <v>3.0893461365420611E-2</v>
      </c>
      <c r="X10" s="13">
        <f t="shared" si="8"/>
        <v>0</v>
      </c>
      <c r="Y10" s="13">
        <f t="shared" si="9"/>
        <v>9.9998267611487307E-3</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292907.80713573302</v>
      </c>
      <c r="E11" s="345">
        <f t="shared" si="13"/>
        <v>183469.10805782699</v>
      </c>
      <c r="F11" s="345">
        <f t="shared" si="13"/>
        <v>0</v>
      </c>
      <c r="G11" s="345">
        <f t="shared" si="13"/>
        <v>18682.055535385702</v>
      </c>
      <c r="H11" s="345">
        <f t="shared" si="13"/>
        <v>10203.161092958</v>
      </c>
      <c r="I11" s="345">
        <f t="shared" si="13"/>
        <v>0</v>
      </c>
      <c r="J11" s="345">
        <f t="shared" si="13"/>
        <v>5103.6756760683902</v>
      </c>
      <c r="K11" s="345">
        <f t="shared" si="13"/>
        <v>0</v>
      </c>
      <c r="L11" s="345">
        <f t="shared" si="13"/>
        <v>510365.80749797198</v>
      </c>
      <c r="M11" s="471"/>
      <c r="N11" s="256"/>
      <c r="P11" s="9" t="str">
        <f t="shared" si="14"/>
        <v>sEPN</v>
      </c>
      <c r="Q11" s="13">
        <f t="shared" si="1"/>
        <v>0</v>
      </c>
      <c r="R11" s="13">
        <f t="shared" si="2"/>
        <v>0</v>
      </c>
      <c r="S11" s="13">
        <f t="shared" si="3"/>
        <v>0.57391738010759452</v>
      </c>
      <c r="T11" s="13">
        <f t="shared" si="4"/>
        <v>0.35948550111001709</v>
      </c>
      <c r="U11" s="13">
        <f t="shared" si="5"/>
        <v>0</v>
      </c>
      <c r="V11" s="13">
        <f t="shared" si="6"/>
        <v>3.6605225626248364E-2</v>
      </c>
      <c r="W11" s="13">
        <f t="shared" si="7"/>
        <v>1.9991858668938246E-2</v>
      </c>
      <c r="X11" s="13">
        <f t="shared" si="8"/>
        <v>0</v>
      </c>
      <c r="Y11" s="13">
        <f t="shared" si="9"/>
        <v>1.0000034487201947E-2</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422.56613685218002</v>
      </c>
      <c r="E12" s="345">
        <f t="shared" si="13"/>
        <v>135.45837846506299</v>
      </c>
      <c r="F12" s="345">
        <f t="shared" si="13"/>
        <v>0</v>
      </c>
      <c r="G12" s="345">
        <f t="shared" si="13"/>
        <v>11.7007237212347</v>
      </c>
      <c r="H12" s="345">
        <f t="shared" si="13"/>
        <v>15.8109779515145</v>
      </c>
      <c r="I12" s="345">
        <f t="shared" si="13"/>
        <v>0</v>
      </c>
      <c r="J12" s="345">
        <f t="shared" si="13"/>
        <v>5.9103655720082804</v>
      </c>
      <c r="K12" s="345">
        <f t="shared" si="13"/>
        <v>0</v>
      </c>
      <c r="L12" s="345">
        <f t="shared" si="13"/>
        <v>591.446582562</v>
      </c>
      <c r="M12" s="471"/>
      <c r="N12" s="256"/>
      <c r="P12" s="9" t="str">
        <f t="shared" si="14"/>
        <v>sEPR</v>
      </c>
      <c r="Q12" s="13">
        <f t="shared" si="1"/>
        <v>0</v>
      </c>
      <c r="R12" s="13">
        <f t="shared" si="2"/>
        <v>0</v>
      </c>
      <c r="S12" s="13">
        <f t="shared" si="3"/>
        <v>0.71446204832518978</v>
      </c>
      <c r="T12" s="13">
        <f t="shared" si="4"/>
        <v>0.22902893086014781</v>
      </c>
      <c r="U12" s="13">
        <f t="shared" si="5"/>
        <v>0</v>
      </c>
      <c r="V12" s="13">
        <f t="shared" si="6"/>
        <v>1.9783229908185564E-2</v>
      </c>
      <c r="W12" s="13">
        <f t="shared" si="7"/>
        <v>2.6732723491317275E-2</v>
      </c>
      <c r="X12" s="13">
        <f t="shared" si="8"/>
        <v>0</v>
      </c>
      <c r="Y12" s="13">
        <f t="shared" si="9"/>
        <v>9.9930674151603709E-3</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277.65300985497402</v>
      </c>
      <c r="E13" s="345">
        <f t="shared" si="13"/>
        <v>8091.8170832980904</v>
      </c>
      <c r="F13" s="345">
        <f t="shared" si="13"/>
        <v>1963.2090341963999</v>
      </c>
      <c r="G13" s="345">
        <f t="shared" si="13"/>
        <v>542.85113632244702</v>
      </c>
      <c r="H13" s="345">
        <f t="shared" si="13"/>
        <v>257.94692731805299</v>
      </c>
      <c r="I13" s="345">
        <f t="shared" si="13"/>
        <v>91.468983209894404</v>
      </c>
      <c r="J13" s="345">
        <f t="shared" si="13"/>
        <v>113.382386700013</v>
      </c>
      <c r="K13" s="345">
        <f t="shared" si="13"/>
        <v>0</v>
      </c>
      <c r="L13" s="345">
        <f t="shared" si="13"/>
        <v>11338.328560899899</v>
      </c>
      <c r="M13" s="471"/>
      <c r="N13" s="256"/>
      <c r="P13" s="9" t="str">
        <f t="shared" si="14"/>
        <v>sERO</v>
      </c>
      <c r="Q13" s="13">
        <f t="shared" si="1"/>
        <v>0</v>
      </c>
      <c r="R13" s="13">
        <f t="shared" si="2"/>
        <v>0</v>
      </c>
      <c r="S13" s="13">
        <f t="shared" si="3"/>
        <v>2.4488001768837194E-2</v>
      </c>
      <c r="T13" s="13">
        <f t="shared" si="4"/>
        <v>0.71366930670915929</v>
      </c>
      <c r="U13" s="13">
        <f t="shared" si="5"/>
        <v>0.17314801063064131</v>
      </c>
      <c r="V13" s="13">
        <f t="shared" si="6"/>
        <v>4.7877527398038466E-2</v>
      </c>
      <c r="W13" s="13">
        <f t="shared" si="7"/>
        <v>2.2749995815748374E-2</v>
      </c>
      <c r="X13" s="13">
        <f t="shared" si="8"/>
        <v>8.0672369581283945E-3</v>
      </c>
      <c r="Y13" s="13">
        <f t="shared" si="9"/>
        <v>9.9999207194445671E-3</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144.075134614842</v>
      </c>
      <c r="E14" s="345">
        <f t="shared" si="13"/>
        <v>609.58993479688002</v>
      </c>
      <c r="F14" s="345">
        <f t="shared" si="13"/>
        <v>176.785633565713</v>
      </c>
      <c r="G14" s="345">
        <f t="shared" si="13"/>
        <v>19.2566280441883</v>
      </c>
      <c r="H14" s="345">
        <f t="shared" si="13"/>
        <v>74.509567017450607</v>
      </c>
      <c r="I14" s="345">
        <f t="shared" si="13"/>
        <v>26.837427154945001</v>
      </c>
      <c r="J14" s="345">
        <f t="shared" si="13"/>
        <v>10.617113906105899</v>
      </c>
      <c r="K14" s="345">
        <f t="shared" si="13"/>
        <v>0</v>
      </c>
      <c r="L14" s="345">
        <f t="shared" si="13"/>
        <v>1061.6714391001201</v>
      </c>
      <c r="M14" s="471"/>
      <c r="N14" s="256"/>
      <c r="P14" s="9" t="str">
        <f t="shared" si="14"/>
        <v>sERS</v>
      </c>
      <c r="Q14" s="13">
        <f t="shared" si="1"/>
        <v>0</v>
      </c>
      <c r="R14" s="13">
        <f t="shared" si="2"/>
        <v>0</v>
      </c>
      <c r="S14" s="13">
        <f t="shared" si="3"/>
        <v>0.13570595318732606</v>
      </c>
      <c r="T14" s="13">
        <f t="shared" si="4"/>
        <v>0.57417946112742058</v>
      </c>
      <c r="U14" s="13">
        <f t="shared" si="5"/>
        <v>0.16651633175284219</v>
      </c>
      <c r="V14" s="13">
        <f t="shared" si="6"/>
        <v>1.81380296530444E-2</v>
      </c>
      <c r="W14" s="13">
        <f t="shared" si="7"/>
        <v>7.0181380296530746E-2</v>
      </c>
      <c r="X14" s="13">
        <f t="shared" si="8"/>
        <v>2.5278467675171317E-2</v>
      </c>
      <c r="Y14" s="13">
        <f t="shared" si="9"/>
        <v>1.0000376307669194E-2</v>
      </c>
      <c r="Z14" s="13">
        <f t="shared" si="10"/>
        <v>0</v>
      </c>
      <c r="AA14" s="13">
        <f t="shared" si="11"/>
        <v>1</v>
      </c>
      <c r="AB14" s="79"/>
    </row>
    <row r="15" spans="1:28" x14ac:dyDescent="0.25">
      <c r="A15" s="369" t="str">
        <f>IF(ISBLANK(Intrants_RepProduits!A20),"sXXX",Intrants_RepProduits!A20)</f>
        <v>sMEL</v>
      </c>
      <c r="B15" s="345">
        <f t="shared" si="12"/>
        <v>0</v>
      </c>
      <c r="C15" s="345">
        <f t="shared" si="13"/>
        <v>0</v>
      </c>
      <c r="D15" s="345">
        <f t="shared" si="13"/>
        <v>1153.8313675736499</v>
      </c>
      <c r="E15" s="345">
        <f t="shared" si="13"/>
        <v>92.155700077929495</v>
      </c>
      <c r="F15" s="345">
        <f t="shared" si="13"/>
        <v>0</v>
      </c>
      <c r="G15" s="345">
        <f t="shared" si="13"/>
        <v>44.282739006518902</v>
      </c>
      <c r="H15" s="345">
        <f t="shared" si="13"/>
        <v>29.451821674389802</v>
      </c>
      <c r="I15" s="345">
        <f t="shared" si="13"/>
        <v>0</v>
      </c>
      <c r="J15" s="345">
        <f t="shared" si="13"/>
        <v>13.3108233102251</v>
      </c>
      <c r="K15" s="345">
        <f t="shared" si="13"/>
        <v>0</v>
      </c>
      <c r="L15" s="345">
        <f t="shared" si="13"/>
        <v>1333.0324516427099</v>
      </c>
      <c r="M15" s="471"/>
      <c r="N15" s="256"/>
      <c r="P15" s="9" t="str">
        <f t="shared" si="14"/>
        <v>sMEL</v>
      </c>
      <c r="Q15" s="13">
        <f t="shared" si="1"/>
        <v>0</v>
      </c>
      <c r="R15" s="13">
        <f t="shared" si="2"/>
        <v>0</v>
      </c>
      <c r="S15" s="13">
        <f t="shared" si="3"/>
        <v>0.8655688510446774</v>
      </c>
      <c r="T15" s="13">
        <f t="shared" si="4"/>
        <v>6.9132375557973136E-2</v>
      </c>
      <c r="U15" s="13">
        <f t="shared" si="5"/>
        <v>0</v>
      </c>
      <c r="V15" s="13">
        <f t="shared" si="6"/>
        <v>3.3219550620803583E-2</v>
      </c>
      <c r="W15" s="13">
        <f t="shared" si="7"/>
        <v>2.2093851982444998E-2</v>
      </c>
      <c r="X15" s="13">
        <f t="shared" si="8"/>
        <v>0</v>
      </c>
      <c r="Y15" s="13">
        <f t="shared" si="9"/>
        <v>9.9853707941033477E-3</v>
      </c>
      <c r="Z15" s="13">
        <f t="shared" si="10"/>
        <v>0</v>
      </c>
      <c r="AA15" s="13">
        <f t="shared" si="11"/>
        <v>1</v>
      </c>
      <c r="AB15" s="79"/>
    </row>
    <row r="16" spans="1:28" x14ac:dyDescent="0.25">
      <c r="A16" s="369" t="str">
        <f>IF(ISBLANK(Intrants_RepProduits!A21),"sXXX",Intrants_RepProduits!A21)</f>
        <v>sPEU</v>
      </c>
      <c r="B16" s="345">
        <f t="shared" si="12"/>
        <v>4192.2952044067597</v>
      </c>
      <c r="C16" s="345">
        <f t="shared" si="13"/>
        <v>0</v>
      </c>
      <c r="D16" s="345">
        <f t="shared" si="13"/>
        <v>26990.526623436799</v>
      </c>
      <c r="E16" s="345">
        <f t="shared" si="13"/>
        <v>54458.625811600701</v>
      </c>
      <c r="F16" s="345">
        <f t="shared" si="13"/>
        <v>2196.3489525014602</v>
      </c>
      <c r="G16" s="345">
        <f t="shared" si="13"/>
        <v>860.73624139086803</v>
      </c>
      <c r="H16" s="345">
        <f t="shared" si="13"/>
        <v>5450.4732638033802</v>
      </c>
      <c r="I16" s="345">
        <f t="shared" si="13"/>
        <v>0</v>
      </c>
      <c r="J16" s="345">
        <f t="shared" si="13"/>
        <v>950.99390286007804</v>
      </c>
      <c r="K16" s="345">
        <f t="shared" si="13"/>
        <v>0</v>
      </c>
      <c r="L16" s="345">
        <f t="shared" si="13"/>
        <v>95100</v>
      </c>
      <c r="M16" s="471"/>
      <c r="N16" s="256"/>
      <c r="P16" s="9" t="str">
        <f t="shared" si="14"/>
        <v>sPEU</v>
      </c>
      <c r="Q16" s="13">
        <f t="shared" si="1"/>
        <v>4.4083020025307673E-2</v>
      </c>
      <c r="R16" s="13">
        <f t="shared" si="2"/>
        <v>0</v>
      </c>
      <c r="S16" s="13">
        <f t="shared" si="3"/>
        <v>0.2838120570287781</v>
      </c>
      <c r="T16" s="13">
        <f t="shared" si="4"/>
        <v>0.57264590758780964</v>
      </c>
      <c r="U16" s="13">
        <f t="shared" si="5"/>
        <v>2.3095151971624189E-2</v>
      </c>
      <c r="V16" s="13">
        <f t="shared" si="6"/>
        <v>9.0508542733004002E-3</v>
      </c>
      <c r="W16" s="13">
        <f t="shared" si="7"/>
        <v>5.7313073226113356E-2</v>
      </c>
      <c r="X16" s="13">
        <f t="shared" si="8"/>
        <v>0</v>
      </c>
      <c r="Y16" s="13">
        <f t="shared" si="9"/>
        <v>9.9999358870670671E-3</v>
      </c>
      <c r="Z16" s="13">
        <f t="shared" si="10"/>
        <v>0</v>
      </c>
      <c r="AA16" s="13">
        <f t="shared" si="11"/>
        <v>1</v>
      </c>
      <c r="AB16" s="79"/>
    </row>
    <row r="17" spans="1:28" x14ac:dyDescent="0.25">
      <c r="A17" s="369" t="str">
        <f>IF(ISBLANK(Intrants_RepProduits!A22),"sXXX",Intrants_RepProduits!A22)</f>
        <v>sPIB</v>
      </c>
      <c r="B17" s="345">
        <f t="shared" si="12"/>
        <v>0</v>
      </c>
      <c r="C17" s="345">
        <f t="shared" si="13"/>
        <v>0</v>
      </c>
      <c r="D17" s="345">
        <f t="shared" si="13"/>
        <v>1626.67051189618</v>
      </c>
      <c r="E17" s="345">
        <f t="shared" si="13"/>
        <v>309.00154495828599</v>
      </c>
      <c r="F17" s="345">
        <f t="shared" si="13"/>
        <v>0</v>
      </c>
      <c r="G17" s="345">
        <f t="shared" si="13"/>
        <v>8.2167061489339801</v>
      </c>
      <c r="H17" s="345">
        <f t="shared" si="13"/>
        <v>53.700278092491502</v>
      </c>
      <c r="I17" s="345">
        <f t="shared" si="13"/>
        <v>0</v>
      </c>
      <c r="J17" s="345">
        <f t="shared" si="13"/>
        <v>20.1808631166958</v>
      </c>
      <c r="K17" s="345">
        <f t="shared" si="13"/>
        <v>0</v>
      </c>
      <c r="L17" s="345">
        <f t="shared" si="13"/>
        <v>2017.7699042125901</v>
      </c>
      <c r="M17" s="471"/>
      <c r="N17" s="256"/>
      <c r="P17" s="9" t="str">
        <f t="shared" si="14"/>
        <v>sPIB</v>
      </c>
      <c r="Q17" s="13">
        <f t="shared" si="1"/>
        <v>0</v>
      </c>
      <c r="R17" s="13">
        <f t="shared" si="2"/>
        <v>0</v>
      </c>
      <c r="S17" s="13">
        <f t="shared" si="3"/>
        <v>0.80617245231981405</v>
      </c>
      <c r="T17" s="13">
        <f t="shared" si="4"/>
        <v>0.15314012976066765</v>
      </c>
      <c r="U17" s="13">
        <f t="shared" si="5"/>
        <v>0</v>
      </c>
      <c r="V17" s="13">
        <f t="shared" si="6"/>
        <v>4.072172021091002E-3</v>
      </c>
      <c r="W17" s="13">
        <f t="shared" si="7"/>
        <v>2.6613677793676568E-2</v>
      </c>
      <c r="X17" s="13">
        <f t="shared" si="8"/>
        <v>0</v>
      </c>
      <c r="Y17" s="13">
        <f t="shared" si="9"/>
        <v>1.0001568104749354E-2</v>
      </c>
      <c r="Z17" s="13">
        <f t="shared" si="10"/>
        <v>0</v>
      </c>
      <c r="AA17" s="13">
        <f t="shared" si="11"/>
        <v>1</v>
      </c>
      <c r="AB17" s="79"/>
    </row>
    <row r="18" spans="1:28" x14ac:dyDescent="0.25">
      <c r="A18" s="369" t="str">
        <f>IF(ISBLANK(Intrants_RepProduits!A23),"sXXX",Intrants_RepProduits!A23)</f>
        <v>sPIG</v>
      </c>
      <c r="B18" s="345">
        <f t="shared" si="12"/>
        <v>0</v>
      </c>
      <c r="C18" s="345">
        <f t="shared" ref="C18:L30" si="15">IF(ISERROR(HLOOKUP(C$6,IntrantRepartitionProduit,ROW($A18)-ROW($A$5),FALSE)),0,HLOOKUP(C$6,IntrantRepartitionProduit,ROW($A18)-ROW($A$5),FALSE))</f>
        <v>70.574656175534798</v>
      </c>
      <c r="D18" s="345">
        <f t="shared" si="15"/>
        <v>13601.661008375801</v>
      </c>
      <c r="E18" s="345">
        <f t="shared" si="15"/>
        <v>1089.09736360138</v>
      </c>
      <c r="F18" s="345">
        <f t="shared" si="15"/>
        <v>0</v>
      </c>
      <c r="G18" s="345">
        <f t="shared" si="15"/>
        <v>492.52046371545902</v>
      </c>
      <c r="H18" s="345">
        <f t="shared" si="15"/>
        <v>537.36323736162603</v>
      </c>
      <c r="I18" s="345">
        <f t="shared" si="15"/>
        <v>0</v>
      </c>
      <c r="J18" s="345">
        <f t="shared" si="15"/>
        <v>159.49986549570201</v>
      </c>
      <c r="K18" s="345">
        <f t="shared" si="15"/>
        <v>0</v>
      </c>
      <c r="L18" s="345">
        <f t="shared" si="15"/>
        <v>15950.7165947255</v>
      </c>
      <c r="M18" s="471"/>
      <c r="N18" s="256"/>
      <c r="P18" s="9" t="str">
        <f t="shared" si="14"/>
        <v>sPIG</v>
      </c>
      <c r="Q18" s="13">
        <f t="shared" si="1"/>
        <v>0</v>
      </c>
      <c r="R18" s="13">
        <f t="shared" si="2"/>
        <v>4.424544549858786E-3</v>
      </c>
      <c r="S18" s="13">
        <f t="shared" si="3"/>
        <v>0.85273040415460255</v>
      </c>
      <c r="T18" s="13">
        <f t="shared" si="4"/>
        <v>6.8278898765057189E-2</v>
      </c>
      <c r="U18" s="13">
        <f t="shared" si="5"/>
        <v>0</v>
      </c>
      <c r="V18" s="13">
        <f t="shared" si="6"/>
        <v>3.0877638681030991E-2</v>
      </c>
      <c r="W18" s="13">
        <f t="shared" si="7"/>
        <v>3.3688971537449201E-2</v>
      </c>
      <c r="X18" s="13">
        <f t="shared" si="8"/>
        <v>0</v>
      </c>
      <c r="Y18" s="13">
        <f t="shared" si="9"/>
        <v>9.9995423120014925E-3</v>
      </c>
      <c r="Z18" s="13">
        <f t="shared" si="10"/>
        <v>0</v>
      </c>
      <c r="AA18" s="13">
        <f t="shared" si="11"/>
        <v>1</v>
      </c>
      <c r="AB18" s="79"/>
    </row>
    <row r="19" spans="1:28" x14ac:dyDescent="0.25">
      <c r="A19" s="369" t="str">
        <f>IF(ISBLANK(Intrants_RepProduits!A24),"sXXX",Intrants_RepProduits!A24)</f>
        <v>sPIR</v>
      </c>
      <c r="B19" s="345">
        <f t="shared" si="12"/>
        <v>0</v>
      </c>
      <c r="C19" s="345">
        <f t="shared" si="15"/>
        <v>86.431009935800006</v>
      </c>
      <c r="D19" s="345">
        <f t="shared" si="15"/>
        <v>96.096541820302605</v>
      </c>
      <c r="E19" s="345">
        <f t="shared" si="15"/>
        <v>181.894736842105</v>
      </c>
      <c r="F19" s="345">
        <f t="shared" si="15"/>
        <v>0</v>
      </c>
      <c r="G19" s="345">
        <f t="shared" si="15"/>
        <v>6.3479246060356402</v>
      </c>
      <c r="H19" s="345">
        <f t="shared" si="15"/>
        <v>7.6432176331239097</v>
      </c>
      <c r="I19" s="345">
        <f t="shared" si="15"/>
        <v>0</v>
      </c>
      <c r="J19" s="345">
        <f t="shared" si="15"/>
        <v>3.8166649500463499</v>
      </c>
      <c r="K19" s="345">
        <f t="shared" si="15"/>
        <v>0</v>
      </c>
      <c r="L19" s="345">
        <f t="shared" si="15"/>
        <v>382.23009578741397</v>
      </c>
      <c r="M19" s="471"/>
      <c r="N19" s="256"/>
      <c r="P19" s="9" t="str">
        <f t="shared" si="14"/>
        <v>sPIR</v>
      </c>
      <c r="Q19" s="13">
        <f t="shared" si="1"/>
        <v>0</v>
      </c>
      <c r="R19" s="13">
        <f t="shared" si="2"/>
        <v>0.22612298426618554</v>
      </c>
      <c r="S19" s="13">
        <f t="shared" si="3"/>
        <v>0.2514101921313619</v>
      </c>
      <c r="T19" s="13">
        <f t="shared" si="4"/>
        <v>0.47587759008717601</v>
      </c>
      <c r="U19" s="13">
        <f t="shared" si="5"/>
        <v>0</v>
      </c>
      <c r="V19" s="13">
        <f t="shared" si="6"/>
        <v>1.6607600175906043E-2</v>
      </c>
      <c r="W19" s="13">
        <f t="shared" si="7"/>
        <v>1.9996378404946061E-2</v>
      </c>
      <c r="X19" s="13">
        <f t="shared" si="8"/>
        <v>0</v>
      </c>
      <c r="Y19" s="13">
        <f t="shared" si="9"/>
        <v>9.9852549344232582E-3</v>
      </c>
      <c r="Z19" s="13">
        <f t="shared" si="10"/>
        <v>0</v>
      </c>
      <c r="AA19" s="13">
        <f t="shared" si="11"/>
        <v>1</v>
      </c>
      <c r="AB19" s="79"/>
    </row>
    <row r="20" spans="1:28" x14ac:dyDescent="0.25">
      <c r="A20" s="369" t="str">
        <f>IF(ISBLANK(Intrants_RepProduits!A25),"sXXX",Intrants_RepProduits!A25)</f>
        <v>sSAB</v>
      </c>
      <c r="B20" s="345">
        <f t="shared" si="12"/>
        <v>0</v>
      </c>
      <c r="C20" s="345">
        <f t="shared" si="15"/>
        <v>0</v>
      </c>
      <c r="D20" s="345">
        <f t="shared" si="15"/>
        <v>111842.22774261799</v>
      </c>
      <c r="E20" s="345">
        <f t="shared" si="15"/>
        <v>75579.374787623397</v>
      </c>
      <c r="F20" s="345">
        <f t="shared" si="15"/>
        <v>0</v>
      </c>
      <c r="G20" s="345">
        <f t="shared" si="15"/>
        <v>7785.1115300884703</v>
      </c>
      <c r="H20" s="345">
        <f t="shared" si="15"/>
        <v>11757.137210560701</v>
      </c>
      <c r="I20" s="345">
        <f t="shared" si="15"/>
        <v>0</v>
      </c>
      <c r="J20" s="345">
        <f t="shared" si="15"/>
        <v>2090.5293048606</v>
      </c>
      <c r="K20" s="345">
        <f t="shared" si="15"/>
        <v>0</v>
      </c>
      <c r="L20" s="345">
        <f t="shared" si="15"/>
        <v>209054.38057575101</v>
      </c>
      <c r="M20" s="471"/>
      <c r="N20" s="256"/>
      <c r="P20" s="9" t="str">
        <f t="shared" si="14"/>
        <v>sSAB</v>
      </c>
      <c r="Q20" s="13">
        <f t="shared" si="1"/>
        <v>0</v>
      </c>
      <c r="R20" s="13">
        <f t="shared" si="2"/>
        <v>0</v>
      </c>
      <c r="S20" s="13">
        <f t="shared" si="3"/>
        <v>0.53499107473661323</v>
      </c>
      <c r="T20" s="13">
        <f t="shared" si="4"/>
        <v>0.36152973489229112</v>
      </c>
      <c r="U20" s="13">
        <f t="shared" si="5"/>
        <v>0</v>
      </c>
      <c r="V20" s="13">
        <f t="shared" si="6"/>
        <v>3.7239647926284564E-2</v>
      </c>
      <c r="W20" s="13">
        <f t="shared" si="7"/>
        <v>5.6239611809045506E-2</v>
      </c>
      <c r="X20" s="13">
        <f t="shared" si="8"/>
        <v>0</v>
      </c>
      <c r="Y20" s="13">
        <f t="shared" si="9"/>
        <v>9.9999306357662996E-3</v>
      </c>
      <c r="Z20" s="13">
        <f t="shared" si="10"/>
        <v>0</v>
      </c>
      <c r="AA20" s="13">
        <f t="shared" si="11"/>
        <v>1</v>
      </c>
      <c r="AB20" s="79"/>
    </row>
    <row r="21" spans="1:28" x14ac:dyDescent="0.25">
      <c r="A21" s="369" t="str">
        <f>IF(ISBLANK(Intrants_RepProduits!A26),"sXXX",Intrants_RepProduits!A26)</f>
        <v>sTHO</v>
      </c>
      <c r="B21" s="345">
        <f t="shared" si="12"/>
        <v>0</v>
      </c>
      <c r="C21" s="345">
        <f t="shared" si="15"/>
        <v>0</v>
      </c>
      <c r="D21" s="345">
        <f t="shared" si="15"/>
        <v>2949.5529969750701</v>
      </c>
      <c r="E21" s="345">
        <f t="shared" si="15"/>
        <v>1106.7720789851301</v>
      </c>
      <c r="F21" s="345">
        <f t="shared" si="15"/>
        <v>0</v>
      </c>
      <c r="G21" s="345">
        <f t="shared" si="15"/>
        <v>90.283158057844304</v>
      </c>
      <c r="H21" s="345">
        <f t="shared" si="15"/>
        <v>308.39166492626299</v>
      </c>
      <c r="I21" s="345">
        <f t="shared" si="15"/>
        <v>0</v>
      </c>
      <c r="J21" s="345">
        <f t="shared" si="15"/>
        <v>45.000101055695197</v>
      </c>
      <c r="K21" s="345">
        <f t="shared" si="15"/>
        <v>0</v>
      </c>
      <c r="L21" s="345">
        <f t="shared" si="15"/>
        <v>4500</v>
      </c>
      <c r="M21" s="471"/>
      <c r="N21" s="256"/>
      <c r="P21" s="9" t="str">
        <f t="shared" si="14"/>
        <v>sTHO</v>
      </c>
      <c r="Q21" s="13">
        <f t="shared" si="1"/>
        <v>0</v>
      </c>
      <c r="R21" s="13">
        <f t="shared" si="2"/>
        <v>0</v>
      </c>
      <c r="S21" s="13">
        <f t="shared" si="3"/>
        <v>0.65545622155001559</v>
      </c>
      <c r="T21" s="13">
        <f t="shared" si="4"/>
        <v>0.24594935088558445</v>
      </c>
      <c r="U21" s="13">
        <f t="shared" si="5"/>
        <v>0</v>
      </c>
      <c r="V21" s="13">
        <f t="shared" si="6"/>
        <v>2.006292401285429E-2</v>
      </c>
      <c r="W21" s="13">
        <f t="shared" si="7"/>
        <v>6.8531481094725108E-2</v>
      </c>
      <c r="X21" s="13">
        <f t="shared" si="8"/>
        <v>0</v>
      </c>
      <c r="Y21" s="13">
        <f t="shared" si="9"/>
        <v>1.0000022456821155E-2</v>
      </c>
      <c r="Z21" s="13">
        <f t="shared" si="10"/>
        <v>0</v>
      </c>
      <c r="AA21" s="13">
        <f t="shared" si="11"/>
        <v>1</v>
      </c>
      <c r="AB21" s="79"/>
    </row>
    <row r="22" spans="1:28" x14ac:dyDescent="0.25">
      <c r="A22" s="369" t="str">
        <f>IF(ISBLANK(Intrants_RepProduits!A27),"sXXX",Intrants_RepProduits!A27)</f>
        <v>Total</v>
      </c>
      <c r="B22" s="345">
        <f t="shared" si="12"/>
        <v>4628.8736154476001</v>
      </c>
      <c r="C22" s="345">
        <f t="shared" si="15"/>
        <v>157.00566611133499</v>
      </c>
      <c r="D22" s="345">
        <f t="shared" si="15"/>
        <v>508724.18062476598</v>
      </c>
      <c r="E22" s="345">
        <f t="shared" si="15"/>
        <v>400763.61238281103</v>
      </c>
      <c r="F22" s="345">
        <f t="shared" si="15"/>
        <v>12148.842482682399</v>
      </c>
      <c r="G22" s="345">
        <f t="shared" si="15"/>
        <v>33645.241578450601</v>
      </c>
      <c r="H22" s="345">
        <f t="shared" si="15"/>
        <v>33054.336479758298</v>
      </c>
      <c r="I22" s="345">
        <f t="shared" si="15"/>
        <v>2322.9783887041399</v>
      </c>
      <c r="J22" s="345">
        <f t="shared" si="15"/>
        <v>10054.928781267199</v>
      </c>
      <c r="K22" s="345">
        <f t="shared" si="15"/>
        <v>0</v>
      </c>
      <c r="L22" s="345">
        <f t="shared" si="15"/>
        <v>1005500</v>
      </c>
      <c r="M22" s="471"/>
      <c r="N22" s="256"/>
      <c r="P22" s="9" t="str">
        <f t="shared" si="14"/>
        <v>Total</v>
      </c>
      <c r="Q22" s="13">
        <f t="shared" si="1"/>
        <v>4.6035540680731974E-3</v>
      </c>
      <c r="R22" s="13">
        <f t="shared" si="2"/>
        <v>1.5614685839018895E-4</v>
      </c>
      <c r="S22" s="13">
        <f t="shared" si="3"/>
        <v>0.50594150236177626</v>
      </c>
      <c r="T22" s="13">
        <f t="shared" si="4"/>
        <v>0.39857146930165194</v>
      </c>
      <c r="U22" s="13">
        <f t="shared" si="5"/>
        <v>1.2082389341305221E-2</v>
      </c>
      <c r="V22" s="13">
        <f t="shared" si="6"/>
        <v>3.3461204951218897E-2</v>
      </c>
      <c r="W22" s="13">
        <f t="shared" si="7"/>
        <v>3.2873532053464244E-2</v>
      </c>
      <c r="X22" s="13">
        <f t="shared" si="8"/>
        <v>2.3102718932910393E-3</v>
      </c>
      <c r="Y22" s="13">
        <f t="shared" si="9"/>
        <v>9.9999291708276466E-3</v>
      </c>
      <c r="Z22" s="13">
        <f t="shared" si="10"/>
        <v>0</v>
      </c>
      <c r="AA22" s="13">
        <f t="shared" si="11"/>
        <v>1</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2" t="s">
        <v>75</v>
      </c>
      <c r="B33" s="523"/>
      <c r="C33" s="523"/>
      <c r="D33" s="523"/>
      <c r="E33" s="523"/>
      <c r="F33" s="523"/>
      <c r="G33" s="523"/>
      <c r="H33" s="523"/>
      <c r="I33" s="523"/>
      <c r="J33" s="523"/>
      <c r="K33" s="523"/>
      <c r="L33" s="524"/>
      <c r="M33" s="473"/>
      <c r="N33" s="260"/>
      <c r="P33" s="519" t="s">
        <v>75</v>
      </c>
      <c r="Q33" s="520"/>
      <c r="R33" s="520"/>
      <c r="S33" s="520"/>
      <c r="T33" s="520"/>
      <c r="U33" s="520"/>
      <c r="V33" s="520"/>
      <c r="W33" s="520"/>
      <c r="X33" s="520"/>
      <c r="Y33" s="520"/>
      <c r="Z33" s="520"/>
      <c r="AA33" s="521"/>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334752.60534905631</v>
      </c>
      <c r="E36" s="371">
        <f t="shared" si="16"/>
        <v>196930.36067250915</v>
      </c>
      <c r="F36" s="371">
        <f t="shared" si="16"/>
        <v>0</v>
      </c>
      <c r="G36" s="371">
        <f t="shared" si="16"/>
        <v>19866.078770407566</v>
      </c>
      <c r="H36" s="371">
        <f t="shared" si="16"/>
        <v>12020.203481917224</v>
      </c>
      <c r="I36" s="371">
        <f t="shared" si="16"/>
        <v>0</v>
      </c>
      <c r="J36" s="371">
        <f t="shared" si="16"/>
        <v>5692.6221039891007</v>
      </c>
      <c r="K36" s="371">
        <f t="shared" si="16"/>
        <v>0</v>
      </c>
      <c r="L36" s="371">
        <f t="shared" si="16"/>
        <v>569261.87037787936</v>
      </c>
      <c r="M36" s="470"/>
      <c r="N36" s="257"/>
      <c r="P36" s="35" t="s">
        <v>72</v>
      </c>
      <c r="Q36" s="36">
        <f t="shared" ref="Q36:AA42" si="17">IF(ISERROR(B36/$L36),0,B36/$L36)</f>
        <v>0</v>
      </c>
      <c r="R36" s="36">
        <f t="shared" si="17"/>
        <v>0</v>
      </c>
      <c r="S36" s="36">
        <f t="shared" si="17"/>
        <v>0.58804677208899581</v>
      </c>
      <c r="T36" s="36">
        <f t="shared" si="17"/>
        <v>0.34593984055490251</v>
      </c>
      <c r="U36" s="36">
        <f t="shared" si="17"/>
        <v>0</v>
      </c>
      <c r="V36" s="36">
        <f t="shared" si="17"/>
        <v>3.4897961385013103E-2</v>
      </c>
      <c r="W36" s="36">
        <f t="shared" si="17"/>
        <v>2.1115419998072493E-2</v>
      </c>
      <c r="X36" s="36">
        <f t="shared" si="17"/>
        <v>0</v>
      </c>
      <c r="Y36" s="36">
        <f t="shared" si="17"/>
        <v>1.0000005973016082E-2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41422.232076471097</v>
      </c>
      <c r="E37" s="345">
        <f>IF(ISERROR(VLOOKUP($A37,MatriceVolRepProd,5,FALSE)),0,VLOOKUP($A37,MatriceVolRepProd,5,FALSE))</f>
        <v>13325.7942362171</v>
      </c>
      <c r="F37" s="345">
        <f>IF(ISERROR(VLOOKUP($A37,MatriceVolRepProd,6,FALSE)),0,VLOOKUP($A37,MatriceVolRepProd,6,FALSE))</f>
        <v>0</v>
      </c>
      <c r="G37" s="345">
        <f>IF(ISERROR(VLOOKUP($A37,MatriceVolRepProd,7,FALSE)),0,VLOOKUP($A37,MatriceVolRepProd,7,FALSE))</f>
        <v>1172.3225113006299</v>
      </c>
      <c r="H37" s="345">
        <f>IF(ISERROR(VLOOKUP($A37,MatriceVolRepProd,8,FALSE)),0,VLOOKUP($A37,MatriceVolRepProd,8,FALSE))</f>
        <v>1801.23141100771</v>
      </c>
      <c r="I37" s="345">
        <f>IF(ISERROR(VLOOKUP($A37,MatriceVolRepProd,9,FALSE)),0,VLOOKUP($A37,MatriceVolRepProd,9,FALSE))</f>
        <v>0</v>
      </c>
      <c r="J37" s="345">
        <f>IF(ISERROR(VLOOKUP($A37,MatriceVolRepProd,10,FALSE)),0,VLOOKUP($A37,MatriceVolRepProd,10,FALSE))</f>
        <v>583.03606234870199</v>
      </c>
      <c r="K37" s="345">
        <f>IF(ISERROR(VLOOKUP($A37,MatriceVolRepProd,11,FALSE)),0,VLOOKUP($A37,MatriceVolRepProd,11,FALSE))</f>
        <v>0</v>
      </c>
      <c r="L37" s="345">
        <f>IF(ISERROR(VLOOKUP($A37,MatriceVolRepProd,12,FALSE)),0,VLOOKUP($A37,MatriceVolRepProd,12,FALSE))</f>
        <v>58304.616297345303</v>
      </c>
      <c r="M37" s="471"/>
      <c r="N37" s="258"/>
      <c r="P37" s="5" t="s">
        <v>48</v>
      </c>
      <c r="Q37" s="14">
        <f t="shared" si="17"/>
        <v>0</v>
      </c>
      <c r="R37" s="14">
        <f t="shared" si="17"/>
        <v>0</v>
      </c>
      <c r="S37" s="14">
        <f t="shared" si="17"/>
        <v>0.7104451535230687</v>
      </c>
      <c r="T37" s="14">
        <f t="shared" si="17"/>
        <v>0.22855470256861707</v>
      </c>
      <c r="U37" s="14">
        <f t="shared" si="17"/>
        <v>0</v>
      </c>
      <c r="V37" s="14">
        <f t="shared" si="17"/>
        <v>2.0106855781743777E-2</v>
      </c>
      <c r="W37" s="14">
        <f t="shared" si="17"/>
        <v>3.0893461365420611E-2</v>
      </c>
      <c r="X37" s="14">
        <f t="shared" si="17"/>
        <v>0</v>
      </c>
      <c r="Y37" s="14">
        <f t="shared" si="17"/>
        <v>9.9998267611487307E-3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292907.80713573302</v>
      </c>
      <c r="E38" s="345">
        <f>IF(ISERROR(VLOOKUP($A38,MatriceVolRepProd,5,FALSE)),0,VLOOKUP($A38,MatriceVolRepProd,5,FALSE))</f>
        <v>183469.10805782699</v>
      </c>
      <c r="F38" s="345">
        <f>IF(ISERROR(VLOOKUP($A38,MatriceVolRepProd,6,FALSE)),0,VLOOKUP($A38,MatriceVolRepProd,6,FALSE))</f>
        <v>0</v>
      </c>
      <c r="G38" s="345">
        <f>IF(ISERROR(VLOOKUP($A38,MatriceVolRepProd,7,FALSE)),0,VLOOKUP($A38,MatriceVolRepProd,7,FALSE))</f>
        <v>18682.055535385702</v>
      </c>
      <c r="H38" s="345">
        <f>IF(ISERROR(VLOOKUP($A38,MatriceVolRepProd,8,FALSE)),0,VLOOKUP($A38,MatriceVolRepProd,8,FALSE))</f>
        <v>10203.161092958</v>
      </c>
      <c r="I38" s="345">
        <f>IF(ISERROR(VLOOKUP($A38,MatriceVolRepProd,9,FALSE)),0,VLOOKUP($A38,MatriceVolRepProd,9,FALSE))</f>
        <v>0</v>
      </c>
      <c r="J38" s="345">
        <f>IF(ISERROR(VLOOKUP($A38,MatriceVolRepProd,10,FALSE)),0,VLOOKUP($A38,MatriceVolRepProd,10,FALSE))</f>
        <v>5103.6756760683902</v>
      </c>
      <c r="K38" s="345">
        <f>IF(ISERROR(VLOOKUP($A38,MatriceVolRepProd,11,FALSE)),0,VLOOKUP($A38,MatriceVolRepProd,11,FALSE))</f>
        <v>0</v>
      </c>
      <c r="L38" s="345">
        <f>IF(ISERROR(VLOOKUP($A38,MatriceVolRepProd,12,FALSE)),0,VLOOKUP($A38,MatriceVolRepProd,12,FALSE))</f>
        <v>510365.80749797198</v>
      </c>
      <c r="M38" s="471"/>
      <c r="N38" s="258"/>
      <c r="P38" s="5" t="s">
        <v>49</v>
      </c>
      <c r="Q38" s="14">
        <f t="shared" si="17"/>
        <v>0</v>
      </c>
      <c r="R38" s="14">
        <f t="shared" si="17"/>
        <v>0</v>
      </c>
      <c r="S38" s="14">
        <f t="shared" si="17"/>
        <v>0.57391738010759452</v>
      </c>
      <c r="T38" s="14">
        <f t="shared" si="17"/>
        <v>0.35948550111001709</v>
      </c>
      <c r="U38" s="14">
        <f t="shared" si="17"/>
        <v>0</v>
      </c>
      <c r="V38" s="14">
        <f t="shared" si="17"/>
        <v>3.6605225626248364E-2</v>
      </c>
      <c r="W38" s="14">
        <f t="shared" si="17"/>
        <v>1.9991858668938246E-2</v>
      </c>
      <c r="X38" s="14">
        <f t="shared" si="17"/>
        <v>0</v>
      </c>
      <c r="Y38" s="14">
        <f t="shared" si="17"/>
        <v>1.0000034487201947E-2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422.56613685218002</v>
      </c>
      <c r="E39" s="345">
        <f>IF(ISERROR(VLOOKUP($A39,MatriceVolRepProd,5,FALSE)),0,VLOOKUP($A39,MatriceVolRepProd,5,FALSE))</f>
        <v>135.45837846506299</v>
      </c>
      <c r="F39" s="345">
        <f>IF(ISERROR(VLOOKUP($A39,MatriceVolRepProd,6,FALSE)),0,VLOOKUP($A39,MatriceVolRepProd,6,FALSE))</f>
        <v>0</v>
      </c>
      <c r="G39" s="345">
        <f>IF(ISERROR(VLOOKUP($A39,MatriceVolRepProd,7,FALSE)),0,VLOOKUP($A39,MatriceVolRepProd,7,FALSE))</f>
        <v>11.7007237212347</v>
      </c>
      <c r="H39" s="345">
        <f>IF(ISERROR(VLOOKUP($A39,MatriceVolRepProd,8,FALSE)),0,VLOOKUP($A39,MatriceVolRepProd,8,FALSE))</f>
        <v>15.8109779515145</v>
      </c>
      <c r="I39" s="345">
        <f>IF(ISERROR(VLOOKUP($A39,MatriceVolRepProd,9,FALSE)),0,VLOOKUP($A39,MatriceVolRepProd,9,FALSE))</f>
        <v>0</v>
      </c>
      <c r="J39" s="345">
        <f>IF(ISERROR(VLOOKUP($A39,MatriceVolRepProd,10,FALSE)),0,VLOOKUP($A39,MatriceVolRepProd,10,FALSE))</f>
        <v>5.9103655720082804</v>
      </c>
      <c r="K39" s="345">
        <f>IF(ISERROR(VLOOKUP($A39,MatriceVolRepProd,11,FALSE)),0,VLOOKUP($A39,MatriceVolRepProd,11,FALSE))</f>
        <v>0</v>
      </c>
      <c r="L39" s="345">
        <f>IF(ISERROR(VLOOKUP($A39,MatriceVolRepProd,12,FALSE)),0,VLOOKUP($A39,MatriceVolRepProd,12,FALSE))</f>
        <v>591.446582562</v>
      </c>
      <c r="M39" s="471"/>
      <c r="N39" s="258"/>
      <c r="P39" s="6" t="s">
        <v>50</v>
      </c>
      <c r="Q39" s="14">
        <f t="shared" si="17"/>
        <v>0</v>
      </c>
      <c r="R39" s="14">
        <f t="shared" si="17"/>
        <v>0</v>
      </c>
      <c r="S39" s="14">
        <f t="shared" si="17"/>
        <v>0.71446204832518978</v>
      </c>
      <c r="T39" s="14">
        <f t="shared" si="17"/>
        <v>0.22902893086014781</v>
      </c>
      <c r="U39" s="14">
        <f t="shared" si="17"/>
        <v>0</v>
      </c>
      <c r="V39" s="14">
        <f t="shared" si="17"/>
        <v>1.9783229908185564E-2</v>
      </c>
      <c r="W39" s="14">
        <f t="shared" si="17"/>
        <v>2.6732723491317275E-2</v>
      </c>
      <c r="X39" s="14">
        <f t="shared" si="17"/>
        <v>0</v>
      </c>
      <c r="Y39" s="14">
        <f t="shared" si="17"/>
        <v>9.9930674151603709E-3</v>
      </c>
      <c r="Z39" s="14">
        <f t="shared" si="17"/>
        <v>0</v>
      </c>
      <c r="AA39" s="14">
        <f t="shared" si="17"/>
        <v>1</v>
      </c>
    </row>
    <row r="40" spans="1:27" x14ac:dyDescent="0.25">
      <c r="A40" s="372" t="s">
        <v>71</v>
      </c>
      <c r="B40" s="371">
        <f t="shared" ref="B40:L40" si="18">SUM(B41:B42)</f>
        <v>0</v>
      </c>
      <c r="C40" s="371">
        <f t="shared" si="18"/>
        <v>86.431009935800006</v>
      </c>
      <c r="D40" s="371">
        <f t="shared" si="18"/>
        <v>1722.7670537164827</v>
      </c>
      <c r="E40" s="371">
        <f t="shared" si="18"/>
        <v>490.89628180039097</v>
      </c>
      <c r="F40" s="371">
        <f t="shared" si="18"/>
        <v>0</v>
      </c>
      <c r="G40" s="371">
        <f t="shared" si="18"/>
        <v>14.56463075496962</v>
      </c>
      <c r="H40" s="371">
        <f t="shared" si="18"/>
        <v>61.343495725615412</v>
      </c>
      <c r="I40" s="371">
        <f t="shared" si="18"/>
        <v>0</v>
      </c>
      <c r="J40" s="371">
        <f t="shared" si="18"/>
        <v>23.997528066742149</v>
      </c>
      <c r="K40" s="371">
        <f t="shared" si="18"/>
        <v>0</v>
      </c>
      <c r="L40" s="371">
        <f t="shared" si="18"/>
        <v>2400.0000000000041</v>
      </c>
      <c r="M40" s="470"/>
      <c r="N40" s="257"/>
      <c r="P40" s="35" t="s">
        <v>71</v>
      </c>
      <c r="Q40" s="36">
        <f t="shared" si="17"/>
        <v>0</v>
      </c>
      <c r="R40" s="36">
        <f t="shared" si="17"/>
        <v>3.6012920806583276E-2</v>
      </c>
      <c r="S40" s="36">
        <f t="shared" si="17"/>
        <v>0.71781960571519987</v>
      </c>
      <c r="T40" s="36">
        <f t="shared" si="17"/>
        <v>0.20454011741682923</v>
      </c>
      <c r="U40" s="36">
        <f t="shared" si="17"/>
        <v>0</v>
      </c>
      <c r="V40" s="36">
        <f t="shared" si="17"/>
        <v>6.068596147903998E-3</v>
      </c>
      <c r="W40" s="36">
        <f t="shared" si="17"/>
        <v>2.5559789885673045E-2</v>
      </c>
      <c r="X40" s="36">
        <f t="shared" si="17"/>
        <v>0</v>
      </c>
      <c r="Y40" s="36">
        <f t="shared" si="17"/>
        <v>9.9989700278092109E-3</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1626.67051189618</v>
      </c>
      <c r="E41" s="345">
        <f>IF(ISERROR(VLOOKUP($A41,MatriceVolRepProd,5,FALSE)),0,VLOOKUP($A41,MatriceVolRepProd,5,FALSE))</f>
        <v>309.00154495828599</v>
      </c>
      <c r="F41" s="345">
        <f>IF(ISERROR(VLOOKUP($A41,MatriceVolRepProd,6,FALSE)),0,VLOOKUP($A41,MatriceVolRepProd,6,FALSE))</f>
        <v>0</v>
      </c>
      <c r="G41" s="345">
        <f>IF(ISERROR(VLOOKUP($A41,MatriceVolRepProd,7,FALSE)),0,VLOOKUP($A41,MatriceVolRepProd,7,FALSE))</f>
        <v>8.2167061489339801</v>
      </c>
      <c r="H41" s="345">
        <f>IF(ISERROR(VLOOKUP($A41,MatriceVolRepProd,8,FALSE)),0,VLOOKUP($A41,MatriceVolRepProd,8,FALSE))</f>
        <v>53.700278092491502</v>
      </c>
      <c r="I41" s="345">
        <f>IF(ISERROR(VLOOKUP($A41,MatriceVolRepProd,9,FALSE)),0,VLOOKUP($A41,MatriceVolRepProd,9,FALSE))</f>
        <v>0</v>
      </c>
      <c r="J41" s="345">
        <f>IF(ISERROR(VLOOKUP($A41,MatriceVolRepProd,10,FALSE)),0,VLOOKUP($A41,MatriceVolRepProd,10,FALSE))</f>
        <v>20.1808631166958</v>
      </c>
      <c r="K41" s="345">
        <f>IF(ISERROR(VLOOKUP($A41,MatriceVolRepProd,11,FALSE)),0,VLOOKUP($A41,MatriceVolRepProd,11,FALSE))</f>
        <v>0</v>
      </c>
      <c r="L41" s="345">
        <f>IF(ISERROR(VLOOKUP($A41,MatriceVolRepProd,12,FALSE)),0,VLOOKUP($A41,MatriceVolRepProd,12,FALSE))</f>
        <v>2017.7699042125901</v>
      </c>
      <c r="M41" s="471"/>
      <c r="N41" s="258"/>
      <c r="P41" s="5" t="s">
        <v>56</v>
      </c>
      <c r="Q41" s="14">
        <f t="shared" si="17"/>
        <v>0</v>
      </c>
      <c r="R41" s="14">
        <f t="shared" si="17"/>
        <v>0</v>
      </c>
      <c r="S41" s="14">
        <f t="shared" si="17"/>
        <v>0.80617245231981405</v>
      </c>
      <c r="T41" s="14">
        <f t="shared" si="17"/>
        <v>0.15314012976066765</v>
      </c>
      <c r="U41" s="14">
        <f t="shared" si="17"/>
        <v>0</v>
      </c>
      <c r="V41" s="14">
        <f t="shared" si="17"/>
        <v>4.072172021091002E-3</v>
      </c>
      <c r="W41" s="14">
        <f t="shared" si="17"/>
        <v>2.6613677793676568E-2</v>
      </c>
      <c r="X41" s="14">
        <f t="shared" si="17"/>
        <v>0</v>
      </c>
      <c r="Y41" s="14">
        <f t="shared" si="17"/>
        <v>1.0001568104749354E-2</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86.431009935800006</v>
      </c>
      <c r="D42" s="345">
        <f>IF(ISERROR(VLOOKUP($A42,MatriceVolRepProd,4,FALSE)),0,VLOOKUP($A42,MatriceVolRepProd,4,FALSE))</f>
        <v>96.096541820302605</v>
      </c>
      <c r="E42" s="345">
        <f>IF(ISERROR(VLOOKUP($A42,MatriceVolRepProd,5,FALSE)),0,VLOOKUP($A42,MatriceVolRepProd,5,FALSE))</f>
        <v>181.894736842105</v>
      </c>
      <c r="F42" s="345">
        <f>IF(ISERROR(VLOOKUP($A42,MatriceVolRepProd,6,FALSE)),0,VLOOKUP($A42,MatriceVolRepProd,6,FALSE))</f>
        <v>0</v>
      </c>
      <c r="G42" s="345">
        <f>IF(ISERROR(VLOOKUP($A42,MatriceVolRepProd,7,FALSE)),0,VLOOKUP($A42,MatriceVolRepProd,7,FALSE))</f>
        <v>6.3479246060356402</v>
      </c>
      <c r="H42" s="345">
        <f>IF(ISERROR(VLOOKUP($A42,MatriceVolRepProd,8,FALSE)),0,VLOOKUP($A42,MatriceVolRepProd,8,FALSE))</f>
        <v>7.6432176331239097</v>
      </c>
      <c r="I42" s="345">
        <f>IF(ISERROR(VLOOKUP($A42,MatriceVolRepProd,9,FALSE)),0,VLOOKUP($A42,MatriceVolRepProd,9,FALSE))</f>
        <v>0</v>
      </c>
      <c r="J42" s="345">
        <f>IF(ISERROR(VLOOKUP($A42,MatriceVolRepProd,10,FALSE)),0,VLOOKUP($A42,MatriceVolRepProd,10,FALSE))</f>
        <v>3.8166649500463499</v>
      </c>
      <c r="K42" s="345">
        <f>IF(ISERROR(VLOOKUP($A42,MatriceVolRepProd,11,FALSE)),0,VLOOKUP($A42,MatriceVolRepProd,11,FALSE))</f>
        <v>0</v>
      </c>
      <c r="L42" s="345">
        <f>IF(ISERROR(VLOOKUP($A42,MatriceVolRepProd,12,FALSE)),0,VLOOKUP($A42,MatriceVolRepProd,12,FALSE))</f>
        <v>382.23009578741397</v>
      </c>
      <c r="M42" s="471"/>
      <c r="N42" s="258"/>
      <c r="P42" s="6" t="s">
        <v>58</v>
      </c>
      <c r="Q42" s="14">
        <f t="shared" si="17"/>
        <v>0</v>
      </c>
      <c r="R42" s="14">
        <f t="shared" si="17"/>
        <v>0.22612298426618554</v>
      </c>
      <c r="S42" s="14">
        <f t="shared" si="17"/>
        <v>0.2514101921313619</v>
      </c>
      <c r="T42" s="14">
        <f t="shared" si="17"/>
        <v>0.47587759008717601</v>
      </c>
      <c r="U42" s="14">
        <f t="shared" si="17"/>
        <v>0</v>
      </c>
      <c r="V42" s="14">
        <f t="shared" si="17"/>
        <v>1.6607600175906043E-2</v>
      </c>
      <c r="W42" s="14">
        <f t="shared" si="17"/>
        <v>1.9996378404946061E-2</v>
      </c>
      <c r="X42" s="14">
        <f t="shared" si="17"/>
        <v>0</v>
      </c>
      <c r="Y42" s="14">
        <f t="shared" si="17"/>
        <v>9.9852549344232582E-3</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46.261428278119297</v>
      </c>
      <c r="E45" s="371">
        <f t="shared" si="19"/>
        <v>464.92909334653802</v>
      </c>
      <c r="F45" s="371">
        <f t="shared" si="19"/>
        <v>119.9088877885</v>
      </c>
      <c r="G45" s="371">
        <f t="shared" si="19"/>
        <v>137.91470911484399</v>
      </c>
      <c r="H45" s="371">
        <f t="shared" si="19"/>
        <v>16.5026147658788</v>
      </c>
      <c r="I45" s="371">
        <f t="shared" si="19"/>
        <v>6.4928320390342904</v>
      </c>
      <c r="J45" s="371">
        <f t="shared" si="19"/>
        <v>7.9904346670853501</v>
      </c>
      <c r="K45" s="371">
        <f t="shared" si="19"/>
        <v>0</v>
      </c>
      <c r="L45" s="371">
        <f t="shared" si="19"/>
        <v>800</v>
      </c>
      <c r="M45" s="470"/>
      <c r="N45" s="257"/>
      <c r="P45" s="35" t="s">
        <v>80</v>
      </c>
      <c r="Q45" s="36">
        <f t="shared" ref="Q45:AA48" si="20">IF(ISERROR(B45/$L45),0,B45/$L45)</f>
        <v>0</v>
      </c>
      <c r="R45" s="36">
        <f t="shared" si="20"/>
        <v>0</v>
      </c>
      <c r="S45" s="36">
        <f t="shared" si="20"/>
        <v>5.7826785347649123E-2</v>
      </c>
      <c r="T45" s="36">
        <f t="shared" si="20"/>
        <v>0.58116136668317253</v>
      </c>
      <c r="U45" s="36">
        <f t="shared" si="20"/>
        <v>0.14988610973562499</v>
      </c>
      <c r="V45" s="36">
        <f t="shared" si="20"/>
        <v>0.17239338639355498</v>
      </c>
      <c r="W45" s="36">
        <f t="shared" si="20"/>
        <v>2.0628268457348501E-2</v>
      </c>
      <c r="X45" s="36">
        <f t="shared" si="20"/>
        <v>8.1160400487928636E-3</v>
      </c>
      <c r="Y45" s="36">
        <f t="shared" si="20"/>
        <v>9.9880433338566874E-3</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46.261428278119297</v>
      </c>
      <c r="E46" s="345">
        <f>IF(ISERROR(VLOOKUP($A46,MatriceVolRepProd,5,FALSE)),0,VLOOKUP($A46,MatriceVolRepProd,5,FALSE))</f>
        <v>464.92909334653802</v>
      </c>
      <c r="F46" s="345">
        <f>IF(ISERROR(VLOOKUP($A46,MatriceVolRepProd,6,FALSE)),0,VLOOKUP($A46,MatriceVolRepProd,6,FALSE))</f>
        <v>119.9088877885</v>
      </c>
      <c r="G46" s="345">
        <f>IF(ISERROR(VLOOKUP($A46,MatriceVolRepProd,7,FALSE)),0,VLOOKUP($A46,MatriceVolRepProd,7,FALSE))</f>
        <v>137.91470911484399</v>
      </c>
      <c r="H46" s="345">
        <f>IF(ISERROR(VLOOKUP($A46,MatriceVolRepProd,8,FALSE)),0,VLOOKUP($A46,MatriceVolRepProd,8,FALSE))</f>
        <v>16.5026147658788</v>
      </c>
      <c r="I46" s="345">
        <f>IF(ISERROR(VLOOKUP($A46,MatriceVolRepProd,9,FALSE)),0,VLOOKUP($A46,MatriceVolRepProd,9,FALSE))</f>
        <v>6.4928320390342904</v>
      </c>
      <c r="J46" s="345">
        <f>IF(ISERROR(VLOOKUP($A46,MatriceVolRepProd,10,FALSE)),0,VLOOKUP($A46,MatriceVolRepProd,10,FALSE))</f>
        <v>7.9904346670853501</v>
      </c>
      <c r="K46" s="345">
        <f>IF(ISERROR(VLOOKUP($A46,MatriceVolRepProd,11,FALSE)),0,VLOOKUP($A46,MatriceVolRepProd,11,FALSE))</f>
        <v>0</v>
      </c>
      <c r="L46" s="345">
        <f>IF(ISERROR(VLOOKUP($A46,MatriceVolRepProd,12,FALSE)),0,VLOOKUP($A46,MatriceVolRepProd,12,FALSE))</f>
        <v>800</v>
      </c>
      <c r="M46" s="471"/>
      <c r="N46" s="258"/>
      <c r="P46" s="8" t="s">
        <v>45</v>
      </c>
      <c r="Q46" s="14">
        <f t="shared" si="20"/>
        <v>0</v>
      </c>
      <c r="R46" s="14">
        <f t="shared" si="20"/>
        <v>0</v>
      </c>
      <c r="S46" s="14">
        <f t="shared" si="20"/>
        <v>5.7826785347649123E-2</v>
      </c>
      <c r="T46" s="14">
        <f t="shared" si="20"/>
        <v>0.58116136668317253</v>
      </c>
      <c r="U46" s="14">
        <f t="shared" si="20"/>
        <v>0.14988610973562499</v>
      </c>
      <c r="V46" s="14">
        <f t="shared" si="20"/>
        <v>0.17239338639355498</v>
      </c>
      <c r="W46" s="14">
        <f t="shared" si="20"/>
        <v>2.0628268457348501E-2</v>
      </c>
      <c r="X46" s="14">
        <f t="shared" si="20"/>
        <v>8.1160400487928636E-3</v>
      </c>
      <c r="Y46" s="14">
        <f t="shared" si="20"/>
        <v>9.9880433338566874E-3</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70866141732283472" right="0.70866141732283472" top="0.74803149606299213" bottom="0.74803149606299213" header="0.31496062992125984" footer="0.31496062992125984"/>
  <pageSetup paperSize="122" scale="64" fitToWidth="2"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zoomScaleNormal="100" workbookViewId="0">
      <selection activeCell="A20" sqref="A20:B20"/>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2"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U09751_3FF</v>
      </c>
      <c r="B2" s="532"/>
      <c r="C2" s="532"/>
      <c r="D2" s="532"/>
      <c r="E2" s="532"/>
      <c r="F2" s="532"/>
      <c r="G2" s="532"/>
      <c r="H2" s="532"/>
      <c r="I2" s="532"/>
      <c r="J2" s="532"/>
      <c r="K2" s="532"/>
      <c r="L2" s="532"/>
      <c r="M2" s="532"/>
      <c r="N2" s="532"/>
      <c r="O2" s="532"/>
      <c r="X2" s="219" t="s">
        <v>154</v>
      </c>
      <c r="Y2" s="222" t="s">
        <v>1416</v>
      </c>
    </row>
    <row r="3" spans="1:31" x14ac:dyDescent="0.25">
      <c r="A3" s="252" t="s">
        <v>154</v>
      </c>
      <c r="C3" s="3"/>
      <c r="D3" s="252"/>
      <c r="Q3" s="533" t="s">
        <v>82</v>
      </c>
      <c r="R3" s="533"/>
      <c r="T3" t="str">
        <f>RIGHT(LEFT(_xll.Woodstock.Analyst.Xcel.UDFs.GetScenarioName(),18),10)</f>
        <v>U09751_3FF</v>
      </c>
      <c r="Y3" s="529" t="s">
        <v>182</v>
      </c>
      <c r="Z3" s="530"/>
      <c r="AA3" s="530"/>
      <c r="AB3" s="530"/>
      <c r="AC3" s="530"/>
      <c r="AD3" s="530"/>
      <c r="AE3" s="531"/>
    </row>
    <row r="4" spans="1:31" x14ac:dyDescent="0.25">
      <c r="B4" s="232" t="s">
        <v>560</v>
      </c>
      <c r="Q4" s="534" t="s">
        <v>81</v>
      </c>
      <c r="R4" s="535"/>
      <c r="Y4" s="72" t="s">
        <v>183</v>
      </c>
      <c r="Z4" s="72"/>
      <c r="AA4" s="73"/>
      <c r="AB4" s="73"/>
      <c r="AC4" s="73"/>
      <c r="AD4" s="73"/>
      <c r="AE4" s="73"/>
    </row>
    <row r="5" spans="1:31" x14ac:dyDescent="0.25">
      <c r="Q5" s="536" t="s">
        <v>83</v>
      </c>
      <c r="R5" s="537"/>
      <c r="U5" t="s">
        <v>1503</v>
      </c>
      <c r="V5">
        <f>_xll.Woodstock.Analyst.Xcel.UDFs.GetIndicatorValueAverage("OVOLPRUREC", _xll.Woodstock.Analyst.Xcel.UDFs.GetDynamicFilter(), _xll.Woodstock.Analyst.Xcel.UDFs.GetModelFilename(), _xll.Woodstock.Analyst.Xcel.UDFs.GetScenarioIndex(), "2", "6")</f>
        <v>0</v>
      </c>
      <c r="Y5" s="528" t="s">
        <v>185</v>
      </c>
      <c r="Z5" s="528"/>
      <c r="AA5" s="528"/>
      <c r="AB5" s="528"/>
      <c r="AC5" s="528"/>
      <c r="AD5" s="528"/>
      <c r="AE5" s="528"/>
    </row>
    <row r="6" spans="1:31" ht="15" customHeight="1" x14ac:dyDescent="0.25">
      <c r="A6" s="544" t="s">
        <v>0</v>
      </c>
      <c r="B6" s="545"/>
      <c r="C6" s="417"/>
      <c r="D6" s="542" t="s">
        <v>1567</v>
      </c>
      <c r="E6" s="539" t="s">
        <v>1626</v>
      </c>
      <c r="F6" s="540"/>
      <c r="G6" s="540"/>
      <c r="H6" s="540"/>
      <c r="I6" s="540"/>
      <c r="J6" s="541"/>
      <c r="K6" s="539" t="s">
        <v>1627</v>
      </c>
      <c r="L6" s="540"/>
      <c r="M6" s="540"/>
      <c r="N6" s="540"/>
      <c r="O6" s="541"/>
      <c r="Y6" s="525" t="s">
        <v>184</v>
      </c>
      <c r="Z6" s="526"/>
      <c r="AA6" s="526"/>
      <c r="AB6" s="526"/>
      <c r="AC6" s="526"/>
      <c r="AD6" s="526"/>
      <c r="AE6" s="527"/>
    </row>
    <row r="7" spans="1:31" x14ac:dyDescent="0.25">
      <c r="A7" s="546"/>
      <c r="B7" s="547"/>
      <c r="C7" s="418"/>
      <c r="D7" s="543"/>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8" t="s">
        <v>1</v>
      </c>
      <c r="B8" s="422" t="s">
        <v>2</v>
      </c>
      <c r="C8" s="423" t="s">
        <v>59</v>
      </c>
      <c r="D8" s="424">
        <f t="shared" ref="D8:D28" si="0">J8+O8</f>
        <v>199638.44859540055</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106804.78817280338</v>
      </c>
      <c r="H8" s="424">
        <f>IF(ISERROR(VLOOKUP($B8,DataRemsoftAjuste,7+VLOOKUP($B$4,Periode,2,FALSE),FALSE)*VLOOKUP($C8,MatricePourcRepProd,5,FALSE)),0,VLOOKUP($B8,DataRemsoftAjuste,7+VLOOKUP($B$4,Periode,2,FALSE),FALSE)*VLOOKUP($C8,MatricePourcRepProd,5,FALSE))</f>
        <v>72175.235395003401</v>
      </c>
      <c r="I8" s="424">
        <f>IF(ISERROR(VLOOKUP($B8,DataRemsoftAjuste,7+VLOOKUP($B$4,Periode,2,FALSE),FALSE)*VLOOKUP($C8,MatricePourcRepProd,6,FALSE)),0,VLOOKUP($B8,DataRemsoftAjuste,7+VLOOKUP($B$4,Periode,2,FALSE),FALSE)*VLOOKUP($C8,MatricePourcRepProd,6,FALSE))</f>
        <v>0</v>
      </c>
      <c r="J8" s="424">
        <f>SUM(E8:I8)</f>
        <v>178980.02356780678</v>
      </c>
      <c r="K8" s="424">
        <f>IF(ISERROR(VLOOKUP($B8,DataRemsoftAjuste,7+VLOOKUP($B$4,Periode,2,FALSE),FALSE)*VLOOKUP($C8,MatricePourcRepProd,7,FALSE)),0,VLOOKUP($B8,DataRemsoftAjuste,7+VLOOKUP($B$4,Periode,2,FALSE),FALSE)*VLOOKUP($C8,MatricePourcRepProd,7,FALSE))</f>
        <v>7434.4655382423698</v>
      </c>
      <c r="L8" s="424">
        <f>IF(ISERROR(VLOOKUP($B8,DataRemsoftAjuste,7+VLOOKUP($B$4,Periode,2,FALSE),FALSE)*VLOOKUP($C8,MatricePourcRepProd,8,FALSE)),0,VLOOKUP($B8,DataRemsoftAjuste,7+VLOOKUP($B$4,Periode,2,FALSE),FALSE)*VLOOKUP($C8,MatricePourcRepProd,8,FALSE))</f>
        <v>11227.588851165405</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1996.3706381860002</v>
      </c>
      <c r="O8" s="424">
        <f>SUM(K8:N8)</f>
        <v>20658.425027593774</v>
      </c>
      <c r="Q8" s="18" t="s">
        <v>2</v>
      </c>
      <c r="R8" s="18" t="s">
        <v>62</v>
      </c>
      <c r="S8" s="19">
        <f>_xll.Woodstock.Analyst.Xcel.UDFs.GetIndicatorValue("OVOLSABREC","Toutes les strates",_xll.Woodstock.Analyst.Xcel.UDFs.GetModelFilename(),_xll.Woodstock.Analyst.Xcel.UDFs.GetScenarioIndex(),"2")/5</f>
        <v>197617.42499999999</v>
      </c>
      <c r="T8" s="19">
        <f>_xll.Woodstock.Analyst.Xcel.UDFs.GetIndicatorValue("OVOLSABREC", "Toutes les strates", _xll.Woodstock.Analyst.Xcel.UDFs.GetModelFilename(), _xll.Woodstock.Analyst.Xcel.UDFs.GetScenarioIndex(),"3")/5</f>
        <v>243405.72500000001</v>
      </c>
      <c r="U8" s="19">
        <f>_xll.Woodstock.Analyst.Xcel.UDFs.GetIndicatorValue("OVOLSABREC", "Toutes les strates", _xll.Woodstock.Analyst.Xcel.UDFs.GetModelFilename(), _xll.Woodstock.Analyst.Xcel.UDFs.GetScenarioIndex(),"4")/5</f>
        <v>186360.88750000001</v>
      </c>
      <c r="V8" s="19">
        <f>_xll.Woodstock.Analyst.Xcel.UDFs.GetIndicatorValue("OVOLSABREC", "Toutes les strates", _xll.Woodstock.Analyst.Xcel.UDFs.GetModelFilename(), _xll.Woodstock.Analyst.Xcel.UDFs.GetScenarioIndex(),"5")/5</f>
        <v>213041.92499999999</v>
      </c>
      <c r="W8" s="19">
        <f>_xll.Woodstock.Analyst.Xcel.UDFs.GetIndicatorValue("OVOLSABREC", "Toutes les strates", _xll.Woodstock.Analyst.Xcel.UDFs.GetModelFilename(), _xll.Woodstock.Analyst.Xcel.UDFs.GetScenarioIndex(),"6")/5</f>
        <v>164466.0625</v>
      </c>
      <c r="X8" s="19">
        <f>_xll.Woodstock.Analyst.Xcel.UDFs.GetIndicatorValueAverage("OVOLSABREC", "Toutes les strates", _xll.Woodstock.Analyst.Xcel.UDFs.GetModelFilename(), _xll.Woodstock.Analyst.Xcel.UDFs.GetScenarioIndex(),"2", "6")/5</f>
        <v>200978.405</v>
      </c>
      <c r="Y8" s="69">
        <f t="shared" ref="Y8:AD12" si="1">S8*$AE$12</f>
        <v>196299.87680725148</v>
      </c>
      <c r="Z8" s="69">
        <f t="shared" si="1"/>
        <v>241782.8986066372</v>
      </c>
      <c r="AA8" s="69">
        <f t="shared" si="1"/>
        <v>185118.38851224812</v>
      </c>
      <c r="AB8" s="69">
        <f t="shared" si="1"/>
        <v>211621.53910405273</v>
      </c>
      <c r="AC8" s="69">
        <f t="shared" si="1"/>
        <v>163369.5399468125</v>
      </c>
      <c r="AD8" s="69">
        <f t="shared" si="1"/>
        <v>199638.4485954004</v>
      </c>
      <c r="AE8" s="71"/>
    </row>
    <row r="9" spans="1:31" x14ac:dyDescent="0.25">
      <c r="A9" s="538"/>
      <c r="B9" s="422" t="s">
        <v>3</v>
      </c>
      <c r="C9" s="425" t="s">
        <v>72</v>
      </c>
      <c r="D9" s="424">
        <f t="shared" si="0"/>
        <v>578820.34672260098</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340373.43650965887</v>
      </c>
      <c r="H9" s="424">
        <f>IF(ISERROR(VLOOKUP($B9,DataRemsoftAjuste,7+VLOOKUP($B$4,Periode,2,FALSE),FALSE)*VLOOKUP($C9,MatricePourcRepProd,5,FALSE)),0,VLOOKUP($B9,DataRemsoftAjuste,7+VLOOKUP($B$4,Periode,2,FALSE),FALSE)*VLOOKUP($C9,MatricePourcRepProd,5,FALSE))</f>
        <v>200237.01845514998</v>
      </c>
      <c r="I9" s="424">
        <f>IF(ISERROR(VLOOKUP($B9,DataRemsoftAjuste,7+VLOOKUP($B$4,Periode,2,FALSE),FALSE)*VLOOKUP($C9,MatricePourcRepProd,6,FALSE)),0,VLOOKUP($B9,DataRemsoftAjuste,7+VLOOKUP($B$4,Periode,2,FALSE),FALSE)*VLOOKUP($C9,MatricePourcRepProd,6,FALSE))</f>
        <v>0</v>
      </c>
      <c r="J9" s="424">
        <f>SUM(E9:I9)</f>
        <v>540610.45496480889</v>
      </c>
      <c r="K9" s="424">
        <f>IF(ISERROR(VLOOKUP($B9,DataRemsoftAjuste,7+VLOOKUP($B$4,Periode,2,FALSE),FALSE)*VLOOKUP($C9,MatricePourcRepProd,7,FALSE)),0,VLOOKUP($B9,DataRemsoftAjuste,7+VLOOKUP($B$4,Periode,2,FALSE),FALSE)*VLOOKUP($C9,MatricePourcRepProd,7,FALSE))</f>
        <v>20199.650108785223</v>
      </c>
      <c r="L9" s="424">
        <f>IF(ISERROR(VLOOKUP($B9,DataRemsoftAjuste,7+VLOOKUP($B$4,Periode,2,FALSE),FALSE)*VLOOKUP($C9,MatricePourcRepProd,8,FALSE)),0,VLOOKUP($B9,DataRemsoftAjuste,7+VLOOKUP($B$4,Periode,2,FALSE),FALSE)*VLOOKUP($C9,MatricePourcRepProd,8,FALSE))</f>
        <v>12222.034724477662</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5788.2069245292496</v>
      </c>
      <c r="O9" s="424">
        <f>SUM(K9:N9)</f>
        <v>38209.891757792138</v>
      </c>
      <c r="Q9" s="18" t="s">
        <v>3</v>
      </c>
      <c r="R9" s="18" t="s">
        <v>62</v>
      </c>
      <c r="S9" s="19">
        <f>_xll.Woodstock.Analyst.Xcel.UDFs.GetIndicatorValue("OVOLGEPXREC", "Toutes les strates", _xll.Woodstock.Analyst.Xcel.UDFs.GetModelFilename(), _xll.Woodstock.Analyst.Xcel.UDFs.GetScenarioIndex(),"2")/5</f>
        <v>584690.25</v>
      </c>
      <c r="T9" s="19">
        <f>_xll.Woodstock.Analyst.Xcel.UDFs.GetIndicatorValue("OVOLGEPXREC", "Toutes les strates", _xll.Woodstock.Analyst.Xcel.UDFs.GetModelFilename(), _xll.Woodstock.Analyst.Xcel.UDFs.GetScenarioIndex(),"3")/5</f>
        <v>535903.4</v>
      </c>
      <c r="U9" s="19">
        <f>_xll.Woodstock.Analyst.Xcel.UDFs.GetIndicatorValue("OVOLGEPXREC", "Toutes les strates", _xll.Woodstock.Analyst.Xcel.UDFs.GetModelFilename(), _xll.Woodstock.Analyst.Xcel.UDFs.GetScenarioIndex(),"4")/5</f>
        <v>598679.1</v>
      </c>
      <c r="V9" s="19">
        <f>_xll.Woodstock.Analyst.Xcel.UDFs.GetIndicatorValue("OVOLGEPXREC", "Toutes les strates", _xll.Woodstock.Analyst.Xcel.UDFs.GetModelFilename(), _xll.Woodstock.Analyst.Xcel.UDFs.GetScenarioIndex(),"5")/5</f>
        <v>576592</v>
      </c>
      <c r="W9" s="19">
        <f>_xll.Woodstock.Analyst.Xcel.UDFs.GetIndicatorValue("OVOLGEPXREC", "Toutes les strates", _xll.Woodstock.Analyst.Xcel.UDFs.GetModelFilename(), _xll.Woodstock.Analyst.Xcel.UDFs.GetScenarioIndex(),"6")/5</f>
        <v>617661.94999999995</v>
      </c>
      <c r="X9" s="19">
        <f>_xll.Woodstock.Analyst.Xcel.UDFs.GetIndicatorValueAverage("OVOLGEPXREC", "Toutes les strates", _xll.Woodstock.Analyst.Xcel.UDFs.GetModelFilename(), _xll.Woodstock.Analyst.Xcel.UDFs.GetScenarioIndex(),"2", "6")/5</f>
        <v>582705.34000000008</v>
      </c>
      <c r="Y9" s="69">
        <f t="shared" si="1"/>
        <v>580792.02299797733</v>
      </c>
      <c r="Z9" s="69">
        <f t="shared" si="1"/>
        <v>532330.44302944047</v>
      </c>
      <c r="AA9" s="69">
        <f t="shared" si="1"/>
        <v>594687.60701176117</v>
      </c>
      <c r="AB9" s="69">
        <f t="shared" si="1"/>
        <v>572747.76537568355</v>
      </c>
      <c r="AC9" s="69">
        <f t="shared" si="1"/>
        <v>613543.89519814216</v>
      </c>
      <c r="AD9" s="69">
        <f t="shared" si="1"/>
        <v>578820.34672260098</v>
      </c>
      <c r="AE9" s="71"/>
    </row>
    <row r="10" spans="1:31" x14ac:dyDescent="0.25">
      <c r="A10" s="538"/>
      <c r="B10" s="422" t="s">
        <v>4</v>
      </c>
      <c r="C10" s="425" t="s">
        <v>57</v>
      </c>
      <c r="D10" s="424">
        <f t="shared" si="0"/>
        <v>15793.991888476932</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69.881220730674471</v>
      </c>
      <c r="G10" s="424">
        <f>IF(ISERROR(VLOOKUP($B10,DataRemsoftAjuste,7+VLOOKUP($B$4,Periode,2,FALSE),FALSE)*VLOOKUP($C10,MatricePourcRepProd,4,FALSE)),0,VLOOKUP($B10,DataRemsoftAjuste,7+VLOOKUP($B$4,Periode,2,FALSE),FALSE)*VLOOKUP($C10,MatricePourcRepProd,4,FALSE))</f>
        <v>13468.017086275446</v>
      </c>
      <c r="H10" s="424">
        <f>IF(ISERROR(VLOOKUP($B10,DataRemsoftAjuste,7+VLOOKUP($B$4,Periode,2,FALSE),FALSE)*VLOOKUP($C10,MatricePourcRepProd,5,FALSE)),0,VLOOKUP($B10,DataRemsoftAjuste,7+VLOOKUP($B$4,Periode,2,FALSE),FALSE)*VLOOKUP($C10,MatricePourcRepProd,5,FALSE))</f>
        <v>1078.3963732494506</v>
      </c>
      <c r="I10" s="424">
        <f>IF(ISERROR(VLOOKUP($B10,DataRemsoftAjuste,7+VLOOKUP($B$4,Periode,2,FALSE),FALSE)*VLOOKUP($C10,MatricePourcRepProd,6,FALSE)),0,VLOOKUP($B10,DataRemsoftAjuste,7+VLOOKUP($B$4,Periode,2,FALSE),FALSE)*VLOOKUP($C10,MatricePourcRepProd,6,FALSE))</f>
        <v>0</v>
      </c>
      <c r="J10" s="424">
        <f>SUM(E10:I10)</f>
        <v>14616.294680255571</v>
      </c>
      <c r="K10" s="424">
        <f>IF(ISERROR(VLOOKUP($B10,DataRemsoftAjuste,7+VLOOKUP($B$4,Periode,2,FALSE),FALSE)*VLOOKUP($C10,MatricePourcRepProd,7,FALSE)),0,VLOOKUP($B10,DataRemsoftAjuste,7+VLOOKUP($B$4,Periode,2,FALSE),FALSE)*VLOOKUP($C10,MatricePourcRepProd,7,FALSE))</f>
        <v>487.68117486352492</v>
      </c>
      <c r="L10" s="424">
        <f>IF(ISERROR(VLOOKUP($B10,DataRemsoftAjuste,7+VLOOKUP($B$4,Periode,2,FALSE),FALSE)*VLOOKUP($C10,MatricePourcRepProd,8,FALSE)),0,VLOOKUP($B10,DataRemsoftAjuste,7+VLOOKUP($B$4,Periode,2,FALSE),FALSE)*VLOOKUP($C10,MatricePourcRepProd,8,FALSE))</f>
        <v>532.08334319360279</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157.93269016423341</v>
      </c>
      <c r="O10" s="424">
        <f>SUM(K10:N10)</f>
        <v>1177.6972082213611</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17013.941219999953</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20533.591799999998</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14711.17168000007</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9943.2743199999531</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17298.020120000045</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15899.999827999889</v>
      </c>
      <c r="Y10" s="69">
        <f t="shared" si="1"/>
        <v>16900.506448213302</v>
      </c>
      <c r="Z10" s="69">
        <f t="shared" si="1"/>
        <v>20396.690933253427</v>
      </c>
      <c r="AA10" s="69">
        <f t="shared" si="1"/>
        <v>14613.089855180233</v>
      </c>
      <c r="AB10" s="69">
        <f t="shared" si="1"/>
        <v>9876.9808587309453</v>
      </c>
      <c r="AC10" s="69">
        <f t="shared" si="1"/>
        <v>17182.691347007312</v>
      </c>
      <c r="AD10" s="69">
        <f t="shared" si="1"/>
        <v>15793.991888476929</v>
      </c>
      <c r="AE10" s="71"/>
    </row>
    <row r="11" spans="1:31" x14ac:dyDescent="0.25">
      <c r="A11" s="538"/>
      <c r="B11" s="422" t="s">
        <v>5</v>
      </c>
      <c r="C11" s="425" t="s">
        <v>54</v>
      </c>
      <c r="D11" s="424">
        <f t="shared" si="0"/>
        <v>1347.2127935216154</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1166.1054298011918</v>
      </c>
      <c r="H11" s="424">
        <f>IF(ISERROR(VLOOKUP($B11,DataRemsoftAjuste,7+VLOOKUP($B$4,Periode,2,FALSE),FALSE)*VLOOKUP($C11,MatricePourcRepProd,5,FALSE)),0,VLOOKUP($B11,DataRemsoftAjuste,7+VLOOKUP($B$4,Periode,2,FALSE),FALSE)*VLOOKUP($C11,MatricePourcRepProd,5,FALSE))</f>
        <v>93.1360207982422</v>
      </c>
      <c r="I11" s="424">
        <f>IF(ISERROR(VLOOKUP($B11,DataRemsoftAjuste,7+VLOOKUP($B$4,Periode,2,FALSE),FALSE)*VLOOKUP($C11,MatricePourcRepProd,6,FALSE)),0,VLOOKUP($B11,DataRemsoftAjuste,7+VLOOKUP($B$4,Periode,2,FALSE),FALSE)*VLOOKUP($C11,MatricePourcRepProd,6,FALSE))</f>
        <v>0</v>
      </c>
      <c r="J11" s="424">
        <f>SUM(E11:I11)</f>
        <v>1259.2414505994341</v>
      </c>
      <c r="K11" s="424">
        <f>IF(ISERROR(VLOOKUP($B11,DataRemsoftAjuste,7+VLOOKUP($B$4,Periode,2,FALSE),FALSE)*VLOOKUP($C11,MatricePourcRepProd,7,FALSE)),0,VLOOKUP($B11,DataRemsoftAjuste,7+VLOOKUP($B$4,Periode,2,FALSE),FALSE)*VLOOKUP($C11,MatricePourcRepProd,7,FALSE))</f>
        <v>44.753803591385392</v>
      </c>
      <c r="L11" s="424">
        <f>IF(ISERROR(VLOOKUP($B11,DataRemsoftAjuste,7+VLOOKUP($B$4,Periode,2,FALSE),FALSE)*VLOOKUP($C11,MatricePourcRepProd,8,FALSE)),0,VLOOKUP($B11,DataRemsoftAjuste,7+VLOOKUP($B$4,Periode,2,FALSE),FALSE)*VLOOKUP($C11,MatricePourcRepProd,8,FALSE))</f>
        <v>29.765120048922729</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13.452419281873087</v>
      </c>
      <c r="O11" s="424">
        <f>SUM(K11:N11)</f>
        <v>87.971342922181208</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1618.3837799999999</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1097.2832000000001</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1188.8408199999999</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1362.8006799999998</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1513.96738</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1356.2551719999999</v>
      </c>
      <c r="Y11" s="69">
        <f t="shared" si="1"/>
        <v>1607.5937465577945</v>
      </c>
      <c r="Z11" s="69">
        <f t="shared" si="1"/>
        <v>1089.967430668964</v>
      </c>
      <c r="AA11" s="69">
        <f t="shared" si="1"/>
        <v>1180.9146208105474</v>
      </c>
      <c r="AB11" s="69">
        <f t="shared" si="1"/>
        <v>1353.714661532699</v>
      </c>
      <c r="AC11" s="69">
        <f t="shared" si="1"/>
        <v>1503.8735080380552</v>
      </c>
      <c r="AD11" s="69">
        <f t="shared" si="1"/>
        <v>1347.212793521612</v>
      </c>
      <c r="AE11" s="71"/>
    </row>
    <row r="12" spans="1:31" x14ac:dyDescent="0.25">
      <c r="A12" s="538"/>
      <c r="B12" s="426" t="s">
        <v>6</v>
      </c>
      <c r="C12" s="426"/>
      <c r="D12" s="427">
        <f t="shared" si="0"/>
        <v>795600.00000000012</v>
      </c>
      <c r="E12" s="427">
        <f t="shared" ref="E12:O12" si="2">SUM(E8:E11)</f>
        <v>0</v>
      </c>
      <c r="F12" s="427">
        <f t="shared" si="2"/>
        <v>69.881220730674471</v>
      </c>
      <c r="G12" s="427">
        <f t="shared" si="2"/>
        <v>461812.34719853895</v>
      </c>
      <c r="H12" s="427">
        <f t="shared" si="2"/>
        <v>273583.78624420112</v>
      </c>
      <c r="I12" s="427">
        <f t="shared" si="2"/>
        <v>0</v>
      </c>
      <c r="J12" s="427">
        <f t="shared" si="2"/>
        <v>735466.01466347068</v>
      </c>
      <c r="K12" s="427">
        <f t="shared" si="2"/>
        <v>28166.550625482505</v>
      </c>
      <c r="L12" s="427">
        <f t="shared" si="2"/>
        <v>24011.472038885597</v>
      </c>
      <c r="M12" s="427">
        <f t="shared" si="2"/>
        <v>0</v>
      </c>
      <c r="N12" s="427">
        <f t="shared" si="2"/>
        <v>7955.9626721613567</v>
      </c>
      <c r="O12" s="427">
        <f t="shared" si="2"/>
        <v>60133.985336529455</v>
      </c>
      <c r="Q12" s="18" t="s">
        <v>6</v>
      </c>
      <c r="R12" s="18" t="s">
        <v>62</v>
      </c>
      <c r="S12" s="19">
        <f>_xll.Woodstock.Analyst.Xcel.UDFs.GetIndicatorValue("OVOLGSEPMREC", "Toutes les strates", _xll.Woodstock.Analyst.Xcel.UDFs.GetModelFilename(), _xll.Woodstock.Analyst.Xcel.UDFs.GetScenarioIndex(),"2")/5</f>
        <v>800940</v>
      </c>
      <c r="T12" s="19">
        <f>_xll.Woodstock.Analyst.Xcel.UDFs.GetIndicatorValue("OVOLGSEPMREC", "Toutes les strates", _xll.Woodstock.Analyst.Xcel.UDFs.GetModelFilename(), _xll.Woodstock.Analyst.Xcel.UDFs.GetScenarioIndex(),"3")/5</f>
        <v>800940</v>
      </c>
      <c r="U12" s="19">
        <f>_xll.Woodstock.Analyst.Xcel.UDFs.GetIndicatorValue("OVOLGSEPMREC", "Toutes les strates", _xll.Woodstock.Analyst.Xcel.UDFs.GetModelFilename(), _xll.Woodstock.Analyst.Xcel.UDFs.GetScenarioIndex(),"4")/5</f>
        <v>800940</v>
      </c>
      <c r="V12" s="19">
        <f>_xll.Woodstock.Analyst.Xcel.UDFs.GetIndicatorValue("OVOLGSEPMREC", "Toutes les strates", _xll.Woodstock.Analyst.Xcel.UDFs.GetModelFilename(), _xll.Woodstock.Analyst.Xcel.UDFs.GetScenarioIndex(),"5")/5</f>
        <v>800940</v>
      </c>
      <c r="W12" s="19">
        <f>_xll.Woodstock.Analyst.Xcel.UDFs.GetIndicatorValue("OVOLGSEPMREC", "Toutes les strates", _xll.Woodstock.Analyst.Xcel.UDFs.GetModelFilename(), _xll.Woodstock.Analyst.Xcel.UDFs.GetScenarioIndex(),"6")/5</f>
        <v>800940</v>
      </c>
      <c r="X12" s="19">
        <f>_xll.Woodstock.Analyst.Xcel.UDFs.GetIndicatorValueAverage("OVOLGSEPMREC", "Toutes les strates", _xll.Woodstock.Analyst.Xcel.UDFs.GetModelFilename(), _xll.Woodstock.Analyst.Xcel.UDFs.GetScenarioIndex(),"2", "6")/5</f>
        <v>800940</v>
      </c>
      <c r="Y12" s="69">
        <f t="shared" si="1"/>
        <v>795600</v>
      </c>
      <c r="Z12" s="69">
        <f t="shared" si="1"/>
        <v>795600</v>
      </c>
      <c r="AA12" s="69">
        <f t="shared" si="1"/>
        <v>795600</v>
      </c>
      <c r="AB12" s="69">
        <f t="shared" si="1"/>
        <v>795600</v>
      </c>
      <c r="AC12" s="69">
        <f t="shared" si="1"/>
        <v>795600</v>
      </c>
      <c r="AD12" s="69">
        <f t="shared" si="1"/>
        <v>795600</v>
      </c>
      <c r="AE12" s="71">
        <f>IF(ISERROR(Intrants_CahierDetermination!B11/X12),0,Intrants_CahierDetermination!B11/X12)</f>
        <v>0.99333283392014382</v>
      </c>
    </row>
    <row r="13" spans="1:31" x14ac:dyDescent="0.25">
      <c r="A13" s="538"/>
      <c r="B13" s="422" t="s">
        <v>7</v>
      </c>
      <c r="C13" s="425" t="s">
        <v>71</v>
      </c>
      <c r="D13" s="424">
        <f t="shared" si="0"/>
        <v>2399.9999999999964</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86.431009935799864</v>
      </c>
      <c r="G13" s="424">
        <f>IF(ISERROR(VLOOKUP($B13,DataRemsoftAjuste,7+VLOOKUP($B$4,Periode,2,FALSE),FALSE)*VLOOKUP($C13,MatricePourcRepProd,4,FALSE)),0,VLOOKUP($B13,DataRemsoftAjuste,7+VLOOKUP($B$4,Periode,2,FALSE),FALSE)*VLOOKUP($C13,MatricePourcRepProd,4,FALSE))</f>
        <v>1722.7670537164797</v>
      </c>
      <c r="H13" s="424">
        <f>IF(ISERROR(VLOOKUP($B13,DataRemsoftAjuste,7+VLOOKUP($B$4,Periode,2,FALSE),FALSE)*VLOOKUP($C13,MatricePourcRepProd,5,FALSE)),0,VLOOKUP($B13,DataRemsoftAjuste,7+VLOOKUP($B$4,Periode,2,FALSE),FALSE)*VLOOKUP($C13,MatricePourcRepProd,5,FALSE))</f>
        <v>490.89628180039017</v>
      </c>
      <c r="I13" s="424">
        <f>IF(ISERROR(VLOOKUP($B13,DataRemsoftAjuste,7+VLOOKUP($B$4,Periode,2,FALSE),FALSE)*VLOOKUP($C13,MatricePourcRepProd,6,FALSE)),0,VLOOKUP($B13,DataRemsoftAjuste,7+VLOOKUP($B$4,Periode,2,FALSE),FALSE)*VLOOKUP($C13,MatricePourcRepProd,6,FALSE))</f>
        <v>0</v>
      </c>
      <c r="J13" s="424">
        <f>SUM(E13:I13)</f>
        <v>2300.0943454526696</v>
      </c>
      <c r="K13" s="424">
        <f>IF(ISERROR(VLOOKUP($B13,DataRemsoftAjuste,7+VLOOKUP($B$4,Periode,2,FALSE),FALSE)*VLOOKUP($C13,MatricePourcRepProd,7,FALSE)),0,VLOOKUP($B13,DataRemsoftAjuste,7+VLOOKUP($B$4,Periode,2,FALSE),FALSE)*VLOOKUP($C13,MatricePourcRepProd,7,FALSE))</f>
        <v>14.564630754969595</v>
      </c>
      <c r="L13" s="424">
        <f>IF(ISERROR(VLOOKUP($B13,DataRemsoftAjuste,7+VLOOKUP($B$4,Periode,2,FALSE),FALSE)*VLOOKUP($C13,MatricePourcRepProd,8,FALSE)),0,VLOOKUP($B13,DataRemsoftAjuste,7+VLOOKUP($B$4,Periode,2,FALSE),FALSE)*VLOOKUP($C13,MatricePourcRepProd,8,FALSE))</f>
        <v>61.343495725615306</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23.997528066742106</v>
      </c>
      <c r="O13" s="424">
        <f>SUM(K13:N13)</f>
        <v>99.905654547327003</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2985.8377</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2266.67344</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2198.8568399999999</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2689.42344</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1979.5097600000001</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2424.0602360000003</v>
      </c>
      <c r="Y13" s="69">
        <f t="shared" ref="Y13:AD13" si="3">S13*$AE$13</f>
        <v>2956.2014893758601</v>
      </c>
      <c r="Z13" s="69">
        <f t="shared" si="3"/>
        <v>2244.1753613254682</v>
      </c>
      <c r="AA13" s="69">
        <f t="shared" si="3"/>
        <v>2177.0318813150152</v>
      </c>
      <c r="AB13" s="69">
        <f t="shared" si="3"/>
        <v>2662.7293167643875</v>
      </c>
      <c r="AC13" s="69">
        <f t="shared" si="3"/>
        <v>1959.8619512192681</v>
      </c>
      <c r="AD13" s="69">
        <f t="shared" si="3"/>
        <v>2400</v>
      </c>
      <c r="AE13" s="71">
        <f>IF(ISERROR(Intrants_CahierDetermination!E11/X13),0,Intrants_CahierDetermination!E11/X13)</f>
        <v>0.99007440671536173</v>
      </c>
    </row>
    <row r="14" spans="1:31" x14ac:dyDescent="0.25">
      <c r="A14" s="538"/>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8"/>
      <c r="B15" s="422" t="s">
        <v>9</v>
      </c>
      <c r="C15" s="425" t="s">
        <v>60</v>
      </c>
      <c r="D15" s="424">
        <f t="shared" si="0"/>
        <v>4500.0000000000027</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2949.5529969750701</v>
      </c>
      <c r="H15" s="424">
        <f>IF(ISERROR(VLOOKUP($B15,DataRemsoftAjuste,7+VLOOKUP($B$4,Periode,2,FALSE),FALSE)*VLOOKUP($C15,MatricePourcRepProd,5,FALSE)),0,VLOOKUP($B15,DataRemsoftAjuste,7+VLOOKUP($B$4,Periode,2,FALSE),FALSE)*VLOOKUP($C15,MatricePourcRepProd,5,FALSE))</f>
        <v>1106.7720789851301</v>
      </c>
      <c r="I15" s="424">
        <f>IF(ISERROR(VLOOKUP($B15,DataRemsoftAjuste,7+VLOOKUP($B$4,Periode,2,FALSE),FALSE)*VLOOKUP($C15,MatricePourcRepProd,6,FALSE)),0,VLOOKUP($B15,DataRemsoftAjuste,7+VLOOKUP($B$4,Periode,2,FALSE),FALSE)*VLOOKUP($C15,MatricePourcRepProd,6,FALSE))</f>
        <v>0</v>
      </c>
      <c r="J15" s="424">
        <f>SUM(E15:I15)</f>
        <v>4056.3250759602001</v>
      </c>
      <c r="K15" s="424">
        <f>IF(ISERROR(VLOOKUP($B15,DataRemsoftAjuste,7+VLOOKUP($B$4,Periode,2,FALSE),FALSE)*VLOOKUP($C15,MatricePourcRepProd,7,FALSE)),0,VLOOKUP($B15,DataRemsoftAjuste,7+VLOOKUP($B$4,Periode,2,FALSE),FALSE)*VLOOKUP($C15,MatricePourcRepProd,7,FALSE))</f>
        <v>90.283158057844304</v>
      </c>
      <c r="L15" s="424">
        <f>IF(ISERROR(VLOOKUP($B15,DataRemsoftAjuste,7+VLOOKUP($B$4,Periode,2,FALSE),FALSE)*VLOOKUP($C15,MatricePourcRepProd,8,FALSE)),0,VLOOKUP($B15,DataRemsoftAjuste,7+VLOOKUP($B$4,Periode,2,FALSE),FALSE)*VLOOKUP($C15,MatricePourcRepProd,8,FALSE))</f>
        <v>308.39166492626299</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45.000101055695197</v>
      </c>
      <c r="O15" s="424">
        <f>SUM(K15:N15)</f>
        <v>443.67492403980253</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4027.1484399999999</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4746.3128999999999</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4814.1292999999996</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4323.5628999999999</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5033.4765600000001</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4588.9260199999999</v>
      </c>
      <c r="Y15" s="69">
        <f t="shared" ref="Y15:AD15" si="5">S15*$AE$15</f>
        <v>3949.108767719903</v>
      </c>
      <c r="Z15" s="69">
        <f t="shared" si="5"/>
        <v>4654.3369749072572</v>
      </c>
      <c r="AA15" s="69">
        <f t="shared" si="5"/>
        <v>4720.839201935968</v>
      </c>
      <c r="AB15" s="69">
        <f t="shared" si="5"/>
        <v>4239.7791912975754</v>
      </c>
      <c r="AC15" s="69">
        <f t="shared" si="5"/>
        <v>4935.9358641392964</v>
      </c>
      <c r="AD15" s="69">
        <f t="shared" si="5"/>
        <v>4500</v>
      </c>
      <c r="AE15" s="71">
        <f>IF(ISERROR(Intrants_CahierDetermination!C11/X15),0,Intrants_CahierDetermination!C11/X15)</f>
        <v>0.9806216052269241</v>
      </c>
    </row>
    <row r="16" spans="1:31" x14ac:dyDescent="0.25">
      <c r="A16" s="538"/>
      <c r="B16" s="426" t="s">
        <v>10</v>
      </c>
      <c r="C16" s="426"/>
      <c r="D16" s="427">
        <f t="shared" si="0"/>
        <v>6899.9999999999991</v>
      </c>
      <c r="E16" s="427">
        <f t="shared" ref="E16:O16" si="6">SUM(E13:E15)</f>
        <v>0</v>
      </c>
      <c r="F16" s="427">
        <f t="shared" si="6"/>
        <v>86.431009935799864</v>
      </c>
      <c r="G16" s="427">
        <f t="shared" si="6"/>
        <v>4672.32005069155</v>
      </c>
      <c r="H16" s="427">
        <f t="shared" si="6"/>
        <v>1597.6683607855202</v>
      </c>
      <c r="I16" s="427">
        <f t="shared" si="6"/>
        <v>0</v>
      </c>
      <c r="J16" s="427">
        <f t="shared" si="6"/>
        <v>6356.4194214128693</v>
      </c>
      <c r="K16" s="427">
        <f t="shared" si="6"/>
        <v>104.8477888128139</v>
      </c>
      <c r="L16" s="427">
        <f t="shared" si="6"/>
        <v>369.73516065187829</v>
      </c>
      <c r="M16" s="427">
        <f t="shared" si="6"/>
        <v>0</v>
      </c>
      <c r="N16" s="427">
        <f t="shared" si="6"/>
        <v>68.997629122437303</v>
      </c>
      <c r="O16" s="427">
        <f t="shared" si="6"/>
        <v>543.58057858712959</v>
      </c>
      <c r="Q16" s="20" t="s">
        <v>10</v>
      </c>
      <c r="R16" s="21" t="s">
        <v>62</v>
      </c>
      <c r="S16" s="21">
        <f t="shared" ref="S16:AD16" si="7">S15+S14+S13</f>
        <v>7012.98614</v>
      </c>
      <c r="T16" s="21">
        <f t="shared" si="7"/>
        <v>7012.9863399999995</v>
      </c>
      <c r="U16" s="21">
        <f t="shared" si="7"/>
        <v>7012.9861399999991</v>
      </c>
      <c r="V16" s="21">
        <f t="shared" si="7"/>
        <v>7012.9863399999995</v>
      </c>
      <c r="W16" s="21">
        <f t="shared" si="7"/>
        <v>7012.98632</v>
      </c>
      <c r="X16" s="21">
        <f t="shared" si="7"/>
        <v>7012.9862560000001</v>
      </c>
      <c r="Y16" s="70">
        <f t="shared" si="7"/>
        <v>6905.3102570957635</v>
      </c>
      <c r="Z16" s="70">
        <f t="shared" si="7"/>
        <v>6898.5123362327249</v>
      </c>
      <c r="AA16" s="70">
        <f t="shared" si="7"/>
        <v>6897.8710832509832</v>
      </c>
      <c r="AB16" s="70">
        <f t="shared" si="7"/>
        <v>6902.5085080619629</v>
      </c>
      <c r="AC16" s="70">
        <f t="shared" si="7"/>
        <v>6895.7978153585645</v>
      </c>
      <c r="AD16" s="70">
        <f t="shared" si="7"/>
        <v>6900</v>
      </c>
      <c r="AE16" s="71">
        <f>IF(ISERROR(Intrants_CahierDetermination!C11/X16),0,Intrants_CahierDetermination!C12/X16)</f>
        <v>0</v>
      </c>
    </row>
    <row r="17" spans="1:31" x14ac:dyDescent="0.25">
      <c r="A17" s="538"/>
      <c r="B17" s="428" t="s">
        <v>11</v>
      </c>
      <c r="C17" s="428"/>
      <c r="D17" s="429">
        <f t="shared" si="0"/>
        <v>802500.00000000012</v>
      </c>
      <c r="E17" s="429">
        <f t="shared" ref="E17:O17" si="8">SUM(E12+E16)</f>
        <v>0</v>
      </c>
      <c r="F17" s="429">
        <f t="shared" si="8"/>
        <v>156.31223066647433</v>
      </c>
      <c r="G17" s="429">
        <f t="shared" si="8"/>
        <v>466484.66724923049</v>
      </c>
      <c r="H17" s="429">
        <f t="shared" si="8"/>
        <v>275181.45460498665</v>
      </c>
      <c r="I17" s="429">
        <f t="shared" si="8"/>
        <v>0</v>
      </c>
      <c r="J17" s="429">
        <f t="shared" si="8"/>
        <v>741822.43408488354</v>
      </c>
      <c r="K17" s="429">
        <f t="shared" si="8"/>
        <v>28271.39841429532</v>
      </c>
      <c r="L17" s="429">
        <f t="shared" si="8"/>
        <v>24381.207199537475</v>
      </c>
      <c r="M17" s="429">
        <f t="shared" si="8"/>
        <v>0</v>
      </c>
      <c r="N17" s="429">
        <f t="shared" si="8"/>
        <v>8024.9603012837943</v>
      </c>
      <c r="O17" s="429">
        <f t="shared" si="8"/>
        <v>60677.565915116582</v>
      </c>
      <c r="Q17" s="20" t="s">
        <v>11</v>
      </c>
      <c r="R17" s="21" t="s">
        <v>62</v>
      </c>
      <c r="S17" s="21">
        <f t="shared" ref="S17:AD17" si="9">S16+S12</f>
        <v>807952.98614000005</v>
      </c>
      <c r="T17" s="21">
        <f t="shared" si="9"/>
        <v>807952.98633999994</v>
      </c>
      <c r="U17" s="21">
        <f t="shared" si="9"/>
        <v>807952.98614000005</v>
      </c>
      <c r="V17" s="21">
        <f t="shared" si="9"/>
        <v>807952.98633999994</v>
      </c>
      <c r="W17" s="21">
        <f t="shared" si="9"/>
        <v>807952.98632000003</v>
      </c>
      <c r="X17" s="21">
        <f t="shared" si="9"/>
        <v>807952.986256</v>
      </c>
      <c r="Y17" s="70">
        <f t="shared" si="9"/>
        <v>802505.31025709573</v>
      </c>
      <c r="Z17" s="70">
        <f t="shared" si="9"/>
        <v>802498.5123362327</v>
      </c>
      <c r="AA17" s="70">
        <f t="shared" si="9"/>
        <v>802497.87108325097</v>
      </c>
      <c r="AB17" s="70">
        <f t="shared" si="9"/>
        <v>802502.50850806199</v>
      </c>
      <c r="AC17" s="70">
        <f t="shared" si="9"/>
        <v>802495.79781535862</v>
      </c>
      <c r="AD17" s="70">
        <f t="shared" si="9"/>
        <v>802500</v>
      </c>
      <c r="AE17" s="70"/>
    </row>
    <row r="18" spans="1:31" x14ac:dyDescent="0.25">
      <c r="A18" s="538" t="s">
        <v>12</v>
      </c>
      <c r="B18" s="422" t="s">
        <v>13</v>
      </c>
      <c r="C18" s="425" t="s">
        <v>47</v>
      </c>
      <c r="D18" s="424">
        <f t="shared" si="0"/>
        <v>79799.999999999942</v>
      </c>
      <c r="E18" s="424">
        <f>IF(ISERROR(VLOOKUP($B18,DataRemsoftAjuste,7+VLOOKUP($B$4,Periode,2,FALSE),FALSE)*VLOOKUP($C18,MatricePourcRepProd,2,FALSE)),0,VLOOKUP($B18,DataRemsoftAjuste,7+VLOOKUP($B$4,Periode,2,FALSE),FALSE)*VLOOKUP($C18,MatricePourcRepProd,2,FALSE))</f>
        <v>312.86146102170898</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11631.345511133701</v>
      </c>
      <c r="H18" s="424">
        <f>IF(ISERROR(VLOOKUP($B18,DataRemsoftAjuste,7+VLOOKUP($B$4,Periode,2,FALSE),FALSE)*VLOOKUP($C18,MatricePourcRepProd,5,FALSE)),0,VLOOKUP($B18,DataRemsoftAjuste,7+VLOOKUP($B$4,Periode,2,FALSE),FALSE)*VLOOKUP($C18,MatricePourcRepProd,5,FALSE))</f>
        <v>54700.351845396501</v>
      </c>
      <c r="I18" s="424">
        <f>IF(ISERROR(VLOOKUP($B18,DataRemsoftAjuste,7+VLOOKUP($B$4,Periode,2,FALSE),FALSE)*VLOOKUP($C18,MatricePourcRepProd,6,FALSE)),0,VLOOKUP($B18,DataRemsoftAjuste,7+VLOOKUP($B$4,Periode,2,FALSE),FALSE)*VLOOKUP($C18,MatricePourcRepProd,6,FALSE))</f>
        <v>5139.3108450056197</v>
      </c>
      <c r="J18" s="424">
        <f>SUM(E18:I18)</f>
        <v>71783.869662557525</v>
      </c>
      <c r="K18" s="424">
        <f>IF(ISERROR(VLOOKUP($B18,DataRemsoftAjuste,7+VLOOKUP($B$4,Periode,2,FALSE),FALSE)*VLOOKUP($C18,MatricePourcRepProd,7,FALSE)),0,VLOOKUP($B18,DataRemsoftAjuste,7+VLOOKUP($B$4,Periode,2,FALSE),FALSE)*VLOOKUP($C18,MatricePourcRepProd,7,FALSE))</f>
        <v>3504.5508398635998</v>
      </c>
      <c r="L18" s="424">
        <f>IF(ISERROR(VLOOKUP($B18,DataRemsoftAjuste,7+VLOOKUP($B$4,Periode,2,FALSE),FALSE)*VLOOKUP($C18,MatricePourcRepProd,8,FALSE)),0,VLOOKUP($B18,DataRemsoftAjuste,7+VLOOKUP($B$4,Periode,2,FALSE),FALSE)*VLOOKUP($C18,MatricePourcRepProd,8,FALSE))</f>
        <v>2078.7324013543698</v>
      </c>
      <c r="M18" s="424">
        <f>IF(ISERROR(VLOOKUP($B18,DataRemsoftAjuste,7+VLOOKUP($B$4,Periode,2,FALSE),FALSE)*VLOOKUP($C18,MatricePourcRepProd,9,FALSE)),0,VLOOKUP($B18,DataRemsoftAjuste,7+VLOOKUP($B$4,Periode,2,FALSE),FALSE)*VLOOKUP($C18,MatricePourcRepProd,9,FALSE))</f>
        <v>1634.8566946655999</v>
      </c>
      <c r="N18" s="424">
        <f>IF(ISERROR(VLOOKUP($B18,DataRemsoftAjuste,7+VLOOKUP($B$4,Periode,2,FALSE),FALSE)*VLOOKUP($C18,MatricePourcRepProd,10,FALSE)),0,VLOOKUP($B18,DataRemsoftAjuste,7+VLOOKUP($B$4,Periode,2,FALSE),FALSE)*VLOOKUP($C18,MatricePourcRepProd,10,FALSE))</f>
        <v>797.99040155884404</v>
      </c>
      <c r="O18" s="424">
        <f>SUM(K18:N18)</f>
        <v>8016.1303374424133</v>
      </c>
      <c r="Q18" s="18" t="s">
        <v>13</v>
      </c>
      <c r="R18" s="18" t="s">
        <v>62</v>
      </c>
      <c r="S18" s="19">
        <f>_xll.Woodstock.Analyst.Xcel.UDFs.GetIndicatorValue("OVOLBOPREC", "Toutes les strates", _xll.Woodstock.Analyst.Xcel.UDFs.GetModelFilename(), _xll.Woodstock.Analyst.Xcel.UDFs.GetScenarioIndex(),"2")/5</f>
        <v>78699.45624</v>
      </c>
      <c r="T18" s="19">
        <f>_xll.Woodstock.Analyst.Xcel.UDFs.GetIndicatorValue("OVOLBOPREC", "Toutes les strates", _xll.Woodstock.Analyst.Xcel.UDFs.GetModelFilename(), _xll.Woodstock.Analyst.Xcel.UDFs.GetScenarioIndex(),"3")/5</f>
        <v>80812.54376</v>
      </c>
      <c r="U18" s="19">
        <f>_xll.Woodstock.Analyst.Xcel.UDFs.GetIndicatorValue("OVOLBOPREC", "Toutes les strates", _xll.Woodstock.Analyst.Xcel.UDFs.GetModelFilename(), _xll.Woodstock.Analyst.Xcel.UDFs.GetScenarioIndex(),"4")/5</f>
        <v>81435.08124</v>
      </c>
      <c r="V18" s="19">
        <f>_xll.Woodstock.Analyst.Xcel.UDFs.GetIndicatorValue("OVOLBOPREC", "Toutes les strates", _xll.Woodstock.Analyst.Xcel.UDFs.GetModelFilename(), _xll.Woodstock.Analyst.Xcel.UDFs.GetScenarioIndex(),"5")/5</f>
        <v>78298.731240000008</v>
      </c>
      <c r="W18" s="19">
        <f>_xll.Woodstock.Analyst.Xcel.UDFs.GetIndicatorValue("OVOLBOPREC", "Toutes les strates", _xll.Woodstock.Analyst.Xcel.UDFs.GetModelFilename(), _xll.Woodstock.Analyst.Xcel.UDFs.GetScenarioIndex(),"6")/5</f>
        <v>77802.193759999995</v>
      </c>
      <c r="X18" s="19">
        <f>_xll.Woodstock.Analyst.Xcel.UDFs.GetIndicatorValueAverage("OVOLBOPREC", "Toutes les strates", _xll.Woodstock.Analyst.Xcel.UDFs.GetModelFilename(), _xll.Woodstock.Analyst.Xcel.UDFs.GetScenarioIndex(),"2", "6")/5</f>
        <v>79409.601248000006</v>
      </c>
      <c r="Y18" s="69">
        <f t="shared" ref="Y18:AD18" si="10">S18*$AE$18</f>
        <v>79086.363729979974</v>
      </c>
      <c r="Z18" s="69">
        <f t="shared" si="10"/>
        <v>81209.839751089545</v>
      </c>
      <c r="AA18" s="69">
        <f t="shared" si="10"/>
        <v>81835.437791165969</v>
      </c>
      <c r="AB18" s="69">
        <f t="shared" si="10"/>
        <v>78683.668659139221</v>
      </c>
      <c r="AC18" s="69">
        <f t="shared" si="10"/>
        <v>78184.690068625277</v>
      </c>
      <c r="AD18" s="69">
        <f t="shared" si="10"/>
        <v>79800</v>
      </c>
      <c r="AE18" s="71">
        <f>IF(ISERROR(Intrants_CahierDetermination!G11/X18),0,Intrants_CahierDetermination!G11/X18)</f>
        <v>1.0049162663691102</v>
      </c>
    </row>
    <row r="19" spans="1:31" x14ac:dyDescent="0.25">
      <c r="A19" s="538"/>
      <c r="B19" s="422" t="s">
        <v>14</v>
      </c>
      <c r="C19" s="425" t="s">
        <v>55</v>
      </c>
      <c r="D19" s="424">
        <f t="shared" si="0"/>
        <v>95100.000000000029</v>
      </c>
      <c r="E19" s="424">
        <f>IF(ISERROR(VLOOKUP($B19,DataRemsoftAjuste,7+VLOOKUP($B$4,Periode,2,FALSE),FALSE)*VLOOKUP($C19,MatricePourcRepProd,2,FALSE)),0,VLOOKUP($B19,DataRemsoftAjuste,7+VLOOKUP($B$4,Periode,2,FALSE),FALSE)*VLOOKUP($C19,MatricePourcRepProd,2,FALSE))</f>
        <v>4192.2952044067597</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26990.526623436795</v>
      </c>
      <c r="H19" s="424">
        <f>IF(ISERROR(VLOOKUP($B19,DataRemsoftAjuste,7+VLOOKUP($B$4,Periode,2,FALSE),FALSE)*VLOOKUP($C19,MatricePourcRepProd,5,FALSE)),0,VLOOKUP($B19,DataRemsoftAjuste,7+VLOOKUP($B$4,Periode,2,FALSE),FALSE)*VLOOKUP($C19,MatricePourcRepProd,5,FALSE))</f>
        <v>54458.625811600694</v>
      </c>
      <c r="I19" s="424">
        <f>IF(ISERROR(VLOOKUP($B19,DataRemsoftAjuste,7+VLOOKUP($B$4,Periode,2,FALSE),FALSE)*VLOOKUP($C19,MatricePourcRepProd,6,FALSE)),0,VLOOKUP($B19,DataRemsoftAjuste,7+VLOOKUP($B$4,Periode,2,FALSE),FALSE)*VLOOKUP($C19,MatricePourcRepProd,6,FALSE))</f>
        <v>2196.3489525014602</v>
      </c>
      <c r="J19" s="424">
        <f>SUM(E19:I19)</f>
        <v>87837.796591945706</v>
      </c>
      <c r="K19" s="424">
        <f>IF(ISERROR(VLOOKUP($B19,DataRemsoftAjuste,7+VLOOKUP($B$4,Periode,2,FALSE),FALSE)*VLOOKUP($C19,MatricePourcRepProd,7,FALSE)),0,VLOOKUP($B19,DataRemsoftAjuste,7+VLOOKUP($B$4,Periode,2,FALSE),FALSE)*VLOOKUP($C19,MatricePourcRepProd,7,FALSE))</f>
        <v>860.73624139086803</v>
      </c>
      <c r="L19" s="424">
        <f>IF(ISERROR(VLOOKUP($B19,DataRemsoftAjuste,7+VLOOKUP($B$4,Periode,2,FALSE),FALSE)*VLOOKUP($C19,MatricePourcRepProd,8,FALSE)),0,VLOOKUP($B19,DataRemsoftAjuste,7+VLOOKUP($B$4,Periode,2,FALSE),FALSE)*VLOOKUP($C19,MatricePourcRepProd,8,FALSE))</f>
        <v>5450.4732638033802</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950.99390286007804</v>
      </c>
      <c r="O19" s="424">
        <f>SUM(K19:N19)</f>
        <v>7262.2034080543262</v>
      </c>
      <c r="Q19" s="18" t="s">
        <v>14</v>
      </c>
      <c r="R19" s="18" t="s">
        <v>62</v>
      </c>
      <c r="S19" s="19">
        <f>_xll.Woodstock.Analyst.Xcel.UDFs.GetIndicatorValue("OVOLGPEUREC", "Toutes les strates", _xll.Woodstock.Analyst.Xcel.UDFs.GetModelFilename(), _xll.Woodstock.Analyst.Xcel.UDFs.GetScenarioIndex(),"2")/5</f>
        <v>97088.824999999997</v>
      </c>
      <c r="T19" s="19">
        <f>_xll.Woodstock.Analyst.Xcel.UDFs.GetIndicatorValue("OVOLGPEUREC", "Toutes les strates", _xll.Woodstock.Analyst.Xcel.UDFs.GetModelFilename(), _xll.Woodstock.Analyst.Xcel.UDFs.GetScenarioIndex(),"3")/5</f>
        <v>97088.824999999997</v>
      </c>
      <c r="U19" s="19">
        <f>_xll.Woodstock.Analyst.Xcel.UDFs.GetIndicatorValue("OVOLGPEUREC", "Toutes les strates", _xll.Woodstock.Analyst.Xcel.UDFs.GetModelFilename(), _xll.Woodstock.Analyst.Xcel.UDFs.GetScenarioIndex(),"4")/5</f>
        <v>97088.824999999997</v>
      </c>
      <c r="V19" s="19">
        <f>_xll.Woodstock.Analyst.Xcel.UDFs.GetIndicatorValue("OVOLGPEUREC", "Toutes les strates", _xll.Woodstock.Analyst.Xcel.UDFs.GetModelFilename(), _xll.Woodstock.Analyst.Xcel.UDFs.GetScenarioIndex(),"5")/5</f>
        <v>97088.824999999997</v>
      </c>
      <c r="W19" s="19">
        <f>_xll.Woodstock.Analyst.Xcel.UDFs.GetIndicatorValue("OVOLGPEUREC", "Toutes les strates", _xll.Woodstock.Analyst.Xcel.UDFs.GetModelFilename(), _xll.Woodstock.Analyst.Xcel.UDFs.GetScenarioIndex(),"6")/5</f>
        <v>97088.824999999997</v>
      </c>
      <c r="X19" s="19">
        <f>_xll.Woodstock.Analyst.Xcel.UDFs.GetIndicatorValueAverage("OVOLGPEUREC", "Toutes les strates", _xll.Woodstock.Analyst.Xcel.UDFs.GetModelFilename(), _xll.Woodstock.Analyst.Xcel.UDFs.GetScenarioIndex(),"2", "6")/5</f>
        <v>97088.824999999997</v>
      </c>
      <c r="Y19" s="69">
        <f t="shared" ref="Y19:AD19" si="11">S19*$AE$19</f>
        <v>95100</v>
      </c>
      <c r="Z19" s="69">
        <f t="shared" si="11"/>
        <v>95100</v>
      </c>
      <c r="AA19" s="69">
        <f t="shared" si="11"/>
        <v>95100</v>
      </c>
      <c r="AB19" s="69">
        <f t="shared" si="11"/>
        <v>95100</v>
      </c>
      <c r="AC19" s="69">
        <f t="shared" si="11"/>
        <v>95100</v>
      </c>
      <c r="AD19" s="69">
        <f t="shared" si="11"/>
        <v>95100</v>
      </c>
      <c r="AE19" s="71">
        <f>IF(ISERROR(Intrants_CahierDetermination!F11/X19),0,Intrants_CahierDetermination!F11/X19)</f>
        <v>0.9795154076692143</v>
      </c>
    </row>
    <row r="20" spans="1:31" x14ac:dyDescent="0.25">
      <c r="A20" s="538"/>
      <c r="B20" s="422" t="s">
        <v>15</v>
      </c>
      <c r="C20" s="425" t="s">
        <v>51</v>
      </c>
      <c r="D20" s="424">
        <f t="shared" si="0"/>
        <v>11350.588466102887</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277.95323043527117</v>
      </c>
      <c r="H20" s="424">
        <f>IF(ISERROR(VLOOKUP($B20,DataRemsoftAjuste,7+VLOOKUP($B$4,Periode,2,FALSE),FALSE)*VLOOKUP($C20,MatricePourcRepProd,5,FALSE)),0,VLOOKUP($B20,DataRemsoftAjuste,7+VLOOKUP($B$4,Periode,2,FALSE),FALSE)*VLOOKUP($C20,MatricePourcRepProd,5,FALSE))</f>
        <v>8100.5666013446453</v>
      </c>
      <c r="I20" s="424">
        <f>IF(ISERROR(VLOOKUP($B20,DataRemsoftAjuste,7+VLOOKUP($B$4,Periode,2,FALSE),FALSE)*VLOOKUP($C20,MatricePourcRepProd,6,FALSE)),0,VLOOKUP($B20,DataRemsoftAjuste,7+VLOOKUP($B$4,Periode,2,FALSE),FALSE)*VLOOKUP($C20,MatricePourcRepProd,6,FALSE))</f>
        <v>1965.3318123928216</v>
      </c>
      <c r="J20" s="424">
        <f>SUM(E20:I20)</f>
        <v>10343.851644172739</v>
      </c>
      <c r="K20" s="424">
        <f>IF(ISERROR(VLOOKUP($B20,DataRemsoftAjuste,7+VLOOKUP($B$4,Periode,2,FALSE),FALSE)*VLOOKUP($C20,MatricePourcRepProd,7,FALSE)),0,VLOOKUP($B20,DataRemsoftAjuste,7+VLOOKUP($B$4,Periode,2,FALSE),FALSE)*VLOOKUP($C20,MatricePourcRepProd,7,FALSE))</f>
        <v>543.43811026970161</v>
      </c>
      <c r="L20" s="424">
        <f>IF(ISERROR(VLOOKUP($B20,DataRemsoftAjuste,7+VLOOKUP($B$4,Periode,2,FALSE),FALSE)*VLOOKUP($C20,MatricePourcRepProd,8,FALSE)),0,VLOOKUP($B20,DataRemsoftAjuste,7+VLOOKUP($B$4,Periode,2,FALSE),FALSE)*VLOOKUP($C20,MatricePourcRepProd,8,FALSE))</f>
        <v>258.22584011012299</v>
      </c>
      <c r="M20" s="424">
        <f>IF(ISERROR(VLOOKUP($B20,DataRemsoftAjuste,7+VLOOKUP($B$4,Periode,2,FALSE),FALSE)*VLOOKUP($C20,MatricePourcRepProd,9,FALSE)),0,VLOOKUP($B20,DataRemsoftAjuste,7+VLOOKUP($B$4,Periode,2,FALSE),FALSE)*VLOOKUP($C20,MatricePourcRepProd,9,FALSE))</f>
        <v>91.567886770251292</v>
      </c>
      <c r="N20" s="424">
        <f>IF(ISERROR(VLOOKUP($B20,DataRemsoftAjuste,7+VLOOKUP($B$4,Periode,2,FALSE),FALSE)*VLOOKUP($C20,MatricePourcRepProd,10,FALSE)),0,VLOOKUP($B20,DataRemsoftAjuste,7+VLOOKUP($B$4,Periode,2,FALSE),FALSE)*VLOOKUP($C20,MatricePourcRepProd,10,FALSE))</f>
        <v>113.50498478007104</v>
      </c>
      <c r="O20" s="424">
        <f>SUM(K20:N20)</f>
        <v>1006.736821930147</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11731.71718</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9618.6320400000004</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8996.0890600000002</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12132.44296</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12628.97968</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11021.572183999999</v>
      </c>
      <c r="Y20" s="69">
        <f t="shared" ref="Y20:AD20" si="12">S20*$AE$20</f>
        <v>12081.932730450228</v>
      </c>
      <c r="Z20" s="69">
        <f t="shared" si="12"/>
        <v>9905.7677135576196</v>
      </c>
      <c r="AA20" s="69">
        <f t="shared" si="12"/>
        <v>9264.6405630500576</v>
      </c>
      <c r="AB20" s="69">
        <f t="shared" si="12"/>
        <v>12494.620987679184</v>
      </c>
      <c r="AC20" s="69">
        <f t="shared" si="12"/>
        <v>13005.980335777482</v>
      </c>
      <c r="AD20" s="69">
        <f t="shared" si="12"/>
        <v>11350.588466102912</v>
      </c>
      <c r="AE20" s="71">
        <f>IF(ISERROR((Intrants_CahierDetermination!I11*(X20/(X20+X24))/X20)),0,(Intrants_CahierDetermination!I11*(X20/(X20+X24))/X20))</f>
        <v>1.0298520280600754</v>
      </c>
    </row>
    <row r="21" spans="1:31" x14ac:dyDescent="0.25">
      <c r="A21" s="538"/>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1.5799999964656308E-3</v>
      </c>
      <c r="T21" s="21">
        <f t="shared" si="13"/>
        <v>-7.9999999434221536E-4</v>
      </c>
      <c r="U21" s="21">
        <f t="shared" si="13"/>
        <v>4.7000000049592927E-3</v>
      </c>
      <c r="V21" s="21">
        <f t="shared" si="13"/>
        <v>7.9999997979030013E-4</v>
      </c>
      <c r="W21" s="21">
        <f t="shared" si="13"/>
        <v>1.5600000187987462E-3</v>
      </c>
      <c r="X21" s="21">
        <f t="shared" si="13"/>
        <v>1.568000006955117E-3</v>
      </c>
      <c r="Y21" s="70">
        <f t="shared" ref="Y21:AD21" si="14">S21</f>
        <v>1.5799999964656308E-3</v>
      </c>
      <c r="Z21" s="70">
        <f t="shared" si="14"/>
        <v>-7.9999999434221536E-4</v>
      </c>
      <c r="AA21" s="70">
        <f t="shared" si="14"/>
        <v>4.7000000049592927E-3</v>
      </c>
      <c r="AB21" s="70">
        <f t="shared" si="14"/>
        <v>7.9999997979030013E-4</v>
      </c>
      <c r="AC21" s="70">
        <f t="shared" si="14"/>
        <v>1.5600000187987462E-3</v>
      </c>
      <c r="AD21" s="70">
        <f t="shared" si="14"/>
        <v>1.568000006955117E-3</v>
      </c>
      <c r="AE21" s="70"/>
    </row>
    <row r="22" spans="1:31" x14ac:dyDescent="0.25">
      <c r="A22" s="538"/>
      <c r="B22" s="426" t="s">
        <v>17</v>
      </c>
      <c r="C22" s="426"/>
      <c r="D22" s="427">
        <f t="shared" si="0"/>
        <v>186250.58846610287</v>
      </c>
      <c r="E22" s="427">
        <f t="shared" ref="E22:O22" si="15">SUM(E18:E21)</f>
        <v>4505.1566654284688</v>
      </c>
      <c r="F22" s="427">
        <f t="shared" si="15"/>
        <v>0</v>
      </c>
      <c r="G22" s="427">
        <f t="shared" si="15"/>
        <v>38899.825365005767</v>
      </c>
      <c r="H22" s="427">
        <f t="shared" si="15"/>
        <v>117259.54425834183</v>
      </c>
      <c r="I22" s="427">
        <f t="shared" si="15"/>
        <v>9300.991609899902</v>
      </c>
      <c r="J22" s="427">
        <f t="shared" si="15"/>
        <v>169965.51789867599</v>
      </c>
      <c r="K22" s="427">
        <f t="shared" si="15"/>
        <v>4908.7251915241695</v>
      </c>
      <c r="L22" s="427">
        <f t="shared" si="15"/>
        <v>7787.4315052678721</v>
      </c>
      <c r="M22" s="427">
        <f t="shared" si="15"/>
        <v>1726.4245814358512</v>
      </c>
      <c r="N22" s="427">
        <f t="shared" si="15"/>
        <v>1862.489289198993</v>
      </c>
      <c r="O22" s="427">
        <f t="shared" si="15"/>
        <v>16285.070567426887</v>
      </c>
      <c r="Q22" s="18" t="s">
        <v>17</v>
      </c>
      <c r="R22" s="18" t="s">
        <v>62</v>
      </c>
      <c r="S22" s="19">
        <f>_xll.Woodstock.Analyst.Xcel.UDFs.GetIndicatorValue("OVOLGFIREC", "Toutes les strates", _xll.Woodstock.Analyst.Xcel.UDFs.GetModelFilename(), _xll.Woodstock.Analyst.Xcel.UDFs.GetScenarioIndex(),"2")/5</f>
        <v>187520</v>
      </c>
      <c r="T22" s="19">
        <f>_xll.Woodstock.Analyst.Xcel.UDFs.GetIndicatorValue("OVOLGFIREC", "Toutes les strates", _xll.Woodstock.Analyst.Xcel.UDFs.GetModelFilename(), _xll.Woodstock.Analyst.Xcel.UDFs.GetScenarioIndex(),"3")/5</f>
        <v>187520</v>
      </c>
      <c r="U22" s="19">
        <f>_xll.Woodstock.Analyst.Xcel.UDFs.GetIndicatorValue("OVOLGFIREC", "Toutes les strates", _xll.Woodstock.Analyst.Xcel.UDFs.GetModelFilename(), _xll.Woodstock.Analyst.Xcel.UDFs.GetScenarioIndex(),"4")/5</f>
        <v>187520</v>
      </c>
      <c r="V22" s="19">
        <f>_xll.Woodstock.Analyst.Xcel.UDFs.GetIndicatorValue("OVOLGFIREC", "Toutes les strates", _xll.Woodstock.Analyst.Xcel.UDFs.GetModelFilename(), _xll.Woodstock.Analyst.Xcel.UDFs.GetScenarioIndex(),"5")/5</f>
        <v>187520</v>
      </c>
      <c r="W22" s="19">
        <f>_xll.Woodstock.Analyst.Xcel.UDFs.GetIndicatorValue("OVOLGFIREC", "Toutes les strates", _xll.Woodstock.Analyst.Xcel.UDFs.GetModelFilename(), _xll.Woodstock.Analyst.Xcel.UDFs.GetScenarioIndex(),"6")/5</f>
        <v>187520</v>
      </c>
      <c r="X22" s="19">
        <f>_xll.Woodstock.Analyst.Xcel.UDFs.GetIndicatorValueAverage("OVOLGFIREC", "Toutes les strates", _xll.Woodstock.Analyst.Xcel.UDFs.GetModelFilename(), _xll.Woodstock.Analyst.Xcel.UDFs.GetScenarioIndex(),"2", "6")/5</f>
        <v>187520</v>
      </c>
      <c r="Y22" s="70">
        <f t="shared" ref="Y22:AD22" si="16">SUM(Y18:Y21)</f>
        <v>186268.29804043018</v>
      </c>
      <c r="Z22" s="70">
        <f t="shared" si="16"/>
        <v>186215.60666464717</v>
      </c>
      <c r="AA22" s="70">
        <f t="shared" si="16"/>
        <v>186200.083054216</v>
      </c>
      <c r="AB22" s="70">
        <f t="shared" si="16"/>
        <v>186278.2904468184</v>
      </c>
      <c r="AC22" s="70">
        <f t="shared" si="16"/>
        <v>186290.67196440278</v>
      </c>
      <c r="AD22" s="70">
        <f t="shared" si="16"/>
        <v>186250.5900341029</v>
      </c>
      <c r="AE22" s="70"/>
    </row>
    <row r="23" spans="1:31" x14ac:dyDescent="0.25">
      <c r="A23" s="538"/>
      <c r="B23" s="422" t="s">
        <v>18</v>
      </c>
      <c r="C23" s="425" t="s">
        <v>46</v>
      </c>
      <c r="D23" s="424">
        <f t="shared" si="0"/>
        <v>14900.000000000002</v>
      </c>
      <c r="E23" s="424">
        <f>IF(ISERROR(VLOOKUP($B23,DataRemsoftAjuste,7+VLOOKUP($B$4,Periode,2,FALSE),FALSE)*VLOOKUP($C23,MatricePourcRepProd,2,FALSE)),0,VLOOKUP($B23,DataRemsoftAjuste,7+VLOOKUP($B$4,Periode,2,FALSE),FALSE)*VLOOKUP($C23,MatricePourcRepProd,2,FALSE))</f>
        <v>123.71695001914</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3611.6733991321398</v>
      </c>
      <c r="H23" s="424">
        <f>IF(ISERROR(VLOOKUP($B23,DataRemsoftAjuste,7+VLOOKUP($B$4,Periode,2,FALSE),FALSE)*VLOOKUP($C23,MatricePourcRepProd,5,FALSE)),0,VLOOKUP($B23,DataRemsoftAjuste,7+VLOOKUP($B$4,Periode,2,FALSE),FALSE)*VLOOKUP($C23,MatricePourcRepProd,5,FALSE))</f>
        <v>7149.6417297751696</v>
      </c>
      <c r="I23" s="424">
        <f>IF(ISERROR(VLOOKUP($B23,DataRemsoftAjuste,7+VLOOKUP($B$4,Periode,2,FALSE),FALSE)*VLOOKUP($C23,MatricePourcRepProd,6,FALSE)),0,VLOOKUP($B23,DataRemsoftAjuste,7+VLOOKUP($B$4,Periode,2,FALSE),FALSE)*VLOOKUP($C23,MatricePourcRepProd,6,FALSE))</f>
        <v>2553.2791296247201</v>
      </c>
      <c r="J23" s="424">
        <f>SUM(E23:I23)</f>
        <v>13438.311208551169</v>
      </c>
      <c r="K23" s="424">
        <f>IF(ISERROR(VLOOKUP($B23,DataRemsoftAjuste,7+VLOOKUP($B$4,Periode,2,FALSE),FALSE)*VLOOKUP($C23,MatricePourcRepProd,7,FALSE)),0,VLOOKUP($B23,DataRemsoftAjuste,7+VLOOKUP($B$4,Periode,2,FALSE),FALSE)*VLOOKUP($C23,MatricePourcRepProd,7,FALSE))</f>
        <v>287.09073168381201</v>
      </c>
      <c r="L23" s="424">
        <f>IF(ISERROR(VLOOKUP($B23,DataRemsoftAjuste,7+VLOOKUP($B$4,Periode,2,FALSE),FALSE)*VLOOKUP($C23,MatricePourcRepProd,8,FALSE)),0,VLOOKUP($B23,DataRemsoftAjuste,7+VLOOKUP($B$4,Periode,2,FALSE),FALSE)*VLOOKUP($C23,MatricePourcRepProd,8,FALSE))</f>
        <v>462.28079333338701</v>
      </c>
      <c r="M23" s="424">
        <f>IF(ISERROR(VLOOKUP($B23,DataRemsoftAjuste,7+VLOOKUP($B$4,Periode,2,FALSE),FALSE)*VLOOKUP($C23,MatricePourcRepProd,9,FALSE)),0,VLOOKUP($B23,DataRemsoftAjuste,7+VLOOKUP($B$4,Periode,2,FALSE),FALSE)*VLOOKUP($C23,MatricePourcRepProd,9,FALSE))</f>
        <v>563.32245163466405</v>
      </c>
      <c r="N23" s="424">
        <f>IF(ISERROR(VLOOKUP($B23,DataRemsoftAjuste,7+VLOOKUP($B$4,Periode,2,FALSE),FALSE)*VLOOKUP($C23,MatricePourcRepProd,10,FALSE)),0,VLOOKUP($B23,DataRemsoftAjuste,7+VLOOKUP($B$4,Periode,2,FALSE),FALSE)*VLOOKUP($C23,MatricePourcRepProd,10,FALSE))</f>
        <v>148.994814796969</v>
      </c>
      <c r="O23" s="424">
        <f>SUM(K23:N23)</f>
        <v>1461.688791448832</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15008.157819999999</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15051.501560000001</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14409.993760000001</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14670.485939999999</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14220.525</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14672.132816000001</v>
      </c>
      <c r="Y23" s="69">
        <f t="shared" ref="Y23:AD23" si="17">S23*$AE$23</f>
        <v>15241.243677547689</v>
      </c>
      <c r="Z23" s="69">
        <f t="shared" si="17"/>
        <v>15285.26057230315</v>
      </c>
      <c r="AA23" s="69">
        <f t="shared" si="17"/>
        <v>14633.789764352417</v>
      </c>
      <c r="AB23" s="69">
        <f t="shared" si="17"/>
        <v>14898.327547009847</v>
      </c>
      <c r="AC23" s="69">
        <f t="shared" si="17"/>
        <v>14441.378438786889</v>
      </c>
      <c r="AD23" s="69">
        <f t="shared" si="17"/>
        <v>14900</v>
      </c>
      <c r="AE23" s="71">
        <f>IF(ISERROR(Intrants_CahierDetermination!H11/X23),0,Intrants_CahierDetermination!H11/X23)</f>
        <v>1.0155306107747</v>
      </c>
    </row>
    <row r="24" spans="1:31" x14ac:dyDescent="0.25">
      <c r="A24" s="538"/>
      <c r="B24" s="422" t="s">
        <v>19</v>
      </c>
      <c r="C24" s="425" t="s">
        <v>52</v>
      </c>
      <c r="D24" s="424">
        <f t="shared" si="0"/>
        <v>1049.4115338970923</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142.41139249327821</v>
      </c>
      <c r="H24" s="424">
        <f>IF(ISERROR(VLOOKUP($B24,DataRemsoftAjuste,7+VLOOKUP($B$4,Periode,2,FALSE),FALSE)*VLOOKUP($C24,MatricePourcRepProd,5,FALSE)),0,VLOOKUP($B24,DataRemsoftAjuste,7+VLOOKUP($B$4,Periode,2,FALSE),FALSE)*VLOOKUP($C24,MatricePourcRepProd,5,FALSE))</f>
        <v>602.55054903392954</v>
      </c>
      <c r="I24" s="424">
        <f>IF(ISERROR(VLOOKUP($B24,DataRemsoftAjuste,7+VLOOKUP($B$4,Periode,2,FALSE),FALSE)*VLOOKUP($C24,MatricePourcRepProd,6,FALSE)),0,VLOOKUP($B24,DataRemsoftAjuste,7+VLOOKUP($B$4,Periode,2,FALSE),FALSE)*VLOOKUP($C24,MatricePourcRepProd,6,FALSE))</f>
        <v>174.74415912366644</v>
      </c>
      <c r="J24" s="424">
        <f>SUM(E24:I24)</f>
        <v>919.70610065087419</v>
      </c>
      <c r="K24" s="424">
        <f>IF(ISERROR(VLOOKUP($B24,DataRemsoftAjuste,7+VLOOKUP($B$4,Periode,2,FALSE),FALSE)*VLOOKUP($C24,MatricePourcRepProd,7,FALSE)),0,VLOOKUP($B24,DataRemsoftAjuste,7+VLOOKUP($B$4,Periode,2,FALSE),FALSE)*VLOOKUP($C24,MatricePourcRepProd,7,FALSE))</f>
        <v>19.034257520072181</v>
      </c>
      <c r="L24" s="424">
        <f>IF(ISERROR(VLOOKUP($B24,DataRemsoftAjuste,7+VLOOKUP($B$4,Periode,2,FALSE),FALSE)*VLOOKUP($C24,MatricePourcRepProd,8,FALSE)),0,VLOOKUP($B24,DataRemsoftAjuste,7+VLOOKUP($B$4,Periode,2,FALSE),FALSE)*VLOOKUP($C24,MatricePourcRepProd,8,FALSE))</f>
        <v>73.649149947997174</v>
      </c>
      <c r="M24" s="424">
        <f>IF(ISERROR(VLOOKUP($B24,DataRemsoftAjuste,7+VLOOKUP($B$4,Periode,2,FALSE),FALSE)*VLOOKUP($C24,MatricePourcRepProd,9,FALSE)),0,VLOOKUP($B24,DataRemsoftAjuste,7+VLOOKUP($B$4,Periode,2,FALSE),FALSE)*VLOOKUP($C24,MatricePourcRepProd,9,FALSE))</f>
        <v>26.527515537569478</v>
      </c>
      <c r="N24" s="424">
        <f>IF(ISERROR(VLOOKUP($B24,DataRemsoftAjuste,7+VLOOKUP($B$4,Periode,2,FALSE),FALSE)*VLOOKUP($C24,MatricePourcRepProd,10,FALSE)),0,VLOOKUP($B24,DataRemsoftAjuste,7+VLOOKUP($B$4,Periode,2,FALSE),FALSE)*VLOOKUP($C24,MatricePourcRepProd,10,FALSE))</f>
        <v>10.494510240579222</v>
      </c>
      <c r="O24" s="424">
        <f>SUM(K24:N24)</f>
        <v>129.70543324621806</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1017.7429599999999</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424.58418</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957.75927999999999</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1080.88086</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1613.99542</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1018.99254</v>
      </c>
      <c r="Y24" s="69">
        <f t="shared" ref="Y24:AD24" si="18">S24*$AE$24</f>
        <v>1048.1246513998642</v>
      </c>
      <c r="Z24" s="69">
        <f t="shared" si="18"/>
        <v>437.25887885522417</v>
      </c>
      <c r="AA24" s="69">
        <f t="shared" si="18"/>
        <v>986.35033690135776</v>
      </c>
      <c r="AB24" s="69">
        <f t="shared" si="18"/>
        <v>1113.1473457623185</v>
      </c>
      <c r="AC24" s="69">
        <f t="shared" si="18"/>
        <v>1662.1764565666736</v>
      </c>
      <c r="AD24" s="69">
        <f t="shared" si="18"/>
        <v>1049.4115338970876</v>
      </c>
      <c r="AE24" s="71">
        <f>IF(ISERROR((Intrants_CahierDetermination!I11*(X24/(X20+X24))/X24)),0,(Intrants_CahierDetermination!I11*(X24/(X20+X24))/X24))</f>
        <v>1.0298520280600756</v>
      </c>
    </row>
    <row r="25" spans="1:31" x14ac:dyDescent="0.25">
      <c r="A25" s="538"/>
      <c r="B25" s="422" t="s">
        <v>20</v>
      </c>
      <c r="C25" s="425" t="s">
        <v>80</v>
      </c>
      <c r="D25" s="424">
        <f t="shared" si="0"/>
        <v>795.99340399999983</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46.029739711252553</v>
      </c>
      <c r="H25" s="424">
        <f>IF(ISERROR(VLOOKUP($B25,DataRemsoftAjuste,7+VLOOKUP($B$4,Periode,2,FALSE),FALSE)*VLOOKUP($C25,MatricePourcRepProd,5,FALSE)),0,VLOOKUP($B25,DataRemsoftAjuste,7+VLOOKUP($B$4,Periode,2,FALSE),FALSE)*VLOOKUP($C25,MatricePourcRepProd,5,FALSE))</f>
        <v>462.60061453943075</v>
      </c>
      <c r="I25" s="424">
        <f>IF(ISERROR(VLOOKUP($B25,DataRemsoftAjuste,7+VLOOKUP($B$4,Periode,2,FALSE),FALSE)*VLOOKUP($C25,MatricePourcRepProd,6,FALSE)),0,VLOOKUP($B25,DataRemsoftAjuste,7+VLOOKUP($B$4,Periode,2,FALSE),FALSE)*VLOOKUP($C25,MatricePourcRepProd,6,FALSE))</f>
        <v>119.30835470077768</v>
      </c>
      <c r="J25" s="424">
        <f>SUM(E25:I25)</f>
        <v>627.93870895146097</v>
      </c>
      <c r="K25" s="424">
        <f>IF(ISERROR(VLOOKUP($B25,DataRemsoftAjuste,7+VLOOKUP($B$4,Periode,2,FALSE),FALSE)*VLOOKUP($C25,MatricePourcRepProd,7,FALSE)),0,VLOOKUP($B25,DataRemsoftAjuste,7+VLOOKUP($B$4,Periode,2,FALSE),FALSE)*VLOOKUP($C25,MatricePourcRepProd,7,FALSE))</f>
        <v>137.22399846249311</v>
      </c>
      <c r="L25" s="424">
        <f>IF(ISERROR(VLOOKUP($B25,DataRemsoftAjuste,7+VLOOKUP($B$4,Periode,2,FALSE),FALSE)*VLOOKUP($C25,MatricePourcRepProd,8,FALSE)),0,VLOOKUP($B25,DataRemsoftAjuste,7+VLOOKUP($B$4,Periode,2,FALSE),FALSE)*VLOOKUP($C25,MatricePourcRepProd,8,FALSE))</f>
        <v>16.419965627990663</v>
      </c>
      <c r="M25" s="424">
        <f>IF(ISERROR(VLOOKUP($B25,DataRemsoftAjuste,7+VLOOKUP($B$4,Periode,2,FALSE),FALSE)*VLOOKUP($C25,MatricePourcRepProd,9,FALSE)),0,VLOOKUP($B25,DataRemsoftAjuste,7+VLOOKUP($B$4,Periode,2,FALSE),FALSE)*VLOOKUP($C25,MatricePourcRepProd,9,FALSE))</f>
        <v>6.4603143454389578</v>
      </c>
      <c r="N25" s="424">
        <f>IF(ISERROR(VLOOKUP($B25,DataRemsoftAjuste,7+VLOOKUP($B$4,Periode,2,FALSE),FALSE)*VLOOKUP($C25,MatricePourcRepProd,10,FALSE)),0,VLOOKUP($B25,DataRemsoftAjuste,7+VLOOKUP($B$4,Periode,2,FALSE),FALSE)*VLOOKUP($C25,MatricePourcRepProd,10,FALSE))</f>
        <v>7.9504166126160936</v>
      </c>
      <c r="O25" s="424">
        <f>SUM(K25:N25)</f>
        <v>168.05469504853883</v>
      </c>
      <c r="Q25" s="20" t="s">
        <v>20</v>
      </c>
      <c r="R25" s="21" t="s">
        <v>62</v>
      </c>
      <c r="S25" s="21">
        <f t="shared" ref="S25:X25" si="19">S26-S23-S24</f>
        <v>461.21798000000274</v>
      </c>
      <c r="T25" s="21">
        <f t="shared" si="19"/>
        <v>1011.0330200000005</v>
      </c>
      <c r="U25" s="21">
        <f t="shared" si="19"/>
        <v>1119.36572</v>
      </c>
      <c r="V25" s="21">
        <f t="shared" si="19"/>
        <v>735.75196000000255</v>
      </c>
      <c r="W25" s="21">
        <f t="shared" si="19"/>
        <v>652.5983400000016</v>
      </c>
      <c r="X25" s="21">
        <f t="shared" si="19"/>
        <v>795.99340400000006</v>
      </c>
      <c r="Y25" s="265">
        <f t="shared" ref="Y25:AD25" si="20">S25</f>
        <v>461.21798000000274</v>
      </c>
      <c r="Z25" s="265">
        <f t="shared" si="20"/>
        <v>1011.0330200000005</v>
      </c>
      <c r="AA25" s="265">
        <f t="shared" si="20"/>
        <v>1119.36572</v>
      </c>
      <c r="AB25" s="265">
        <f t="shared" si="20"/>
        <v>735.75196000000255</v>
      </c>
      <c r="AC25" s="265">
        <f t="shared" si="20"/>
        <v>652.5983400000016</v>
      </c>
      <c r="AD25" s="265">
        <f t="shared" si="20"/>
        <v>795.99340400000006</v>
      </c>
      <c r="AE25" s="264"/>
    </row>
    <row r="26" spans="1:31" x14ac:dyDescent="0.25">
      <c r="A26" s="538"/>
      <c r="B26" s="426" t="s">
        <v>21</v>
      </c>
      <c r="C26" s="426"/>
      <c r="D26" s="427">
        <f t="shared" si="0"/>
        <v>16745.404937897092</v>
      </c>
      <c r="E26" s="427">
        <f t="shared" ref="E26:O26" si="21">SUM(E23:E25)</f>
        <v>123.71695001914</v>
      </c>
      <c r="F26" s="427">
        <f t="shared" si="21"/>
        <v>0</v>
      </c>
      <c r="G26" s="427">
        <f t="shared" si="21"/>
        <v>3800.1145313366706</v>
      </c>
      <c r="H26" s="427">
        <f t="shared" si="21"/>
        <v>8214.7928933485291</v>
      </c>
      <c r="I26" s="427">
        <f t="shared" si="21"/>
        <v>2847.3316434491644</v>
      </c>
      <c r="J26" s="427">
        <f t="shared" si="21"/>
        <v>14985.956018153503</v>
      </c>
      <c r="K26" s="427">
        <f t="shared" si="21"/>
        <v>443.3489876663773</v>
      </c>
      <c r="L26" s="427">
        <f t="shared" si="21"/>
        <v>552.3499089093749</v>
      </c>
      <c r="M26" s="427">
        <f t="shared" si="21"/>
        <v>596.31028151767248</v>
      </c>
      <c r="N26" s="427">
        <f t="shared" si="21"/>
        <v>167.43974165016431</v>
      </c>
      <c r="O26" s="427">
        <f t="shared" si="21"/>
        <v>1759.4489197435889</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16487.118760000001</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16487.118760000001</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16487.118760000001</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16487.118760000001</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16487.118760000001</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16487.118760000001</v>
      </c>
      <c r="Y26" s="70">
        <f t="shared" ref="Y26:AD26" si="22">Y25+Y24+Y23</f>
        <v>16750.586308947557</v>
      </c>
      <c r="Z26" s="70">
        <f t="shared" si="22"/>
        <v>16733.552471158375</v>
      </c>
      <c r="AA26" s="70">
        <f t="shared" si="22"/>
        <v>16739.505821253777</v>
      </c>
      <c r="AB26" s="70">
        <f t="shared" si="22"/>
        <v>16747.226852772168</v>
      </c>
      <c r="AC26" s="70">
        <f t="shared" si="22"/>
        <v>16756.153235353566</v>
      </c>
      <c r="AD26" s="70">
        <f t="shared" si="22"/>
        <v>16745.404937897089</v>
      </c>
      <c r="AE26" s="70"/>
    </row>
    <row r="27" spans="1:31" x14ac:dyDescent="0.25">
      <c r="A27" s="538"/>
      <c r="B27" s="428" t="s">
        <v>22</v>
      </c>
      <c r="C27" s="428"/>
      <c r="D27" s="429">
        <f t="shared" si="0"/>
        <v>202995.99340399995</v>
      </c>
      <c r="E27" s="429">
        <f t="shared" ref="E27:O27" si="23">E26+E22</f>
        <v>4628.8736154476092</v>
      </c>
      <c r="F27" s="429">
        <f t="shared" si="23"/>
        <v>0</v>
      </c>
      <c r="G27" s="429">
        <f t="shared" si="23"/>
        <v>42699.939896342439</v>
      </c>
      <c r="H27" s="429">
        <f t="shared" si="23"/>
        <v>125474.33715169036</v>
      </c>
      <c r="I27" s="429">
        <f t="shared" si="23"/>
        <v>12148.323253349066</v>
      </c>
      <c r="J27" s="429">
        <f t="shared" si="23"/>
        <v>184951.47391682948</v>
      </c>
      <c r="K27" s="429">
        <f t="shared" si="23"/>
        <v>5352.0741791905466</v>
      </c>
      <c r="L27" s="429">
        <f t="shared" si="23"/>
        <v>8339.7814141772469</v>
      </c>
      <c r="M27" s="429">
        <f t="shared" si="23"/>
        <v>2322.7348629535236</v>
      </c>
      <c r="N27" s="429">
        <f t="shared" si="23"/>
        <v>2029.9290308491572</v>
      </c>
      <c r="O27" s="429">
        <f t="shared" si="23"/>
        <v>18044.519487170477</v>
      </c>
      <c r="Q27" s="20" t="s">
        <v>22</v>
      </c>
      <c r="R27" s="21" t="s">
        <v>62</v>
      </c>
      <c r="S27" s="21">
        <f t="shared" ref="S27:AD27" si="24">S26+S22</f>
        <v>204007.11876000001</v>
      </c>
      <c r="T27" s="21">
        <f t="shared" si="24"/>
        <v>204007.11876000001</v>
      </c>
      <c r="U27" s="21">
        <f t="shared" si="24"/>
        <v>204007.11876000001</v>
      </c>
      <c r="V27" s="21">
        <f t="shared" si="24"/>
        <v>204007.11876000001</v>
      </c>
      <c r="W27" s="21">
        <f t="shared" si="24"/>
        <v>204007.11876000001</v>
      </c>
      <c r="X27" s="21">
        <f t="shared" si="24"/>
        <v>204007.11876000001</v>
      </c>
      <c r="Y27" s="70">
        <f t="shared" si="24"/>
        <v>203018.88434937774</v>
      </c>
      <c r="Z27" s="70">
        <f t="shared" si="24"/>
        <v>202949.15913580556</v>
      </c>
      <c r="AA27" s="70">
        <f t="shared" si="24"/>
        <v>202939.58887546978</v>
      </c>
      <c r="AB27" s="70">
        <f t="shared" si="24"/>
        <v>203025.51729959057</v>
      </c>
      <c r="AC27" s="70">
        <f t="shared" si="24"/>
        <v>203046.82519975633</v>
      </c>
      <c r="AD27" s="70">
        <f t="shared" si="24"/>
        <v>202995.99497199999</v>
      </c>
      <c r="AE27" s="70"/>
    </row>
    <row r="28" spans="1:31" x14ac:dyDescent="0.25">
      <c r="A28" s="430"/>
      <c r="B28" s="430" t="s">
        <v>23</v>
      </c>
      <c r="C28" s="430"/>
      <c r="D28" s="429">
        <f t="shared" si="0"/>
        <v>1005495.9934040001</v>
      </c>
      <c r="E28" s="431">
        <f t="shared" ref="E28:O28" si="25">E27+E17</f>
        <v>4628.8736154476092</v>
      </c>
      <c r="F28" s="431">
        <f t="shared" si="25"/>
        <v>156.31223066647433</v>
      </c>
      <c r="G28" s="431">
        <f t="shared" si="25"/>
        <v>509184.60714557295</v>
      </c>
      <c r="H28" s="431">
        <f t="shared" si="25"/>
        <v>400655.79175667698</v>
      </c>
      <c r="I28" s="431">
        <f t="shared" si="25"/>
        <v>12148.323253349066</v>
      </c>
      <c r="J28" s="431">
        <f t="shared" si="25"/>
        <v>926773.90800171299</v>
      </c>
      <c r="K28" s="431">
        <f t="shared" si="25"/>
        <v>33623.472593485865</v>
      </c>
      <c r="L28" s="431">
        <f t="shared" si="25"/>
        <v>32720.988613714722</v>
      </c>
      <c r="M28" s="431">
        <f t="shared" si="25"/>
        <v>2322.7348629535236</v>
      </c>
      <c r="N28" s="431">
        <f t="shared" si="25"/>
        <v>10054.889332132952</v>
      </c>
      <c r="O28" s="431">
        <f t="shared" si="25"/>
        <v>78722.085402287063</v>
      </c>
      <c r="Q28" s="20" t="s">
        <v>23</v>
      </c>
      <c r="R28" s="21" t="s">
        <v>62</v>
      </c>
      <c r="S28" s="21">
        <f t="shared" ref="S28:AD28" si="26">S27+S17</f>
        <v>1011960.1049</v>
      </c>
      <c r="T28" s="21">
        <f t="shared" si="26"/>
        <v>1011960.1050999999</v>
      </c>
      <c r="U28" s="21">
        <f t="shared" si="26"/>
        <v>1011960.1049</v>
      </c>
      <c r="V28" s="21">
        <f t="shared" si="26"/>
        <v>1011960.1050999999</v>
      </c>
      <c r="W28" s="21">
        <f t="shared" si="26"/>
        <v>1011960.10508</v>
      </c>
      <c r="X28" s="21">
        <f t="shared" si="26"/>
        <v>1011960.105016</v>
      </c>
      <c r="Y28" s="70">
        <f t="shared" si="26"/>
        <v>1005524.1946064734</v>
      </c>
      <c r="Z28" s="70">
        <f t="shared" si="26"/>
        <v>1005447.6714720383</v>
      </c>
      <c r="AA28" s="70">
        <f t="shared" si="26"/>
        <v>1005437.4599587207</v>
      </c>
      <c r="AB28" s="70">
        <f t="shared" si="26"/>
        <v>1005528.0258076526</v>
      </c>
      <c r="AC28" s="70">
        <f t="shared" si="26"/>
        <v>1005542.6230151149</v>
      </c>
      <c r="AD28" s="70">
        <f t="shared" si="26"/>
        <v>1005495.994972</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70866141732283472" right="0.70866141732283472" top="0.74803149606299213" bottom="0.74803149606299213" header="0.31496062992125984" footer="0.31496062992125984"/>
  <pageSetup paperSize="5"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9" workbookViewId="0">
      <selection activeCell="A20" sqref="A20:B20"/>
    </sheetView>
  </sheetViews>
  <sheetFormatPr baseColWidth="10" defaultRowHeight="15" x14ac:dyDescent="0.25"/>
  <cols>
    <col min="15" max="15" width="11.42578125" customWidth="1"/>
  </cols>
  <sheetData>
    <row r="1" spans="1:48" ht="91.5" customHeight="1" x14ac:dyDescent="0.25"/>
    <row r="2" spans="1:48" ht="42.75" customHeight="1" x14ac:dyDescent="0.25">
      <c r="A2" s="548"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U09751_3FF</v>
      </c>
      <c r="B2" s="548"/>
      <c r="C2" s="548"/>
      <c r="D2" s="548"/>
      <c r="E2" s="548"/>
      <c r="F2" s="548"/>
      <c r="G2" s="548"/>
      <c r="H2" s="548"/>
      <c r="I2" s="548"/>
      <c r="J2" s="548"/>
      <c r="K2" s="548"/>
      <c r="L2" s="548"/>
      <c r="M2" s="548"/>
      <c r="N2" s="548"/>
      <c r="O2" s="548"/>
      <c r="P2" s="80"/>
      <c r="Q2" s="80"/>
      <c r="R2" s="548" t="str">
        <f>"Graphique 2 : Pourcentage (%) de répartition des produits des possibilités forestières de l'UA  "&amp; (RIGHT(LEFT(_xll.Woodstock.Analyst.Xcel.UDFs.GetPublishedModelName(""),18),10))</f>
        <v>Graphique 2 : Pourcentage (%) de répartition des produits des possibilités forestières de l'UA  U09751_3FF</v>
      </c>
      <c r="S2" s="548"/>
      <c r="T2" s="548"/>
      <c r="U2" s="548"/>
      <c r="V2" s="548"/>
      <c r="W2" s="548"/>
      <c r="X2" s="548"/>
      <c r="Y2" s="548"/>
      <c r="Z2" s="548"/>
      <c r="AA2" s="548"/>
      <c r="AB2" s="548"/>
      <c r="AC2" s="548"/>
      <c r="AD2" s="548"/>
      <c r="AE2" s="80"/>
      <c r="AF2" s="80"/>
      <c r="AG2" s="28"/>
      <c r="AI2" s="548" t="str">
        <f>"Graphique 3 : Pourcentage (%) d'utilisation des possibilités forestières calculées de l'UA " &amp; (RIGHT(LEFT(_xll.Woodstock.Analyst.Xcel.UDFs.GetPublishedModelName(""),18),10))</f>
        <v>Graphique 3 : Pourcentage (%) d'utilisation des possibilités forestières calculées de l'UA U09751_3FF</v>
      </c>
      <c r="AJ2" s="548"/>
      <c r="AK2" s="548"/>
      <c r="AL2" s="548"/>
      <c r="AM2" s="548"/>
      <c r="AN2" s="548"/>
      <c r="AO2" s="548"/>
      <c r="AP2" s="548"/>
      <c r="AQ2" s="548"/>
      <c r="AR2" s="548"/>
      <c r="AS2" s="548"/>
      <c r="AT2" s="548"/>
      <c r="AU2" s="548"/>
      <c r="AV2" s="234"/>
    </row>
    <row r="3" spans="1:48" ht="20.100000000000001" customHeight="1" x14ac:dyDescent="0.25">
      <c r="A3" s="254"/>
      <c r="B3" s="254"/>
      <c r="C3" s="254"/>
      <c r="D3" s="254"/>
      <c r="E3" s="254"/>
      <c r="F3" s="254"/>
      <c r="G3" s="254"/>
      <c r="H3" s="254"/>
      <c r="I3" s="254"/>
      <c r="J3" s="254"/>
      <c r="K3" s="254"/>
      <c r="L3" s="254"/>
      <c r="M3" s="254"/>
      <c r="N3" s="254"/>
      <c r="O3" s="254"/>
      <c r="P3" s="80"/>
      <c r="Q3" s="80"/>
      <c r="R3" s="548" t="str">
        <f>"Période : "&amp;'Répartition par produits (tab)'!$B$4</f>
        <v>Période : Moyenne 2013-2038</v>
      </c>
      <c r="S3" s="548"/>
      <c r="T3" s="548"/>
      <c r="U3" s="548"/>
      <c r="V3" s="254"/>
      <c r="W3" s="254"/>
      <c r="X3" s="254"/>
      <c r="Y3" s="254"/>
      <c r="Z3" s="254"/>
      <c r="AA3" s="254"/>
      <c r="AB3" s="254"/>
      <c r="AC3" s="254"/>
      <c r="AD3" s="254"/>
      <c r="AE3" s="80"/>
      <c r="AF3" s="80"/>
      <c r="AG3" s="28"/>
      <c r="AI3" s="548" t="str">
        <f>"Période : "&amp;'Répartition par produits (tab)'!$B$4</f>
        <v>Période : Moyenne 2013-2038</v>
      </c>
      <c r="AJ3" s="548"/>
      <c r="AK3" s="548"/>
      <c r="AL3" s="548"/>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70866141732283472" right="0.70866141732283472" top="0.74803149606299213" bottom="0.74803149606299213" header="0.31496062992125984" footer="0.31496062992125984"/>
  <pageSetup scale="71" pageOrder="overThenDown"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A20" sqref="A20:B20"/>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U09751_3FF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9" t="s">
        <v>1629</v>
      </c>
      <c r="B6" s="551"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50"/>
      <c r="B7" s="551"/>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2077.7250962999615</v>
      </c>
      <c r="E8" s="115">
        <f>VLOOKUP($B8&amp;"-"&amp;$E$7,Intrants_GTYF,VLOOKUP($A$4,Periode,2,FALSE),FALSE)*'Répartition par produits (tab)'!$AE$12</f>
        <v>2206.6788720615609</v>
      </c>
      <c r="F8" s="115">
        <f>VLOOKUP($B8&amp;"-"&amp;$F$7,Intrants_GTYF,VLOOKUP($A$4,Periode,2,FALSE),FALSE)*'Répartition par produits (tab)'!$AE$12</f>
        <v>27.049037030011288</v>
      </c>
      <c r="G8" s="115">
        <f>VLOOKUP($B8&amp;"-"&amp;$G$7,Intrants_GTYF,VLOOKUP($A$4,Periode,2,FALSE),FALSE)*'Répartition par produits (tab)'!$AE$12</f>
        <v>0</v>
      </c>
      <c r="H8" s="115">
        <f>VLOOKUP($B8&amp;"-"&amp;$H$7,Intrants_GTYF,VLOOKUP($A$4,Periode,2,FALSE),FALSE)*'Répartition par produits (tab)'!$AE$12</f>
        <v>4311.4529238604946</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4311.4529238604946</v>
      </c>
      <c r="N8" s="115">
        <f>VLOOKUP($B8&amp;"-"&amp;$N$7,Intrants_GTYF,VLOOKUP($A$4,Periode,2,FALSE),FALSE)*'Répartition par produits (tab)'!$AE$18</f>
        <v>6401.5008268050242</v>
      </c>
      <c r="O8" s="115">
        <f>VLOOKUP($B8&amp;"-"&amp;$O$7,Intrants_GTYF,VLOOKUP($A$4,Periode,2,FALSE),FALSE)*'Répartition par produits (tab)'!$AE$19</f>
        <v>2899.4429248333126</v>
      </c>
      <c r="P8" s="115">
        <f>VLOOKUP($B8&amp;"-"&amp;$P$7,Intrants_GTYF,VLOOKUP($A$4,Periode,2,FALSE),FALSE)*'Répartition par produits (tab)'!$AE$20</f>
        <v>301.7931674541818</v>
      </c>
      <c r="Q8" s="116">
        <f t="shared" ref="Q8:Q39" si="2">R8-N8-O8-P8</f>
        <v>20.570684396816091</v>
      </c>
      <c r="R8" s="115">
        <f>VLOOKUP($B8&amp;"-"&amp;$R$7,Intrants_GTYF,VLOOKUP($A$4,Periode,2,FALSE),FALSE)</f>
        <v>9623.3076034893347</v>
      </c>
      <c r="S8" s="115">
        <f>VLOOKUP($B8&amp;"-"&amp;$S$7,Intrants_GTYF,VLOOKUP($A$4,Periode,2,FALSE),FALSE)*'Répartition par produits (tab)'!$AE$23</f>
        <v>1552.5446606665846</v>
      </c>
      <c r="T8" s="115">
        <f>VLOOKUP($B8&amp;"-"&amp;$T$7,Intrants_GTYF,VLOOKUP($A$4,Periode,2,FALSE),FALSE)*'Répartition par produits (tab)'!$AE$24</f>
        <v>0</v>
      </c>
      <c r="U8" s="116">
        <f t="shared" ref="U8:U39" si="3">V8-S8-T8</f>
        <v>-23.743220124854133</v>
      </c>
      <c r="V8" s="115">
        <f>VLOOKUP($B8&amp;"-"&amp;$V$7,Intrants_GTYF,VLOOKUP($A$4,Periode,2,FALSE),FALSE)</f>
        <v>1528.8014405417305</v>
      </c>
      <c r="W8" s="115">
        <f t="shared" ref="W8:W39" si="4">V8+R8+M8</f>
        <v>15463.561967891561</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2077.7250962999615</v>
      </c>
      <c r="E11" s="117">
        <f>IF(ISERROR(VLOOKUP($C11&amp;"_"&amp;$E$7,Data_TYF,VLOOKUP($A$4,Periode,2,FALSE),FALSE)),0,VLOOKUP($C11&amp;"_"&amp;$E$7,Data_TYF,VLOOKUP($A$4,Periode,2,FALSE),FALSE))*'Répartition par produits (tab)'!$AE$12</f>
        <v>2206.6788720615609</v>
      </c>
      <c r="F11" s="117">
        <f>IF(ISERROR(VLOOKUP($C11&amp;"_"&amp;$F$7,Data_TYF,VLOOKUP($A$4,Periode,2,FALSE),FALSE)),0,VLOOKUP($C11&amp;"_"&amp;$F$7,Data_TYF,VLOOKUP($A$4,Periode,2,FALSE),FALSE))*'Répartition par produits (tab)'!$AE$12</f>
        <v>27.049037030011288</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4311.4529238604946</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4311.4529238604946</v>
      </c>
      <c r="N11" s="117">
        <f>IF(ISERROR(VLOOKUP($C11&amp;"_"&amp;$N$7,Data_TYF,VLOOKUP($A$4,Periode,2,FALSE),FALSE)),0,VLOOKUP($C11&amp;"_"&amp;$N$7,Data_TYF,VLOOKUP($A$4,Periode,2,FALSE),FALSE))*'Répartition par produits (tab)'!$AE$18</f>
        <v>6401.5008268050242</v>
      </c>
      <c r="O11" s="117">
        <f>IF(ISERROR(VLOOKUP($C11&amp;"_"&amp;$O$7,Data_TYF,VLOOKUP($A$4,Periode,2,FALSE),FALSE)),0,VLOOKUP($C11&amp;"_"&amp;$O$7,Data_TYF,VLOOKUP($A$4,Periode,2,FALSE),FALSE))*'Répartition par produits (tab)'!$AE$19</f>
        <v>2899.4429248333126</v>
      </c>
      <c r="P11" s="117">
        <f>IF(ISERROR(VLOOKUP($C11&amp;"_"&amp;$P$7,Data_TYF,VLOOKUP($A$4,Periode,2,FALSE),FALSE)),0,VLOOKUP($C11&amp;"_"&amp;$P$7,Data_TYF,VLOOKUP($A$4,Periode,2,FALSE),FALSE))*'Répartition par produits (tab)'!$AE$20</f>
        <v>301.7931674541818</v>
      </c>
      <c r="Q11" s="108">
        <f t="shared" si="2"/>
        <v>20.570684396816091</v>
      </c>
      <c r="R11" s="117">
        <f>IF(ISERROR(VLOOKUP($C11&amp;"_"&amp;$R$7,Data_TYF,VLOOKUP($A$4,Periode,2,FALSE),FALSE)),0,VLOOKUP($C11&amp;"_"&amp;$R$7,Data_TYF,VLOOKUP($A$4,Periode,2,FALSE),FALSE))</f>
        <v>9623.3076034893347</v>
      </c>
      <c r="S11" s="117">
        <f>IF(ISERROR(VLOOKUP($C11&amp;"_"&amp;$S$7,Data_TYF,VLOOKUP($A$4,Periode,2,FALSE),FALSE)),0,VLOOKUP($C11&amp;"_"&amp;$S$7,Data_TYF,VLOOKUP($A$4,Periode,2,FALSE),FALSE))*'Répartition par produits (tab)'!$AE$23</f>
        <v>1552.5446606665846</v>
      </c>
      <c r="T11" s="117">
        <f>IF(ISERROR(VLOOKUP($C11&amp;"_"&amp;$T$7,Data_TYF,VLOOKUP($A$4,Periode,2,FALSE),FALSE)),0,VLOOKUP($C11&amp;"_"&amp;$T$7,Data_TYF,VLOOKUP($A$4,Periode,2,FALSE),FALSE))*'Répartition par produits (tab)'!$AE$24</f>
        <v>0</v>
      </c>
      <c r="U11" s="108">
        <f t="shared" si="3"/>
        <v>-23.743220124854133</v>
      </c>
      <c r="V11" s="117">
        <f>IF(ISERROR(VLOOKUP($C11&amp;"_"&amp;$V$7,Data_TYF,VLOOKUP($A$4,Periode,2,FALSE),FALSE)),0,VLOOKUP($C11&amp;"_"&amp;$V$7,Data_TYF,VLOOKUP($A$4,Periode,2,FALSE),FALSE))</f>
        <v>1528.8014405417305</v>
      </c>
      <c r="W11" s="117">
        <f t="shared" si="4"/>
        <v>15463.561967891561</v>
      </c>
    </row>
    <row r="12" spans="1:23" x14ac:dyDescent="0.25">
      <c r="A12" s="83" t="s">
        <v>35</v>
      </c>
      <c r="B12" s="83" t="s">
        <v>131</v>
      </c>
      <c r="C12" s="83" t="s">
        <v>625</v>
      </c>
      <c r="D12" s="115">
        <f>VLOOKUP($B12&amp;"-"&amp;$D$7,Intrants_GTYF,VLOOKUP($A$4,Periode,2,FALSE),FALSE)*'Répartition par produits (tab)'!$AE$12</f>
        <v>17942.085441984047</v>
      </c>
      <c r="E12" s="115">
        <f>VLOOKUP($B12&amp;"-"&amp;$E$7,Intrants_GTYF,VLOOKUP($A$4,Periode,2,FALSE),FALSE)*'Répartition par produits (tab)'!$AE$12</f>
        <v>22171.827220209369</v>
      </c>
      <c r="F12" s="115">
        <f>VLOOKUP($B12&amp;"-"&amp;$F$7,Intrants_GTYF,VLOOKUP($A$4,Periode,2,FALSE),FALSE)*'Répartition par produits (tab)'!$AE$12</f>
        <v>439.20105625279706</v>
      </c>
      <c r="G12" s="115">
        <f>VLOOKUP($B12&amp;"-"&amp;$G$7,Intrants_GTYF,VLOOKUP($A$4,Periode,2,FALSE),FALSE)*'Répartition par produits (tab)'!$AE$12</f>
        <v>0</v>
      </c>
      <c r="H12" s="115">
        <f>VLOOKUP($B12&amp;"-"&amp;$H$7,Intrants_GTYF,VLOOKUP($A$4,Periode,2,FALSE),FALSE)*'Répartition par produits (tab)'!$AE$12</f>
        <v>40553.113535720222</v>
      </c>
      <c r="I12" s="115">
        <f>VLOOKUP($B12&amp;"-"&amp;$I$7,Intrants_GTYF,VLOOKUP($A$4,Periode,2,FALSE),FALSE)*'Répartition par produits (tab)'!$AE$13</f>
        <v>87.927930327537126</v>
      </c>
      <c r="J12" s="115">
        <f>VLOOKUP($B12&amp;"-"&amp;$J$7,Intrants_GTYF,VLOOKUP($A$4,Periode,2,FALSE),FALSE)*'Répartition par produits (tab)'!$AE$14</f>
        <v>0</v>
      </c>
      <c r="K12" s="115">
        <f>VLOOKUP($B12&amp;"-"&amp;$K$7,Intrants_GTYF,VLOOKUP($A$4,Periode,2,FALSE),FALSE)*'Répartition par produits (tab)'!$AE$15</f>
        <v>1376.0355786239404</v>
      </c>
      <c r="L12" s="115">
        <f t="shared" si="0"/>
        <v>1463.9635089514775</v>
      </c>
      <c r="M12" s="115">
        <f t="shared" si="1"/>
        <v>42017.0770446717</v>
      </c>
      <c r="N12" s="115">
        <f>VLOOKUP($B12&amp;"-"&amp;$N$7,Intrants_GTYF,VLOOKUP($A$4,Periode,2,FALSE),FALSE)*'Répartition par produits (tab)'!$AE$18</f>
        <v>25523.135682124659</v>
      </c>
      <c r="O12" s="115">
        <f>VLOOKUP($B12&amp;"-"&amp;$O$7,Intrants_GTYF,VLOOKUP($A$4,Periode,2,FALSE),FALSE)*'Répartition par produits (tab)'!$AE$19</f>
        <v>11780.390459181237</v>
      </c>
      <c r="P12" s="115">
        <f>VLOOKUP($B12&amp;"-"&amp;$P$7,Intrants_GTYF,VLOOKUP($A$4,Periode,2,FALSE),FALSE)*'Répartition par produits (tab)'!$AE$20</f>
        <v>3903.5013094836268</v>
      </c>
      <c r="Q12" s="116">
        <f t="shared" si="2"/>
        <v>8.3488200215870165</v>
      </c>
      <c r="R12" s="115">
        <f>VLOOKUP($B12&amp;"-"&amp;$R$7,Intrants_GTYF,VLOOKUP($A$4,Periode,2,FALSE),FALSE)</f>
        <v>41215.37627081111</v>
      </c>
      <c r="S12" s="115">
        <f>VLOOKUP($B12&amp;"-"&amp;$S$7,Intrants_GTYF,VLOOKUP($A$4,Periode,2,FALSE),FALSE)*'Répartition par produits (tab)'!$AE$23</f>
        <v>7480.4827323053914</v>
      </c>
      <c r="T12" s="115">
        <f>VLOOKUP($B12&amp;"-"&amp;$T$7,Intrants_GTYF,VLOOKUP($A$4,Periode,2,FALSE),FALSE)*'Répartition par produits (tab)'!$AE$24</f>
        <v>950.34824840828128</v>
      </c>
      <c r="U12" s="116">
        <f t="shared" si="3"/>
        <v>64.673830230192152</v>
      </c>
      <c r="V12" s="115">
        <f>VLOOKUP($B12&amp;"-"&amp;$V$7,Intrants_GTYF,VLOOKUP($A$4,Periode,2,FALSE),FALSE)</f>
        <v>8495.5048109438649</v>
      </c>
      <c r="W12" s="115">
        <f t="shared" si="4"/>
        <v>91727.958126426674</v>
      </c>
    </row>
    <row r="13" spans="1:23" x14ac:dyDescent="0.25">
      <c r="A13" s="118" t="s">
        <v>35</v>
      </c>
      <c r="B13" s="157" t="s">
        <v>130</v>
      </c>
      <c r="C13" s="118" t="s">
        <v>282</v>
      </c>
      <c r="D13" s="117">
        <f>IF(ISERROR(VLOOKUP($C13&amp;"_"&amp;$D$7,Data_TYF,VLOOKUP($A$4,Periode,2,FALSE),FALSE)),0,VLOOKUP($C13&amp;"_"&amp;$D$7,Data_TYF,VLOOKUP($A$4,Periode,2,FALSE),FALSE))*'Répartition par produits (tab)'!$AE$12</f>
        <v>17942.085441984047</v>
      </c>
      <c r="E13" s="117">
        <f>IF(ISERROR(VLOOKUP($C13&amp;"_"&amp;$E$7,Data_TYF,VLOOKUP($A$4,Periode,2,FALSE),FALSE)),0,VLOOKUP($C13&amp;"_"&amp;$E$7,Data_TYF,VLOOKUP($A$4,Periode,2,FALSE),FALSE))*'Répartition par produits (tab)'!$AE$12</f>
        <v>22171.827220209369</v>
      </c>
      <c r="F13" s="117">
        <f>IF(ISERROR(VLOOKUP($C13&amp;"_"&amp;$F$7,Data_TYF,VLOOKUP($A$4,Periode,2,FALSE),FALSE)),0,VLOOKUP($C13&amp;"_"&amp;$F$7,Data_TYF,VLOOKUP($A$4,Periode,2,FALSE),FALSE))*'Répartition par produits (tab)'!$AE$12</f>
        <v>439.20105625279706</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40553.113535720222</v>
      </c>
      <c r="I13" s="117">
        <f>IF(ISERROR(VLOOKUP($C13&amp;"_"&amp;$I$7,Data_TYF,VLOOKUP($A$4,Periode,2,FALSE),FALSE)),0,VLOOKUP($C13&amp;"_"&amp;$I$7,Data_TYF,VLOOKUP($A$4,Periode,2,FALSE),FALSE))*'Répartition par produits (tab)'!$AE$13</f>
        <v>87.927930327537126</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1376.0355786239404</v>
      </c>
      <c r="L13" s="117">
        <f t="shared" si="0"/>
        <v>1463.9635089514775</v>
      </c>
      <c r="M13" s="117">
        <f t="shared" si="1"/>
        <v>42017.0770446717</v>
      </c>
      <c r="N13" s="117">
        <f>IF(ISERROR(VLOOKUP($C13&amp;"_"&amp;$N$7,Data_TYF,VLOOKUP($A$4,Periode,2,FALSE),FALSE)),0,VLOOKUP($C13&amp;"_"&amp;$N$7,Data_TYF,VLOOKUP($A$4,Periode,2,FALSE),FALSE))*'Répartition par produits (tab)'!$AE$18</f>
        <v>25523.135682124659</v>
      </c>
      <c r="O13" s="117">
        <f>IF(ISERROR(VLOOKUP($C13&amp;"_"&amp;$O$7,Data_TYF,VLOOKUP($A$4,Periode,2,FALSE),FALSE)),0,VLOOKUP($C13&amp;"_"&amp;$O$7,Data_TYF,VLOOKUP($A$4,Periode,2,FALSE),FALSE))*'Répartition par produits (tab)'!$AE$19</f>
        <v>11780.390459181237</v>
      </c>
      <c r="P13" s="117">
        <f>IF(ISERROR(VLOOKUP($C13&amp;"_"&amp;$P$7,Data_TYF,VLOOKUP($A$4,Periode,2,FALSE),FALSE)),0,VLOOKUP($C13&amp;"_"&amp;$P$7,Data_TYF,VLOOKUP($A$4,Periode,2,FALSE),FALSE))*'Répartition par produits (tab)'!$AE$20</f>
        <v>3903.5013094836268</v>
      </c>
      <c r="Q13" s="108">
        <f t="shared" si="2"/>
        <v>8.3488200215870165</v>
      </c>
      <c r="R13" s="117">
        <f>IF(ISERROR(VLOOKUP($C13&amp;"_"&amp;$R$7,Data_TYF,VLOOKUP($A$4,Periode,2,FALSE),FALSE)),0,VLOOKUP($C13&amp;"_"&amp;$R$7,Data_TYF,VLOOKUP($A$4,Periode,2,FALSE),FALSE))</f>
        <v>41215.37627081111</v>
      </c>
      <c r="S13" s="117">
        <f>IF(ISERROR(VLOOKUP($C13&amp;"_"&amp;$S$7,Data_TYF,VLOOKUP($A$4,Periode,2,FALSE),FALSE)),0,VLOOKUP($C13&amp;"_"&amp;$S$7,Data_TYF,VLOOKUP($A$4,Periode,2,FALSE),FALSE))*'Répartition par produits (tab)'!$AE$23</f>
        <v>7480.4827323053914</v>
      </c>
      <c r="T13" s="117">
        <f>IF(ISERROR(VLOOKUP($C13&amp;"_"&amp;$T$7,Data_TYF,VLOOKUP($A$4,Periode,2,FALSE),FALSE)),0,VLOOKUP($C13&amp;"_"&amp;$T$7,Data_TYF,VLOOKUP($A$4,Periode,2,FALSE),FALSE))*'Répartition par produits (tab)'!$AE$24</f>
        <v>950.34824840828128</v>
      </c>
      <c r="U13" s="108">
        <f t="shared" si="3"/>
        <v>64.673830230192152</v>
      </c>
      <c r="V13" s="117">
        <f>IF(ISERROR(VLOOKUP($C13&amp;"_"&amp;$V$7,Data_TYF,VLOOKUP($A$4,Periode,2,FALSE),FALSE)),0,VLOOKUP($C13&amp;"_"&amp;$V$7,Data_TYF,VLOOKUP($A$4,Periode,2,FALSE),FALSE))</f>
        <v>8495.5048109438649</v>
      </c>
      <c r="W13" s="117">
        <f t="shared" si="4"/>
        <v>91727.958126426674</v>
      </c>
    </row>
    <row r="14" spans="1:23" x14ac:dyDescent="0.25">
      <c r="A14" s="83" t="s">
        <v>32</v>
      </c>
      <c r="B14" s="83" t="s">
        <v>87</v>
      </c>
      <c r="C14" s="83" t="s">
        <v>629</v>
      </c>
      <c r="D14" s="115">
        <f>VLOOKUP($B14&amp;"-"&amp;$D$7,Intrants_GTYF,VLOOKUP($A$4,Periode,2,FALSE),FALSE)*'Répartition par produits (tab)'!$AE$12</f>
        <v>68159.129782882228</v>
      </c>
      <c r="E14" s="115">
        <f>VLOOKUP($B14&amp;"-"&amp;$E$7,Intrants_GTYF,VLOOKUP($A$4,Periode,2,FALSE),FALSE)*'Répartition par produits (tab)'!$AE$12</f>
        <v>409472.72084715986</v>
      </c>
      <c r="F14" s="115">
        <f>VLOOKUP($B14&amp;"-"&amp;$F$7,Intrants_GTYF,VLOOKUP($A$4,Periode,2,FALSE),FALSE)*'Répartition par produits (tab)'!$AE$12</f>
        <v>10564.71546780901</v>
      </c>
      <c r="G14" s="115">
        <f>VLOOKUP($B14&amp;"-"&amp;$G$7,Intrants_GTYF,VLOOKUP($A$4,Periode,2,FALSE),FALSE)*'Répartition par produits (tab)'!$AE$12</f>
        <v>1011.1627435300712</v>
      </c>
      <c r="H14" s="115">
        <f>VLOOKUP($B14&amp;"-"&amp;$H$7,Intrants_GTYF,VLOOKUP($A$4,Periode,2,FALSE),FALSE)*'Répartition par produits (tab)'!$AE$12</f>
        <v>489207.72897069779</v>
      </c>
      <c r="I14" s="115">
        <f>VLOOKUP($B14&amp;"-"&amp;$I$7,Intrants_GTYF,VLOOKUP($A$4,Periode,2,FALSE),FALSE)*'Répartition par produits (tab)'!$AE$13</f>
        <v>783.92917419570165</v>
      </c>
      <c r="J14" s="115">
        <f>VLOOKUP($B14&amp;"-"&amp;$J$7,Intrants_GTYF,VLOOKUP($A$4,Periode,2,FALSE),FALSE)*'Répartition par produits (tab)'!$AE$14</f>
        <v>0</v>
      </c>
      <c r="K14" s="115">
        <f>VLOOKUP($B14&amp;"-"&amp;$K$7,Intrants_GTYF,VLOOKUP($A$4,Periode,2,FALSE),FALSE)*'Répartition par produits (tab)'!$AE$15</f>
        <v>440.25762655712111</v>
      </c>
      <c r="L14" s="115">
        <f t="shared" si="0"/>
        <v>1224.1868007528228</v>
      </c>
      <c r="M14" s="115">
        <f t="shared" si="1"/>
        <v>490431.91577145061</v>
      </c>
      <c r="N14" s="115">
        <f>VLOOKUP($B14&amp;"-"&amp;$N$7,Intrants_GTYF,VLOOKUP($A$4,Periode,2,FALSE),FALSE)*'Répartition par produits (tab)'!$AE$18</f>
        <v>9119.5659618935151</v>
      </c>
      <c r="O14" s="115">
        <f>VLOOKUP($B14&amp;"-"&amp;$O$7,Intrants_GTYF,VLOOKUP($A$4,Periode,2,FALSE),FALSE)*'Répartition par produits (tab)'!$AE$19</f>
        <v>5944.4353567020153</v>
      </c>
      <c r="P14" s="115">
        <f>VLOOKUP($B14&amp;"-"&amp;$P$7,Intrants_GTYF,VLOOKUP($A$4,Periode,2,FALSE),FALSE)*'Répartition par produits (tab)'!$AE$20</f>
        <v>1612.6316239482082</v>
      </c>
      <c r="Q14" s="116">
        <f t="shared" si="2"/>
        <v>32.95619618441674</v>
      </c>
      <c r="R14" s="115">
        <f>VLOOKUP($B14&amp;"-"&amp;$R$7,Intrants_GTYF,VLOOKUP($A$4,Periode,2,FALSE),FALSE)</f>
        <v>16709.589138728155</v>
      </c>
      <c r="S14" s="115">
        <f>VLOOKUP($B14&amp;"-"&amp;$S$7,Intrants_GTYF,VLOOKUP($A$4,Periode,2,FALSE),FALSE)*'Répartition par produits (tab)'!$AE$23</f>
        <v>383.14761395553296</v>
      </c>
      <c r="T14" s="115">
        <f>VLOOKUP($B14&amp;"-"&amp;$T$7,Intrants_GTYF,VLOOKUP($A$4,Periode,2,FALSE),FALSE)*'Répartition par produits (tab)'!$AE$24</f>
        <v>0</v>
      </c>
      <c r="U14" s="116">
        <f t="shared" si="3"/>
        <v>-5.859514620695677</v>
      </c>
      <c r="V14" s="115">
        <f>VLOOKUP($B14&amp;"-"&amp;$V$7,Intrants_GTYF,VLOOKUP($A$4,Periode,2,FALSE),FALSE)</f>
        <v>377.28809933483728</v>
      </c>
      <c r="W14" s="115">
        <f t="shared" si="4"/>
        <v>507518.79300951358</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15996.558241646017</v>
      </c>
      <c r="E16" s="117">
        <f>IF(ISERROR(VLOOKUP($C16&amp;"_"&amp;$E$7,Data_TYF,VLOOKUP($A$4,Periode,2,FALSE),FALSE)),0,VLOOKUP($C16&amp;"_"&amp;$E$7,Data_TYF,VLOOKUP($A$4,Periode,2,FALSE),FALSE))*'Répartition par produits (tab)'!$AE$12</f>
        <v>264012.30524696334</v>
      </c>
      <c r="F16" s="117">
        <f>IF(ISERROR(VLOOKUP($C16&amp;"_"&amp;$F$7,Data_TYF,VLOOKUP($A$4,Periode,2,FALSE),FALSE)),0,VLOOKUP($C16&amp;"_"&amp;$F$7,Data_TYF,VLOOKUP($A$4,Periode,2,FALSE),FALSE))*'Répartition par produits (tab)'!$AE$12</f>
        <v>4410.5957473307271</v>
      </c>
      <c r="G16" s="117">
        <f>IF(ISERROR(VLOOKUP($C16&amp;"_"&amp;$G$7,Data_TYF,VLOOKUP($A$4,Periode,2,FALSE),FALSE)),0,VLOOKUP($C16&amp;"_"&amp;$G$7,Data_TYF,VLOOKUP($A$4,Periode,2,FALSE),FALSE))*'Répartition par produits (tab)'!$AE$12</f>
        <v>810.08827665951083</v>
      </c>
      <c r="H16" s="117">
        <f>IF(ISERROR(VLOOKUP($C16&amp;"_"&amp;$H$7,Data_TYF,VLOOKUP($A$4,Periode,2,FALSE),FALSE)),0,VLOOKUP($C16&amp;"_"&amp;$H$7,Data_TYF,VLOOKUP($A$4,Periode,2,FALSE),FALSE))*'Répartition par produits (tab)'!$AE$12</f>
        <v>285229.54646473314</v>
      </c>
      <c r="I16" s="117">
        <f>IF(ISERROR(VLOOKUP($C16&amp;"_"&amp;$I$7,Data_TYF,VLOOKUP($A$4,Periode,2,FALSE),FALSE)),0,VLOOKUP($C16&amp;"_"&amp;$I$7,Data_TYF,VLOOKUP($A$4,Periode,2,FALSE),FALSE))*'Répartition par produits (tab)'!$AE$13</f>
        <v>247.75925250518955</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167.46012275552189</v>
      </c>
      <c r="L16" s="117">
        <f t="shared" si="0"/>
        <v>415.21937526071144</v>
      </c>
      <c r="M16" s="117">
        <f t="shared" si="1"/>
        <v>285644.76583999384</v>
      </c>
      <c r="N16" s="117">
        <f>IF(ISERROR(VLOOKUP($C16&amp;"_"&amp;$N$7,Data_TYF,VLOOKUP($A$4,Periode,2,FALSE),FALSE)),0,VLOOKUP($C16&amp;"_"&amp;$N$7,Data_TYF,VLOOKUP($A$4,Periode,2,FALSE),FALSE))*'Répartition par produits (tab)'!$AE$18</f>
        <v>2895.8726238183876</v>
      </c>
      <c r="O16" s="117">
        <f>IF(ISERROR(VLOOKUP($C16&amp;"_"&amp;$O$7,Data_TYF,VLOOKUP($A$4,Periode,2,FALSE),FALSE)),0,VLOOKUP($C16&amp;"_"&amp;$O$7,Data_TYF,VLOOKUP($A$4,Periode,2,FALSE),FALSE))*'Répartition par produits (tab)'!$AE$19</f>
        <v>2687.3454519590691</v>
      </c>
      <c r="P16" s="117">
        <f>IF(ISERROR(VLOOKUP($C16&amp;"_"&amp;$P$7,Data_TYF,VLOOKUP($A$4,Periode,2,FALSE),FALSE)),0,VLOOKUP($C16&amp;"_"&amp;$P$7,Data_TYF,VLOOKUP($A$4,Periode,2,FALSE),FALSE))*'Répartition par produits (tab)'!$AE$20</f>
        <v>205.02839013975995</v>
      </c>
      <c r="Q16" s="108">
        <f t="shared" si="2"/>
        <v>36.090135253335347</v>
      </c>
      <c r="R16" s="117">
        <f t="shared" si="5"/>
        <v>5824.3366011705521</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291469.10244116437</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7988.6974981280837</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7988.6974981280837</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7988.6974981280837</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7988.6974981280837</v>
      </c>
    </row>
    <row r="19" spans="1:23" x14ac:dyDescent="0.25">
      <c r="A19" s="118" t="s">
        <v>202</v>
      </c>
      <c r="B19" s="118" t="s">
        <v>203</v>
      </c>
      <c r="C19" s="118" t="s">
        <v>287</v>
      </c>
      <c r="D19" s="117">
        <f>IF(ISERROR(VLOOKUP($C19&amp;"_"&amp;$D$7,Data_TYF,VLOOKUP($A$4,Periode,2,FALSE),FALSE)),0,VLOOKUP($C19&amp;"_"&amp;$D$7,Data_TYF,VLOOKUP($A$4,Periode,2,FALSE),FALSE))*'Répartition par produits (tab)'!$AE$12</f>
        <v>51740.985841719914</v>
      </c>
      <c r="E19" s="117">
        <f>IF(ISERROR(VLOOKUP($C19&amp;"_"&amp;$E$7,Data_TYF,VLOOKUP($A$4,Periode,2,FALSE),FALSE)),0,VLOOKUP($C19&amp;"_"&amp;$E$7,Data_TYF,VLOOKUP($A$4,Periode,2,FALSE),FALSE))*'Répartition par produits (tab)'!$AE$12</f>
        <v>124335.96241319696</v>
      </c>
      <c r="F19" s="117">
        <f>IF(ISERROR(VLOOKUP($C19&amp;"_"&amp;$F$7,Data_TYF,VLOOKUP($A$4,Periode,2,FALSE),FALSE)),0,VLOOKUP($C19&amp;"_"&amp;$F$7,Data_TYF,VLOOKUP($A$4,Periode,2,FALSE),FALSE))*'Répartition par produits (tab)'!$AE$12</f>
        <v>718.81610951476455</v>
      </c>
      <c r="G19" s="117">
        <f>IF(ISERROR(VLOOKUP($C19&amp;"_"&amp;$G$7,Data_TYF,VLOOKUP($A$4,Periode,2,FALSE),FALSE)),0,VLOOKUP($C19&amp;"_"&amp;$G$7,Data_TYF,VLOOKUP($A$4,Periode,2,FALSE),FALSE))*'Répartition par produits (tab)'!$AE$12</f>
        <v>143.63653348966199</v>
      </c>
      <c r="H19" s="117">
        <f>IF(ISERROR(VLOOKUP($C19&amp;"_"&amp;$H$7,Data_TYF,VLOOKUP($A$4,Periode,2,FALSE),FALSE)),0,VLOOKUP($C19&amp;"_"&amp;$H$7,Data_TYF,VLOOKUP($A$4,Periode,2,FALSE),FALSE))*'Répartition par produits (tab)'!$AE$12</f>
        <v>176939.40178769856</v>
      </c>
      <c r="I19" s="117">
        <f>IF(ISERROR(VLOOKUP($C19&amp;"_"&amp;$I$7,Data_TYF,VLOOKUP($A$4,Periode,2,FALSE),FALSE)),0,VLOOKUP($C19&amp;"_"&amp;$I$7,Data_TYF,VLOOKUP($A$4,Periode,2,FALSE),FALSE))*'Répartition par produits (tab)'!$AE$13</f>
        <v>536.16992169051264</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272.79750380159913</v>
      </c>
      <c r="L19" s="117">
        <f t="shared" si="0"/>
        <v>808.96742549211172</v>
      </c>
      <c r="M19" s="117">
        <f t="shared" si="1"/>
        <v>177748.36921319066</v>
      </c>
      <c r="N19" s="117">
        <f>IF(ISERROR(VLOOKUP($C19&amp;"_"&amp;$N$7,Data_TYF,VLOOKUP($A$4,Periode,2,FALSE),FALSE)),0,VLOOKUP($C19&amp;"_"&amp;$N$7,Data_TYF,VLOOKUP($A$4,Periode,2,FALSE),FALSE))*'Répartition par produits (tab)'!$AE$18</f>
        <v>6083.5110956650624</v>
      </c>
      <c r="O19" s="117">
        <f>IF(ISERROR(VLOOKUP($C19&amp;"_"&amp;$O$7,Data_TYF,VLOOKUP($A$4,Periode,2,FALSE),FALSE)),0,VLOOKUP($C19&amp;"_"&amp;$O$7,Data_TYF,VLOOKUP($A$4,Periode,2,FALSE),FALSE))*'Répartition par produits (tab)'!$AE$19</f>
        <v>2934.9041222230471</v>
      </c>
      <c r="P19" s="117">
        <f>IF(ISERROR(VLOOKUP($C19&amp;"_"&amp;$P$7,Data_TYF,VLOOKUP($A$4,Periode,2,FALSE),FALSE)),0,VLOOKUP($C19&amp;"_"&amp;$P$7,Data_TYF,VLOOKUP($A$4,Periode,2,FALSE),FALSE))*'Répartition par produits (tab)'!$AE$20</f>
        <v>1407.6032338084487</v>
      </c>
      <c r="Q19" s="108">
        <f t="shared" si="2"/>
        <v>-9.1860053405598592</v>
      </c>
      <c r="R19" s="117">
        <f t="shared" si="5"/>
        <v>10416.832446355998</v>
      </c>
      <c r="S19" s="117">
        <f>IF(ISERROR(VLOOKUP($C19&amp;"_"&amp;$S$7,Data_TYF,VLOOKUP($A$4,Periode,2,FALSE),FALSE)),0,VLOOKUP($C19&amp;"_"&amp;$S$7,Data_TYF,VLOOKUP($A$4,Periode,2,FALSE),FALSE))*'Répartition par produits (tab)'!$AE$23</f>
        <v>281.52849038765561</v>
      </c>
      <c r="T19" s="117">
        <f>IF(ISERROR(VLOOKUP($C19&amp;"_"&amp;$T$7,Data_TYF,VLOOKUP($A$4,Periode,2,FALSE),FALSE)),0,VLOOKUP($C19&amp;"_"&amp;$T$7,Data_TYF,VLOOKUP($A$4,Periode,2,FALSE),FALSE))*'Répartition par produits (tab)'!$AE$24</f>
        <v>0</v>
      </c>
      <c r="U19" s="108">
        <f t="shared" si="3"/>
        <v>-4.3054432429802318</v>
      </c>
      <c r="V19" s="117">
        <f t="shared" si="6"/>
        <v>277.22304714467538</v>
      </c>
      <c r="W19" s="117">
        <f t="shared" si="4"/>
        <v>188442.42470669132</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421.58569951629806</v>
      </c>
      <c r="E24" s="117">
        <f>IF(ISERROR(VLOOKUP($C24&amp;"_"&amp;$E$7,Data_TYF,VLOOKUP($A$4,Periode,2,FALSE),FALSE)),0,VLOOKUP($C24&amp;"_"&amp;$E$7,Data_TYF,VLOOKUP($A$4,Periode,2,FALSE),FALSE))*'Répartition par produits (tab)'!$AE$12</f>
        <v>13135.755688871563</v>
      </c>
      <c r="F24" s="117">
        <f>IF(ISERROR(VLOOKUP($C24&amp;"_"&amp;$F$7,Data_TYF,VLOOKUP($A$4,Periode,2,FALSE),FALSE)),0,VLOOKUP($C24&amp;"_"&amp;$F$7,Data_TYF,VLOOKUP($A$4,Periode,2,FALSE),FALSE))*'Répartition par produits (tab)'!$AE$12</f>
        <v>5435.3036109635186</v>
      </c>
      <c r="G24" s="117">
        <f>IF(ISERROR(VLOOKUP($C24&amp;"_"&amp;$G$7,Data_TYF,VLOOKUP($A$4,Periode,2,FALSE),FALSE)),0,VLOOKUP($C24&amp;"_"&amp;$G$7,Data_TYF,VLOOKUP($A$4,Periode,2,FALSE),FALSE))*'Répartition par produits (tab)'!$AE$12</f>
        <v>57.437933380898478</v>
      </c>
      <c r="H24" s="117">
        <f>IF(ISERROR(VLOOKUP($C24&amp;"_"&amp;$H$7,Data_TYF,VLOOKUP($A$4,Periode,2,FALSE),FALSE)),0,VLOOKUP($C24&amp;"_"&amp;$H$7,Data_TYF,VLOOKUP($A$4,Periode,2,FALSE),FALSE))*'Répartition par produits (tab)'!$AE$12</f>
        <v>19050.083220138011</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19050.083220138011</v>
      </c>
      <c r="N24" s="117">
        <f>IF(ISERROR(VLOOKUP($C24&amp;"_"&amp;$N$7,Data_TYF,VLOOKUP($A$4,Periode,2,FALSE),FALSE)),0,VLOOKUP($C24&amp;"_"&amp;$N$7,Data_TYF,VLOOKUP($A$4,Periode,2,FALSE),FALSE))*'Répartition par produits (tab)'!$AE$18</f>
        <v>140.18224241006786</v>
      </c>
      <c r="O24" s="117">
        <f>IF(ISERROR(VLOOKUP($C24&amp;"_"&amp;$O$7,Data_TYF,VLOOKUP($A$4,Periode,2,FALSE),FALSE)),0,VLOOKUP($C24&amp;"_"&amp;$O$7,Data_TYF,VLOOKUP($A$4,Periode,2,FALSE),FALSE))*'Répartition par produits (tab)'!$AE$19</f>
        <v>322.18578251990021</v>
      </c>
      <c r="P24" s="117">
        <f>IF(ISERROR(VLOOKUP($C24&amp;"_"&amp;$P$7,Data_TYF,VLOOKUP($A$4,Periode,2,FALSE),FALSE)),0,VLOOKUP($C24&amp;"_"&amp;$P$7,Data_TYF,VLOOKUP($A$4,Periode,2,FALSE),FALSE))*'Répartition par produits (tab)'!$AE$20</f>
        <v>0</v>
      </c>
      <c r="Q24" s="108">
        <f t="shared" si="2"/>
        <v>6.0520662716397169</v>
      </c>
      <c r="R24" s="117">
        <f t="shared" si="5"/>
        <v>468.42009120160776</v>
      </c>
      <c r="S24" s="117">
        <f>IF(ISERROR(VLOOKUP($C24&amp;"_"&amp;$S$7,Data_TYF,VLOOKUP($A$4,Periode,2,FALSE),FALSE)),0,VLOOKUP($C24&amp;"_"&amp;$S$7,Data_TYF,VLOOKUP($A$4,Periode,2,FALSE),FALSE))*'Répartition par produits (tab)'!$AE$23</f>
        <v>101.61912356787744</v>
      </c>
      <c r="T24" s="117">
        <f>IF(ISERROR(VLOOKUP($C24&amp;"_"&amp;$T$7,Data_TYF,VLOOKUP($A$4,Periode,2,FALSE),FALSE)),0,VLOOKUP($C24&amp;"_"&amp;$T$7,Data_TYF,VLOOKUP($A$4,Periode,2,FALSE),FALSE))*'Répartition par produits (tab)'!$AE$24</f>
        <v>0</v>
      </c>
      <c r="U24" s="108">
        <f t="shared" si="3"/>
        <v>-1.5540713777154451</v>
      </c>
      <c r="V24" s="117">
        <f t="shared" si="6"/>
        <v>100.06505219016199</v>
      </c>
      <c r="W24" s="117">
        <f t="shared" si="4"/>
        <v>19618.568363529779</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3207.1732755690268</v>
      </c>
      <c r="E46" s="115">
        <f>VLOOKUP($B46&amp;"-"&amp;$E$7,Intrants_GTYF,VLOOKUP($A$4,Periode,2,FALSE),FALSE)*'Répartition par produits (tab)'!$AE$12</f>
        <v>3543.7079458834328</v>
      </c>
      <c r="F46" s="115">
        <f>VLOOKUP($B46&amp;"-"&amp;$F$7,Intrants_GTYF,VLOOKUP($A$4,Periode,2,FALSE),FALSE)*'Répartition par produits (tab)'!$AE$12</f>
        <v>48.470496997267738</v>
      </c>
      <c r="G46" s="115">
        <f>VLOOKUP($B46&amp;"-"&amp;$G$7,Intrants_GTYF,VLOOKUP($A$4,Periode,2,FALSE),FALSE)*'Répartition par produits (tab)'!$AE$12</f>
        <v>0</v>
      </c>
      <c r="H46" s="115">
        <f>VLOOKUP($B46&amp;"-"&amp;$H$7,Intrants_GTYF,VLOOKUP($A$4,Periode,2,FALSE),FALSE)*'Répartition par produits (tab)'!$AE$12</f>
        <v>6799.3517213460864</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220.93673394725795</v>
      </c>
      <c r="L46" s="115">
        <f t="shared" si="9"/>
        <v>220.93673394725795</v>
      </c>
      <c r="M46" s="115">
        <f t="shared" si="10"/>
        <v>7020.2884552933447</v>
      </c>
      <c r="N46" s="115">
        <f>VLOOKUP($B46&amp;"-"&amp;$N$7,Intrants_GTYF,VLOOKUP($A$4,Periode,2,FALSE),FALSE)*'Répartition par produits (tab)'!$AE$18</f>
        <v>1783.1799879266464</v>
      </c>
      <c r="O46" s="115">
        <f>VLOOKUP($B46&amp;"-"&amp;$O$7,Intrants_GTYF,VLOOKUP($A$4,Periode,2,FALSE),FALSE)*'Répartition par produits (tab)'!$AE$19</f>
        <v>815.99051218695706</v>
      </c>
      <c r="P46" s="115">
        <f>VLOOKUP($B46&amp;"-"&amp;$P$7,Intrants_GTYF,VLOOKUP($A$4,Periode,2,FALSE),FALSE)*'Répartition par produits (tab)'!$AE$20</f>
        <v>565.23021491764234</v>
      </c>
      <c r="Q46" s="116">
        <f t="shared" si="11"/>
        <v>-8.043022905029261</v>
      </c>
      <c r="R46" s="115">
        <f>VLOOKUP($B46&amp;"-"&amp;$R$7,Intrants_GTYF,VLOOKUP($A$4,Periode,2,FALSE),FALSE)</f>
        <v>3156.3576921262165</v>
      </c>
      <c r="S46" s="115">
        <f>VLOOKUP($B46&amp;"-"&amp;$S$7,Intrants_GTYF,VLOOKUP($A$4,Periode,2,FALSE),FALSE)*'Répartition par produits (tab)'!$AE$23</f>
        <v>1208.1509698251839</v>
      </c>
      <c r="T46" s="115">
        <f>VLOOKUP($B46&amp;"-"&amp;$T$7,Intrants_GTYF,VLOOKUP($A$4,Periode,2,FALSE),FALSE)*'Répartition par produits (tab)'!$AE$24</f>
        <v>0</v>
      </c>
      <c r="U46" s="116">
        <f t="shared" si="12"/>
        <v>-18.476373110129771</v>
      </c>
      <c r="V46" s="115">
        <f>VLOOKUP($B46&amp;"-"&amp;$V$7,Intrants_GTYF,VLOOKUP($A$4,Periode,2,FALSE),FALSE)</f>
        <v>1189.6745967150541</v>
      </c>
      <c r="W46" s="115">
        <f t="shared" si="13"/>
        <v>11366.320744134615</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3207.1732755690268</v>
      </c>
      <c r="E49" s="117">
        <f>IF(ISERROR(VLOOKUP($C49&amp;"_"&amp;$E$7,Data_TYF,VLOOKUP($A$4,Periode,2,FALSE),FALSE)),0,VLOOKUP($C49&amp;"_"&amp;$E$7,Data_TYF,VLOOKUP($A$4,Periode,2,FALSE),FALSE))*'Répartition par produits (tab)'!$AE$12</f>
        <v>3543.7079458834328</v>
      </c>
      <c r="F49" s="117">
        <f>IF(ISERROR(VLOOKUP($C49&amp;"_"&amp;$F$7,Data_TYF,VLOOKUP($A$4,Periode,2,FALSE),FALSE)),0,VLOOKUP($C49&amp;"_"&amp;$F$7,Data_TYF,VLOOKUP($A$4,Periode,2,FALSE),FALSE))*'Répartition par produits (tab)'!$AE$12</f>
        <v>48.470496997267738</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6799.3517213460864</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220.93673394725795</v>
      </c>
      <c r="L49" s="117">
        <f t="shared" si="9"/>
        <v>220.93673394725795</v>
      </c>
      <c r="M49" s="117">
        <f t="shared" si="10"/>
        <v>7020.2884552933447</v>
      </c>
      <c r="N49" s="117">
        <f>IF(ISERROR(VLOOKUP($C49&amp;"_"&amp;$N$7,Data_TYF,VLOOKUP($A$4,Periode,2,FALSE),FALSE)),0,VLOOKUP($C49&amp;"_"&amp;$N$7,Data_TYF,VLOOKUP($A$4,Periode,2,FALSE),FALSE))*'Répartition par produits (tab)'!$AE$18</f>
        <v>1783.1799879266464</v>
      </c>
      <c r="O49" s="117">
        <f>IF(ISERROR(VLOOKUP($C49&amp;"_"&amp;$O$7,Data_TYF,VLOOKUP($A$4,Periode,2,FALSE),FALSE)),0,VLOOKUP($C49&amp;"_"&amp;$O$7,Data_TYF,VLOOKUP($A$4,Periode,2,FALSE),FALSE))*'Répartition par produits (tab)'!$AE$19</f>
        <v>815.99051218695706</v>
      </c>
      <c r="P49" s="117">
        <f>IF(ISERROR(VLOOKUP($C49&amp;"_"&amp;$P$7,Data_TYF,VLOOKUP($A$4,Periode,2,FALSE),FALSE)),0,VLOOKUP($C49&amp;"_"&amp;$P$7,Data_TYF,VLOOKUP($A$4,Periode,2,FALSE),FALSE))*'Répartition par produits (tab)'!$AE$20</f>
        <v>565.23021491764234</v>
      </c>
      <c r="Q49" s="108">
        <f t="shared" si="11"/>
        <v>-8.043022905029261</v>
      </c>
      <c r="R49" s="117">
        <f>IF(ISERROR(VLOOKUP($C49&amp;"_"&amp;$R$7,Data_TYF,VLOOKUP($A$4,Periode,2,FALSE),FALSE)),0,VLOOKUP($C49&amp;"_"&amp;$R$7,Data_TYF,VLOOKUP($A$4,Periode,2,FALSE),FALSE))</f>
        <v>3156.3576921262165</v>
      </c>
      <c r="S49" s="117">
        <f>IF(ISERROR(VLOOKUP($C49&amp;"_"&amp;$S$7,Data_TYF,VLOOKUP($A$4,Periode,2,FALSE),FALSE)),0,VLOOKUP($C49&amp;"_"&amp;$S$7,Data_TYF,VLOOKUP($A$4,Periode,2,FALSE),FALSE))*'Répartition par produits (tab)'!$AE$23</f>
        <v>1208.1509698251839</v>
      </c>
      <c r="T49" s="117">
        <f>IF(ISERROR(VLOOKUP($C49&amp;"_"&amp;$T$7,Data_TYF,VLOOKUP($A$4,Periode,2,FALSE),FALSE)),0,VLOOKUP($C49&amp;"_"&amp;$T$7,Data_TYF,VLOOKUP($A$4,Periode,2,FALSE),FALSE))*'Répartition par produits (tab)'!$AE$24</f>
        <v>0</v>
      </c>
      <c r="U49" s="108">
        <f t="shared" si="12"/>
        <v>-18.476373110129771</v>
      </c>
      <c r="V49" s="117">
        <f>IF(ISERROR(VLOOKUP($C49&amp;"_"&amp;$V$7,Data_TYF,VLOOKUP($A$4,Periode,2,FALSE),FALSE)),0,VLOOKUP($C49&amp;"_"&amp;$V$7,Data_TYF,VLOOKUP($A$4,Periode,2,FALSE),FALSE))</f>
        <v>1189.6745967150541</v>
      </c>
      <c r="W49" s="117">
        <f t="shared" si="13"/>
        <v>11366.320744134615</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4380.6385227121837</v>
      </c>
      <c r="E51" s="115">
        <f>VLOOKUP($B51&amp;"-"&amp;$E$7,Intrants_GTYF,VLOOKUP($A$4,Periode,2,FALSE),FALSE)*'Répartition par produits (tab)'!$AE$12</f>
        <v>5416.8762517760479</v>
      </c>
      <c r="F51" s="115">
        <f>VLOOKUP($B51&amp;"-"&amp;$F$7,Intrants_GTYF,VLOOKUP($A$4,Periode,2,FALSE),FALSE)*'Répartition par produits (tab)'!$AE$12</f>
        <v>390.47428099218394</v>
      </c>
      <c r="G51" s="115">
        <f>VLOOKUP($B51&amp;"-"&amp;$G$7,Intrants_GTYF,VLOOKUP($A$4,Periode,2,FALSE),FALSE)*'Répartition par produits (tab)'!$AE$12</f>
        <v>0</v>
      </c>
      <c r="H51" s="115">
        <f>VLOOKUP($B51&amp;"-"&amp;$H$7,Intrants_GTYF,VLOOKUP($A$4,Periode,2,FALSE),FALSE)*'Répartition par produits (tab)'!$AE$12</f>
        <v>10187.989109349823</v>
      </c>
      <c r="I51" s="115">
        <f>VLOOKUP($B51&amp;"-"&amp;$I$7,Intrants_GTYF,VLOOKUP($A$4,Periode,2,FALSE),FALSE)*'Répartition par produits (tab)'!$AE$13</f>
        <v>25.724239325353221</v>
      </c>
      <c r="J51" s="115">
        <f>VLOOKUP($B51&amp;"-"&amp;$J$7,Intrants_GTYF,VLOOKUP($A$4,Periode,2,FALSE),FALSE)*'Répartition par produits (tab)'!$AE$14</f>
        <v>0</v>
      </c>
      <c r="K51" s="115">
        <f>VLOOKUP($B51&amp;"-"&amp;$K$7,Intrants_GTYF,VLOOKUP($A$4,Periode,2,FALSE),FALSE)*'Répartition par produits (tab)'!$AE$15</f>
        <v>142.34296420243544</v>
      </c>
      <c r="L51" s="115">
        <f t="shared" si="9"/>
        <v>168.06720352778865</v>
      </c>
      <c r="M51" s="115">
        <f t="shared" si="10"/>
        <v>10356.056312877612</v>
      </c>
      <c r="N51" s="115">
        <f>VLOOKUP($B51&amp;"-"&amp;$N$7,Intrants_GTYF,VLOOKUP($A$4,Periode,2,FALSE),FALSE)*'Répartition par produits (tab)'!$AE$18</f>
        <v>6630.9157864097169</v>
      </c>
      <c r="O51" s="115">
        <f>VLOOKUP($B51&amp;"-"&amp;$O$7,Intrants_GTYF,VLOOKUP($A$4,Periode,2,FALSE),FALSE)*'Répartition par produits (tab)'!$AE$19</f>
        <v>28946.774619292915</v>
      </c>
      <c r="P51" s="115">
        <f>VLOOKUP($B51&amp;"-"&amp;$P$7,Intrants_GTYF,VLOOKUP($A$4,Periode,2,FALSE),FALSE)*'Répartition par produits (tab)'!$AE$20</f>
        <v>996.40635932695136</v>
      </c>
      <c r="Q51" s="116">
        <f t="shared" si="11"/>
        <v>544.04090530893313</v>
      </c>
      <c r="R51" s="115">
        <f>VLOOKUP($B51&amp;"-"&amp;$R$7,Intrants_GTYF,VLOOKUP($A$4,Periode,2,FALSE),FALSE)</f>
        <v>37118.137670338518</v>
      </c>
      <c r="S51" s="115">
        <f>VLOOKUP($B51&amp;"-"&amp;$S$7,Intrants_GTYF,VLOOKUP($A$4,Periode,2,FALSE),FALSE)*'Répartition par produits (tab)'!$AE$23</f>
        <v>300.95421567886495</v>
      </c>
      <c r="T51" s="115">
        <f>VLOOKUP($B51&amp;"-"&amp;$T$7,Intrants_GTYF,VLOOKUP($A$4,Periode,2,FALSE),FALSE)*'Répartition par produits (tab)'!$AE$24</f>
        <v>58.152355814050544</v>
      </c>
      <c r="U51" s="116">
        <f t="shared" si="12"/>
        <v>247.67213438403027</v>
      </c>
      <c r="V51" s="115">
        <f>VLOOKUP($B51&amp;"-"&amp;$V$7,Intrants_GTYF,VLOOKUP($A$4,Periode,2,FALSE),FALSE)</f>
        <v>606.77870587694576</v>
      </c>
      <c r="W51" s="115">
        <f t="shared" si="13"/>
        <v>48080.972689093076</v>
      </c>
    </row>
    <row r="52" spans="1:23" x14ac:dyDescent="0.25">
      <c r="A52" s="118" t="s">
        <v>31</v>
      </c>
      <c r="B52" s="118" t="s">
        <v>104</v>
      </c>
      <c r="C52" s="118" t="s">
        <v>1449</v>
      </c>
      <c r="D52" s="117">
        <f>IF(ISERROR(VLOOKUP($C52&amp;"_"&amp;$D$7,Data_TYF,VLOOKUP($A$4,Periode,2,FALSE),FALSE)),0,VLOOKUP($C52&amp;"_"&amp;$D$7,Data_TYF,VLOOKUP($A$4,Periode,2,FALSE),FALSE))*'Répartition par produits (tab)'!$AE$12</f>
        <v>1232.4592923570908</v>
      </c>
      <c r="E52" s="117">
        <f>IF(ISERROR(VLOOKUP($C52&amp;"_"&amp;$E$7,Data_TYF,VLOOKUP($A$4,Periode,2,FALSE),FALSE)),0,VLOOKUP($C52&amp;"_"&amp;$E$7,Data_TYF,VLOOKUP($A$4,Periode,2,FALSE),FALSE))*'Répartition par produits (tab)'!$AE$12</f>
        <v>2021.3250495981013</v>
      </c>
      <c r="F52" s="117">
        <f>IF(ISERROR(VLOOKUP($C52&amp;"_"&amp;$F$7,Data_TYF,VLOOKUP($A$4,Periode,2,FALSE),FALSE)),0,VLOOKUP($C52&amp;"_"&amp;$F$7,Data_TYF,VLOOKUP($A$4,Periode,2,FALSE),FALSE))*'Répartition par produits (tab)'!$AE$12</f>
        <v>88.160268564001967</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3341.9446638145314</v>
      </c>
      <c r="I52" s="117">
        <f>IF(ISERROR(VLOOKUP($C52&amp;"_"&amp;$I$7,Data_TYF,VLOOKUP($A$4,Periode,2,FALSE),FALSE)),0,VLOOKUP($C52&amp;"_"&amp;$I$7,Data_TYF,VLOOKUP($A$4,Periode,2,FALSE),FALSE))*'Répartition par produits (tab)'!$AE$13</f>
        <v>3.5243687116150864</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3.490719566079163</v>
      </c>
      <c r="L52" s="117">
        <f t="shared" si="9"/>
        <v>7.0150882776942494</v>
      </c>
      <c r="M52" s="117">
        <f t="shared" si="10"/>
        <v>3348.9597520922257</v>
      </c>
      <c r="N52" s="117">
        <f>IF(ISERROR(VLOOKUP($C52&amp;"_"&amp;$N$7,Data_TYF,VLOOKUP($A$4,Periode,2,FALSE),FALSE)),0,VLOOKUP($C52&amp;"_"&amp;$N$7,Data_TYF,VLOOKUP($A$4,Periode,2,FALSE),FALSE))*'Répartition par produits (tab)'!$AE$18</f>
        <v>1740.6267382708318</v>
      </c>
      <c r="O52" s="117">
        <f>IF(ISERROR(VLOOKUP($C52&amp;"_"&amp;$O$7,Data_TYF,VLOOKUP($A$4,Periode,2,FALSE),FALSE)),0,VLOOKUP($C52&amp;"_"&amp;$O$7,Data_TYF,VLOOKUP($A$4,Periode,2,FALSE),FALSE))*'Répartition par produits (tab)'!$AE$19</f>
        <v>11756.187213108617</v>
      </c>
      <c r="P52" s="117">
        <f>IF(ISERROR(VLOOKUP($C52&amp;"_"&amp;$P$7,Data_TYF,VLOOKUP($A$4,Periode,2,FALSE),FALSE)),0,VLOOKUP($C52&amp;"_"&amp;$P$7,Data_TYF,VLOOKUP($A$4,Periode,2,FALSE),FALSE))*'Répartition par produits (tab)'!$AE$20</f>
        <v>186.00532723852592</v>
      </c>
      <c r="Q52" s="108">
        <f t="shared" si="11"/>
        <v>231.94991217309399</v>
      </c>
      <c r="R52" s="117">
        <f>IF(ISERROR(VLOOKUP($C52&amp;"_"&amp;$R$7,Data_TYF,VLOOKUP($A$4,Periode,2,FALSE),FALSE)),0,VLOOKUP($C52&amp;"_"&amp;$R$7,Data_TYF,VLOOKUP($A$4,Periode,2,FALSE),FALSE))</f>
        <v>13914.769190791068</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17263.728942883296</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3148.1792303550938</v>
      </c>
      <c r="E53" s="117">
        <f>IF(ISERROR(VLOOKUP($C53&amp;"_"&amp;$E$7,Data_TYF,VLOOKUP($A$4,Periode,2,FALSE),FALSE)),0,VLOOKUP($C53&amp;"_"&amp;$E$7,Data_TYF,VLOOKUP($A$4,Periode,2,FALSE),FALSE))*'Répartition par produits (tab)'!$AE$12</f>
        <v>3395.5512021779473</v>
      </c>
      <c r="F53" s="117">
        <f>IF(ISERROR(VLOOKUP($C53&amp;"_"&amp;$F$7,Data_TYF,VLOOKUP($A$4,Periode,2,FALSE),FALSE)),0,VLOOKUP($C53&amp;"_"&amp;$F$7,Data_TYF,VLOOKUP($A$4,Periode,2,FALSE),FALSE))*'Répartition par produits (tab)'!$AE$12</f>
        <v>302.31401242818197</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6846.0444455352927</v>
      </c>
      <c r="I53" s="117">
        <f>IF(ISERROR(VLOOKUP($C53&amp;"_"&amp;$I$7,Data_TYF,VLOOKUP($A$4,Periode,2,FALSE),FALSE)),0,VLOOKUP($C53&amp;"_"&amp;$I$7,Data_TYF,VLOOKUP($A$4,Periode,2,FALSE),FALSE))*'Répartition par produits (tab)'!$AE$13</f>
        <v>22.199870613738135</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138.85224463635626</v>
      </c>
      <c r="L53" s="117">
        <f t="shared" si="9"/>
        <v>161.0521152500944</v>
      </c>
      <c r="M53" s="117">
        <f t="shared" si="10"/>
        <v>7007.0965607853868</v>
      </c>
      <c r="N53" s="117">
        <f>IF(ISERROR(VLOOKUP($C53&amp;"_"&amp;$N$7,Data_TYF,VLOOKUP($A$4,Periode,2,FALSE),FALSE)),0,VLOOKUP($C53&amp;"_"&amp;$N$7,Data_TYF,VLOOKUP($A$4,Periode,2,FALSE),FALSE))*'Répartition par produits (tab)'!$AE$18</f>
        <v>4890.2890481388858</v>
      </c>
      <c r="O53" s="117">
        <f>IF(ISERROR(VLOOKUP($C53&amp;"_"&amp;$O$7,Data_TYF,VLOOKUP($A$4,Periode,2,FALSE),FALSE)),0,VLOOKUP($C53&amp;"_"&amp;$O$7,Data_TYF,VLOOKUP($A$4,Periode,2,FALSE),FALSE))*'Répartition par produits (tab)'!$AE$19</f>
        <v>17190.587406184295</v>
      </c>
      <c r="P53" s="117">
        <f>IF(ISERROR(VLOOKUP($C53&amp;"_"&amp;$P$7,Data_TYF,VLOOKUP($A$4,Periode,2,FALSE),FALSE)),0,VLOOKUP($C53&amp;"_"&amp;$P$7,Data_TYF,VLOOKUP($A$4,Periode,2,FALSE),FALSE))*'Répartition par produits (tab)'!$AE$20</f>
        <v>810.40103208842527</v>
      </c>
      <c r="Q53" s="108">
        <f t="shared" si="11"/>
        <v>312.09099313584113</v>
      </c>
      <c r="R53" s="117">
        <f>IF(ISERROR(VLOOKUP($C53&amp;"_"&amp;$R$7,Data_TYF,VLOOKUP($A$4,Periode,2,FALSE),FALSE)),0,VLOOKUP($C53&amp;"_"&amp;$R$7,Data_TYF,VLOOKUP($A$4,Periode,2,FALSE),FALSE))</f>
        <v>23203.368479547447</v>
      </c>
      <c r="S53" s="117">
        <f>IF(ISERROR(VLOOKUP($C53&amp;"_"&amp;$S$7,Data_TYF,VLOOKUP($A$4,Periode,2,FALSE),FALSE)),0,VLOOKUP($C53&amp;"_"&amp;$S$7,Data_TYF,VLOOKUP($A$4,Periode,2,FALSE),FALSE))*'Répartition par produits (tab)'!$AE$23</f>
        <v>300.95421567886495</v>
      </c>
      <c r="T53" s="117">
        <f>IF(ISERROR(VLOOKUP($C53&amp;"_"&amp;$T$7,Data_TYF,VLOOKUP($A$4,Periode,2,FALSE),FALSE)),0,VLOOKUP($C53&amp;"_"&amp;$T$7,Data_TYF,VLOOKUP($A$4,Periode,2,FALSE),FALSE))*'Répartition par produits (tab)'!$AE$24</f>
        <v>58.152355814050544</v>
      </c>
      <c r="U53" s="108">
        <f t="shared" si="12"/>
        <v>247.67213438403027</v>
      </c>
      <c r="V53" s="117">
        <f>IF(ISERROR(VLOOKUP($C53&amp;"_"&amp;$V$7,Data_TYF,VLOOKUP($A$4,Periode,2,FALSE),FALSE)),0,VLOOKUP($C53&amp;"_"&amp;$V$7,Data_TYF,VLOOKUP($A$4,Periode,2,FALSE),FALSE))</f>
        <v>606.77870587694576</v>
      </c>
      <c r="W53" s="117">
        <f t="shared" si="13"/>
        <v>30817.243746209781</v>
      </c>
    </row>
    <row r="54" spans="1:23" x14ac:dyDescent="0.25">
      <c r="A54" s="83" t="s">
        <v>33</v>
      </c>
      <c r="B54" s="83" t="s">
        <v>135</v>
      </c>
      <c r="C54" s="83" t="s">
        <v>626</v>
      </c>
      <c r="D54" s="115">
        <f>VLOOKUP($B54&amp;"-"&amp;$D$7,Intrants_GTYF,VLOOKUP($A$4,Periode,2,FALSE),FALSE)*'Répartition par produits (tab)'!$AE$12</f>
        <v>7553.7385311472917</v>
      </c>
      <c r="E54" s="115">
        <f>VLOOKUP($B54&amp;"-"&amp;$E$7,Intrants_GTYF,VLOOKUP($A$4,Periode,2,FALSE),FALSE)*'Répartition par produits (tab)'!$AE$12</f>
        <v>17282.650295919666</v>
      </c>
      <c r="F54" s="115">
        <f>VLOOKUP($B54&amp;"-"&amp;$F$7,Intrants_GTYF,VLOOKUP($A$4,Periode,2,FALSE),FALSE)*'Répartition par produits (tab)'!$AE$12</f>
        <v>1228.018828208762</v>
      </c>
      <c r="G54" s="115">
        <f>VLOOKUP($B54&amp;"-"&amp;$G$7,Intrants_GTYF,VLOOKUP($A$4,Periode,2,FALSE),FALSE)*'Répartition par produits (tab)'!$AE$12</f>
        <v>166.64685228803984</v>
      </c>
      <c r="H54" s="115">
        <f>VLOOKUP($B54&amp;"-"&amp;$H$7,Intrants_GTYF,VLOOKUP($A$4,Periode,2,FALSE),FALSE)*'Répartition par produits (tab)'!$AE$12</f>
        <v>26231.054245971514</v>
      </c>
      <c r="I54" s="115">
        <f>VLOOKUP($B54&amp;"-"&amp;$I$7,Intrants_GTYF,VLOOKUP($A$4,Periode,2,FALSE),FALSE)*'Répartition par produits (tab)'!$AE$13</f>
        <v>378.38813296696577</v>
      </c>
      <c r="J54" s="115">
        <f>VLOOKUP($B54&amp;"-"&amp;$J$7,Intrants_GTYF,VLOOKUP($A$4,Periode,2,FALSE),FALSE)*'Répartition par produits (tab)'!$AE$14</f>
        <v>0</v>
      </c>
      <c r="K54" s="115">
        <f>VLOOKUP($B54&amp;"-"&amp;$K$7,Intrants_GTYF,VLOOKUP($A$4,Periode,2,FALSE),FALSE)*'Répartition par produits (tab)'!$AE$15</f>
        <v>111.59458991141788</v>
      </c>
      <c r="L54" s="115">
        <f t="shared" si="9"/>
        <v>489.98272287838364</v>
      </c>
      <c r="M54" s="115">
        <f t="shared" si="10"/>
        <v>26721.036968849898</v>
      </c>
      <c r="N54" s="115">
        <f>VLOOKUP($B54&amp;"-"&amp;$N$7,Intrants_GTYF,VLOOKUP($A$4,Periode,2,FALSE),FALSE)*'Répartition par produits (tab)'!$AE$18</f>
        <v>8888.3744787701562</v>
      </c>
      <c r="O54" s="115">
        <f>VLOOKUP($B54&amp;"-"&amp;$O$7,Intrants_GTYF,VLOOKUP($A$4,Periode,2,FALSE),FALSE)*'Répartition par produits (tab)'!$AE$19</f>
        <v>26181.439278932503</v>
      </c>
      <c r="P54" s="115">
        <f>VLOOKUP($B54&amp;"-"&amp;$P$7,Intrants_GTYF,VLOOKUP($A$4,Periode,2,FALSE),FALSE)*'Répartition par produits (tab)'!$AE$20</f>
        <v>1257.4007483577316</v>
      </c>
      <c r="Q54" s="116">
        <f t="shared" si="11"/>
        <v>467.60051699701035</v>
      </c>
      <c r="R54" s="115">
        <f>VLOOKUP($B54&amp;"-"&amp;$R$7,Intrants_GTYF,VLOOKUP($A$4,Periode,2,FALSE),FALSE)</f>
        <v>36794.815023057403</v>
      </c>
      <c r="S54" s="115">
        <f>VLOOKUP($B54&amp;"-"&amp;$S$7,Intrants_GTYF,VLOOKUP($A$4,Periode,2,FALSE),FALSE)*'Répartition par produits (tab)'!$AE$23</f>
        <v>491.10283721324987</v>
      </c>
      <c r="T54" s="115">
        <f>VLOOKUP($B54&amp;"-"&amp;$T$7,Intrants_GTYF,VLOOKUP($A$4,Periode,2,FALSE),FALSE)*'Répartition par produits (tab)'!$AE$24</f>
        <v>40.910944580601971</v>
      </c>
      <c r="U54" s="116">
        <f t="shared" si="12"/>
        <v>-8.69635428062562</v>
      </c>
      <c r="V54" s="115">
        <f>VLOOKUP($B54&amp;"-"&amp;$V$7,Intrants_GTYF,VLOOKUP($A$4,Periode,2,FALSE),FALSE)</f>
        <v>523.31742751322622</v>
      </c>
      <c r="W54" s="115">
        <f t="shared" si="13"/>
        <v>64039.169419420527</v>
      </c>
    </row>
    <row r="55" spans="1:23" x14ac:dyDescent="0.25">
      <c r="A55" s="118" t="s">
        <v>33</v>
      </c>
      <c r="B55" s="118" t="s">
        <v>134</v>
      </c>
      <c r="C55" s="118" t="s">
        <v>1448</v>
      </c>
      <c r="D55" s="117">
        <f>IF(ISERROR(VLOOKUP($C55&amp;"_"&amp;$D$7,Data_TYF,VLOOKUP($A$4,Periode,2,FALSE),FALSE)),0,VLOOKUP($C55&amp;"_"&amp;$D$7,Data_TYF,VLOOKUP($A$4,Periode,2,FALSE),FALSE))*'Répartition par produits (tab)'!$AE$12</f>
        <v>7553.7385311472917</v>
      </c>
      <c r="E55" s="117">
        <f>IF(ISERROR(VLOOKUP($C55&amp;"_"&amp;$E$7,Data_TYF,VLOOKUP($A$4,Periode,2,FALSE),FALSE)),0,VLOOKUP($C55&amp;"_"&amp;$E$7,Data_TYF,VLOOKUP($A$4,Periode,2,FALSE),FALSE))*'Répartition par produits (tab)'!$AE$12</f>
        <v>17282.650295919666</v>
      </c>
      <c r="F55" s="117">
        <f>IF(ISERROR(VLOOKUP($C55&amp;"_"&amp;$F$7,Data_TYF,VLOOKUP($A$4,Periode,2,FALSE),FALSE)),0,VLOOKUP($C55&amp;"_"&amp;$F$7,Data_TYF,VLOOKUP($A$4,Periode,2,FALSE),FALSE))*'Répartition par produits (tab)'!$AE$12</f>
        <v>1228.018828208762</v>
      </c>
      <c r="G55" s="117">
        <f>IF(ISERROR(VLOOKUP($C55&amp;"_"&amp;$G$7,Data_TYF,VLOOKUP($A$4,Periode,2,FALSE),FALSE)),0,VLOOKUP($C55&amp;"_"&amp;$G$7,Data_TYF,VLOOKUP($A$4,Periode,2,FALSE),FALSE))*'Répartition par produits (tab)'!$AE$12</f>
        <v>166.64685228803984</v>
      </c>
      <c r="H55" s="117">
        <f>IF(ISERROR(VLOOKUP($C55&amp;"_"&amp;$H$7,Data_TYF,VLOOKUP($A$4,Periode,2,FALSE),FALSE)),0,VLOOKUP($C55&amp;"_"&amp;$H$7,Data_TYF,VLOOKUP($A$4,Periode,2,FALSE),FALSE))*'Répartition par produits (tab)'!$AE$12</f>
        <v>26231.054245971514</v>
      </c>
      <c r="I55" s="117">
        <f>IF(ISERROR(VLOOKUP($C55&amp;"_"&amp;$I$7,Data_TYF,VLOOKUP($A$4,Periode,2,FALSE),FALSE)),0,VLOOKUP($C55&amp;"_"&amp;$I$7,Data_TYF,VLOOKUP($A$4,Periode,2,FALSE),FALSE))*'Répartition par produits (tab)'!$AE$13</f>
        <v>378.38813296696577</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111.59458991141788</v>
      </c>
      <c r="L55" s="117">
        <f t="shared" si="9"/>
        <v>489.98272287838364</v>
      </c>
      <c r="M55" s="117">
        <f t="shared" si="10"/>
        <v>26721.036968849898</v>
      </c>
      <c r="N55" s="117">
        <f>IF(ISERROR(VLOOKUP($C55&amp;"_"&amp;$N$7,Data_TYF,VLOOKUP($A$4,Periode,2,FALSE),FALSE)),0,VLOOKUP($C55&amp;"_"&amp;$N$7,Data_TYF,VLOOKUP($A$4,Periode,2,FALSE),FALSE))*'Répartition par produits (tab)'!$AE$18</f>
        <v>8888.3744787701562</v>
      </c>
      <c r="O55" s="117">
        <f>IF(ISERROR(VLOOKUP($C55&amp;"_"&amp;$O$7,Data_TYF,VLOOKUP($A$4,Periode,2,FALSE),FALSE)),0,VLOOKUP($C55&amp;"_"&amp;$O$7,Data_TYF,VLOOKUP($A$4,Periode,2,FALSE),FALSE))*'Répartition par produits (tab)'!$AE$19</f>
        <v>26181.439278932503</v>
      </c>
      <c r="P55" s="117">
        <f>IF(ISERROR(VLOOKUP($C55&amp;"_"&amp;$P$7,Data_TYF,VLOOKUP($A$4,Periode,2,FALSE),FALSE)),0,VLOOKUP($C55&amp;"_"&amp;$P$7,Data_TYF,VLOOKUP($A$4,Periode,2,FALSE),FALSE))*'Répartition par produits (tab)'!$AE$20</f>
        <v>1257.4007483577316</v>
      </c>
      <c r="Q55" s="108">
        <f t="shared" si="11"/>
        <v>467.60051699701035</v>
      </c>
      <c r="R55" s="117">
        <f>IF(ISERROR(VLOOKUP($C55&amp;"_"&amp;$R$7,Data_TYF,VLOOKUP($A$4,Periode,2,FALSE),FALSE)),0,VLOOKUP($C55&amp;"_"&amp;$R$7,Data_TYF,VLOOKUP($A$4,Periode,2,FALSE),FALSE))</f>
        <v>36794.815023057403</v>
      </c>
      <c r="S55" s="117">
        <f>IF(ISERROR(VLOOKUP($C55&amp;"_"&amp;$S$7,Data_TYF,VLOOKUP($A$4,Periode,2,FALSE),FALSE)),0,VLOOKUP($C55&amp;"_"&amp;$S$7,Data_TYF,VLOOKUP($A$4,Periode,2,FALSE),FALSE))*'Répartition par produits (tab)'!$AE$23</f>
        <v>491.10283721324987</v>
      </c>
      <c r="T55" s="117">
        <f>IF(ISERROR(VLOOKUP($C55&amp;"_"&amp;$T$7,Data_TYF,VLOOKUP($A$4,Periode,2,FALSE),FALSE)),0,VLOOKUP($C55&amp;"_"&amp;$T$7,Data_TYF,VLOOKUP($A$4,Periode,2,FALSE),FALSE))*'Répartition par produits (tab)'!$AE$24</f>
        <v>40.910944580601971</v>
      </c>
      <c r="U55" s="108">
        <f t="shared" si="12"/>
        <v>-8.69635428062562</v>
      </c>
      <c r="V55" s="117">
        <f>IF(ISERROR(VLOOKUP($C55&amp;"_"&amp;$V$7,Data_TYF,VLOOKUP($A$4,Periode,2,FALSE),FALSE)),0,VLOOKUP($C55&amp;"_"&amp;$V$7,Data_TYF,VLOOKUP($A$4,Periode,2,FALSE),FALSE))</f>
        <v>523.31742751322622</v>
      </c>
      <c r="W55" s="117">
        <f t="shared" si="13"/>
        <v>64039.169419420527</v>
      </c>
    </row>
    <row r="56" spans="1:23" x14ac:dyDescent="0.25">
      <c r="A56" s="83" t="s">
        <v>36</v>
      </c>
      <c r="B56" s="83" t="s">
        <v>113</v>
      </c>
      <c r="C56" s="83" t="s">
        <v>631</v>
      </c>
      <c r="D56" s="115">
        <f>VLOOKUP($B56&amp;"-"&amp;$D$7,Intrants_GTYF,VLOOKUP($A$4,Periode,2,FALSE),FALSE)*'Répartition par produits (tab)'!$AE$12</f>
        <v>37.360024627452688</v>
      </c>
      <c r="E56" s="115">
        <f>VLOOKUP($B56&amp;"-"&amp;$E$7,Intrants_GTYF,VLOOKUP($A$4,Periode,2,FALSE),FALSE)*'Répartition par produits (tab)'!$AE$12</f>
        <v>898.77549764468995</v>
      </c>
      <c r="F56" s="115">
        <f>VLOOKUP($B56&amp;"-"&amp;$F$7,Intrants_GTYF,VLOOKUP($A$4,Periode,2,FALSE),FALSE)*'Répartition par produits (tab)'!$AE$12</f>
        <v>764.41715330722081</v>
      </c>
      <c r="G56" s="115">
        <f>VLOOKUP($B56&amp;"-"&amp;$G$7,Intrants_GTYF,VLOOKUP($A$4,Periode,2,FALSE),FALSE)*'Répartition par produits (tab)'!$AE$12</f>
        <v>0</v>
      </c>
      <c r="H56" s="115">
        <f>VLOOKUP($B56&amp;"-"&amp;$H$7,Intrants_GTYF,VLOOKUP($A$4,Periode,2,FALSE),FALSE)*'Répartition par produits (tab)'!$AE$12</f>
        <v>1700.5526791313418</v>
      </c>
      <c r="I56" s="115">
        <f>VLOOKUP($B56&amp;"-"&amp;$I$7,Intrants_GTYF,VLOOKUP($A$4,Periode,2,FALSE),FALSE)*'Répartition par produits (tab)'!$AE$13</f>
        <v>20.132072217997045</v>
      </c>
      <c r="J56" s="115">
        <f>VLOOKUP($B56&amp;"-"&amp;$J$7,Intrants_GTYF,VLOOKUP($A$4,Periode,2,FALSE),FALSE)*'Répartition par produits (tab)'!$AE$14</f>
        <v>0</v>
      </c>
      <c r="K56" s="115">
        <f>VLOOKUP($B56&amp;"-"&amp;$K$7,Intrants_GTYF,VLOOKUP($A$4,Periode,2,FALSE),FALSE)*'Répartition par produits (tab)'!$AE$15</f>
        <v>0</v>
      </c>
      <c r="L56" s="115">
        <f t="shared" si="9"/>
        <v>20.132072217997045</v>
      </c>
      <c r="M56" s="115">
        <f t="shared" si="10"/>
        <v>1720.684751349339</v>
      </c>
      <c r="N56" s="115">
        <f>VLOOKUP($B56&amp;"-"&amp;$N$7,Intrants_GTYF,VLOOKUP($A$4,Periode,2,FALSE),FALSE)*'Répartition par produits (tab)'!$AE$18</f>
        <v>13.831579369468193</v>
      </c>
      <c r="O56" s="115">
        <f>VLOOKUP($B56&amp;"-"&amp;$O$7,Intrants_GTYF,VLOOKUP($A$4,Periode,2,FALSE),FALSE)*'Répartition par produits (tab)'!$AE$19</f>
        <v>96.193111657874596</v>
      </c>
      <c r="P56" s="115">
        <f>VLOOKUP($B56&amp;"-"&amp;$P$7,Intrants_GTYF,VLOOKUP($A$4,Periode,2,FALSE),FALSE)*'Répartition par produits (tab)'!$AE$20</f>
        <v>15.980088799315235</v>
      </c>
      <c r="Q56" s="116">
        <f t="shared" si="11"/>
        <v>1.480807017987976</v>
      </c>
      <c r="R56" s="115">
        <f>VLOOKUP($B56&amp;"-"&amp;$R$7,Intrants_GTYF,VLOOKUP($A$4,Periode,2,FALSE),FALSE)</f>
        <v>127.48558684464599</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1848.1703381939849</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37.360024627452688</v>
      </c>
      <c r="E58" s="117">
        <f>IF(ISERROR(VLOOKUP($C58&amp;"_"&amp;$E$7,Data_TYF,VLOOKUP($A$4,Periode,2,FALSE),FALSE)),0,VLOOKUP($C58&amp;"_"&amp;$E$7,Data_TYF,VLOOKUP($A$4,Periode,2,FALSE),FALSE))*'Répartition par produits (tab)'!$AE$12</f>
        <v>898.77549764468995</v>
      </c>
      <c r="F58" s="117">
        <f>IF(ISERROR(VLOOKUP($C58&amp;"_"&amp;$F$7,Data_TYF,VLOOKUP($A$4,Periode,2,FALSE),FALSE)),0,VLOOKUP($C58&amp;"_"&amp;$F$7,Data_TYF,VLOOKUP($A$4,Periode,2,FALSE),FALSE))*'Répartition par produits (tab)'!$AE$12</f>
        <v>764.41715330722081</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1700.5526791313418</v>
      </c>
      <c r="I58" s="117">
        <f>IF(ISERROR(VLOOKUP($C58&amp;"_"&amp;$I$7,Data_TYF,VLOOKUP($A$4,Periode,2,FALSE),FALSE)),0,VLOOKUP($C58&amp;"_"&amp;$I$7,Data_TYF,VLOOKUP($A$4,Periode,2,FALSE),FALSE))*'Répartition par produits (tab)'!$AE$13</f>
        <v>20.132072217997045</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20.132072217997045</v>
      </c>
      <c r="M58" s="117">
        <f t="shared" si="10"/>
        <v>1720.684751349339</v>
      </c>
      <c r="N58" s="117">
        <f>IF(ISERROR(VLOOKUP($C58&amp;"_"&amp;$N$7,Data_TYF,VLOOKUP($A$4,Periode,2,FALSE),FALSE)),0,VLOOKUP($C58&amp;"_"&amp;$N$7,Data_TYF,VLOOKUP($A$4,Periode,2,FALSE),FALSE))*'Répartition par produits (tab)'!$AE$18</f>
        <v>13.831579369468193</v>
      </c>
      <c r="O58" s="117">
        <f>IF(ISERROR(VLOOKUP($C58&amp;"_"&amp;$O$7,Data_TYF,VLOOKUP($A$4,Periode,2,FALSE),FALSE)),0,VLOOKUP($C58&amp;"_"&amp;$O$7,Data_TYF,VLOOKUP($A$4,Periode,2,FALSE),FALSE))*'Répartition par produits (tab)'!$AE$19</f>
        <v>96.193111657874596</v>
      </c>
      <c r="P58" s="117">
        <f>IF(ISERROR(VLOOKUP($C58&amp;"_"&amp;$P$7,Data_TYF,VLOOKUP($A$4,Periode,2,FALSE),FALSE)),0,VLOOKUP($C58&amp;"_"&amp;$P$7,Data_TYF,VLOOKUP($A$4,Periode,2,FALSE),FALSE))*'Répartition par produits (tab)'!$AE$20</f>
        <v>15.980088799315235</v>
      </c>
      <c r="Q58" s="108">
        <f t="shared" si="11"/>
        <v>1.480807017987976</v>
      </c>
      <c r="R58" s="117">
        <f>IF(ISERROR(VLOOKUP($C58&amp;"_"&amp;$R$7,Data_TYF,VLOOKUP($A$4,Periode,2,FALSE),FALSE)),0,VLOOKUP($C58&amp;"_"&amp;$R$7,Data_TYF,VLOOKUP($A$4,Periode,2,FALSE),FALSE))</f>
        <v>127.48558684464599</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1848.1703381939849</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31825.753849971319</v>
      </c>
      <c r="E68" s="115">
        <f>VLOOKUP($B68&amp;"-"&amp;$E$7,Intrants_GTYF,VLOOKUP($A$4,Periode,2,FALSE),FALSE)*'Répartition par produits (tab)'!$AE$12</f>
        <v>49436.890047409819</v>
      </c>
      <c r="F68" s="115">
        <f>VLOOKUP($B68&amp;"-"&amp;$F$7,Intrants_GTYF,VLOOKUP($A$4,Periode,2,FALSE),FALSE)*'Répartition par produits (tab)'!$AE$12</f>
        <v>2281.6479639258769</v>
      </c>
      <c r="G68" s="115">
        <f>VLOOKUP($B68&amp;"-"&amp;$G$7,Intrants_GTYF,VLOOKUP($A$4,Periode,2,FALSE),FALSE)*'Répartition par produits (tab)'!$AE$12</f>
        <v>156.98529780657961</v>
      </c>
      <c r="H68" s="115">
        <f>VLOOKUP($B68&amp;"-"&amp;$H$7,Intrants_GTYF,VLOOKUP($A$4,Periode,2,FALSE),FALSE)*'Répartition par produits (tab)'!$AE$12</f>
        <v>83701.278035244919</v>
      </c>
      <c r="I68" s="115">
        <f>VLOOKUP($B68&amp;"-"&amp;$I$7,Intrants_GTYF,VLOOKUP($A$4,Periode,2,FALSE),FALSE)*'Répartition par produits (tab)'!$AE$13</f>
        <v>618.56239856288153</v>
      </c>
      <c r="J68" s="115">
        <f>VLOOKUP($B68&amp;"-"&amp;$J$7,Intrants_GTYF,VLOOKUP($A$4,Periode,2,FALSE),FALSE)*'Répartition par produits (tab)'!$AE$14</f>
        <v>0</v>
      </c>
      <c r="K68" s="115">
        <f>VLOOKUP($B68&amp;"-"&amp;$K$7,Intrants_GTYF,VLOOKUP($A$4,Periode,2,FALSE),FALSE)*'Répartition par produits (tab)'!$AE$15</f>
        <v>1823.5506379238232</v>
      </c>
      <c r="L68" s="115">
        <f t="shared" si="9"/>
        <v>2442.1130364867049</v>
      </c>
      <c r="M68" s="115">
        <f t="shared" si="10"/>
        <v>86143.391071731618</v>
      </c>
      <c r="N68" s="115">
        <f>VLOOKUP($B68&amp;"-"&amp;$N$7,Intrants_GTYF,VLOOKUP($A$4,Periode,2,FALSE),FALSE)*'Répartition par produits (tab)'!$AE$18</f>
        <v>17223.940629796864</v>
      </c>
      <c r="O68" s="115">
        <f>VLOOKUP($B68&amp;"-"&amp;$O$7,Intrants_GTYF,VLOOKUP($A$4,Periode,2,FALSE),FALSE)*'Répartition par produits (tab)'!$AE$19</f>
        <v>17595.341959557667</v>
      </c>
      <c r="P68" s="115">
        <f>VLOOKUP($B68&amp;"-"&amp;$P$7,Intrants_GTYF,VLOOKUP($A$4,Periode,2,FALSE),FALSE)*'Répartition par produits (tab)'!$AE$20</f>
        <v>2532.3034992915127</v>
      </c>
      <c r="Q68" s="116">
        <f t="shared" si="11"/>
        <v>210.30475746283628</v>
      </c>
      <c r="R68" s="115">
        <f>VLOOKUP($B68&amp;"-"&amp;$R$7,Intrants_GTYF,VLOOKUP($A$4,Periode,2,FALSE),FALSE)</f>
        <v>37561.890846108879</v>
      </c>
      <c r="S68" s="115">
        <f>VLOOKUP($B68&amp;"-"&amp;$S$7,Intrants_GTYF,VLOOKUP($A$4,Periode,2,FALSE),FALSE)*'Répartition par produits (tab)'!$AE$23</f>
        <v>2616.2221543120559</v>
      </c>
      <c r="T68" s="115">
        <f>VLOOKUP($B68&amp;"-"&amp;$T$7,Intrants_GTYF,VLOOKUP($A$4,Periode,2,FALSE),FALSE)*'Répartition par produits (tab)'!$AE$24</f>
        <v>0</v>
      </c>
      <c r="U68" s="116">
        <f t="shared" si="12"/>
        <v>295.40209531142045</v>
      </c>
      <c r="V68" s="115">
        <f>VLOOKUP($B68&amp;"-"&amp;$V$7,Intrants_GTYF,VLOOKUP($A$4,Periode,2,FALSE),FALSE)</f>
        <v>2911.6242496234763</v>
      </c>
      <c r="W68" s="115">
        <f t="shared" si="13"/>
        <v>126616.90616746398</v>
      </c>
    </row>
    <row r="69" spans="1:23" x14ac:dyDescent="0.25">
      <c r="A69" s="118" t="s">
        <v>96</v>
      </c>
      <c r="B69" s="118" t="s">
        <v>254</v>
      </c>
      <c r="C69" s="118" t="s">
        <v>326</v>
      </c>
      <c r="D69" s="117">
        <f>IF(ISERROR(VLOOKUP($C69&amp;"_"&amp;$D$7,Data_TYF,VLOOKUP($A$4,Periode,2,FALSE),FALSE)),0,VLOOKUP($C69&amp;"_"&amp;$D$7,Data_TYF,VLOOKUP($A$4,Periode,2,FALSE),FALSE))*'Répartition par produits (tab)'!$AE$12</f>
        <v>3942.7534110040342</v>
      </c>
      <c r="E69" s="117">
        <f>IF(ISERROR(VLOOKUP($C69&amp;"_"&amp;$E$7,Data_TYF,VLOOKUP($A$4,Periode,2,FALSE),FALSE)),0,VLOOKUP($C69&amp;"_"&amp;$E$7,Data_TYF,VLOOKUP($A$4,Periode,2,FALSE),FALSE))*'Répartition par produits (tab)'!$AE$12</f>
        <v>13404.327413003199</v>
      </c>
      <c r="F69" s="117">
        <f>IF(ISERROR(VLOOKUP($C69&amp;"_"&amp;$F$7,Data_TYF,VLOOKUP($A$4,Periode,2,FALSE),FALSE)),0,VLOOKUP($C69&amp;"_"&amp;$F$7,Data_TYF,VLOOKUP($A$4,Periode,2,FALSE),FALSE))*'Répartition par produits (tab)'!$AE$12</f>
        <v>291.59073037183947</v>
      </c>
      <c r="G69" s="117">
        <f>IF(ISERROR(VLOOKUP($C69&amp;"_"&amp;$G$7,Data_TYF,VLOOKUP($A$4,Periode,2,FALSE),FALSE)),0,VLOOKUP($C69&amp;"_"&amp;$G$7,Data_TYF,VLOOKUP($A$4,Periode,2,FALSE),FALSE))*'Répartition par produits (tab)'!$AE$12</f>
        <v>47.15539822509799</v>
      </c>
      <c r="H69" s="117">
        <f>IF(ISERROR(VLOOKUP($C69&amp;"_"&amp;$H$7,Data_TYF,VLOOKUP($A$4,Periode,2,FALSE),FALSE)),0,VLOOKUP($C69&amp;"_"&amp;$H$7,Data_TYF,VLOOKUP($A$4,Periode,2,FALSE),FALSE))*'Répartition par produits (tab)'!$AE$12</f>
        <v>17685.827098268557</v>
      </c>
      <c r="I69" s="117">
        <f>IF(ISERROR(VLOOKUP($C69&amp;"_"&amp;$I$7,Data_TYF,VLOOKUP($A$4,Periode,2,FALSE),FALSE)),0,VLOOKUP($C69&amp;"_"&amp;$I$7,Data_TYF,VLOOKUP($A$4,Periode,2,FALSE),FALSE))*'Répartition par produits (tab)'!$AE$13</f>
        <v>245.42597584325659</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362.70836128418244</v>
      </c>
      <c r="L69" s="117">
        <f t="shared" si="9"/>
        <v>608.13433712743904</v>
      </c>
      <c r="M69" s="117">
        <f t="shared" si="10"/>
        <v>18293.961435395995</v>
      </c>
      <c r="N69" s="117">
        <f>IF(ISERROR(VLOOKUP($C69&amp;"_"&amp;$N$7,Data_TYF,VLOOKUP($A$4,Periode,2,FALSE),FALSE)),0,VLOOKUP($C69&amp;"_"&amp;$N$7,Data_TYF,VLOOKUP($A$4,Periode,2,FALSE),FALSE))*'Répartition par produits (tab)'!$AE$18</f>
        <v>3312.645998657516</v>
      </c>
      <c r="O69" s="117">
        <f>IF(ISERROR(VLOOKUP($C69&amp;"_"&amp;$O$7,Data_TYF,VLOOKUP($A$4,Periode,2,FALSE),FALSE)),0,VLOOKUP($C69&amp;"_"&amp;$O$7,Data_TYF,VLOOKUP($A$4,Periode,2,FALSE),FALSE))*'Répartition par produits (tab)'!$AE$19</f>
        <v>2326.6278686288474</v>
      </c>
      <c r="P69" s="117">
        <f>IF(ISERROR(VLOOKUP($C69&amp;"_"&amp;$P$7,Data_TYF,VLOOKUP($A$4,Periode,2,FALSE),FALSE)),0,VLOOKUP($C69&amp;"_"&amp;$P$7,Data_TYF,VLOOKUP($A$4,Periode,2,FALSE),FALSE))*'Répartition par produits (tab)'!$AE$20</f>
        <v>607.24150005707361</v>
      </c>
      <c r="Q69" s="108">
        <f t="shared" si="11"/>
        <v>14.84850918986649</v>
      </c>
      <c r="R69" s="117">
        <f t="shared" ref="R69:R77" si="14">IF(ISERROR(VLOOKUP($C69&amp;"_"&amp;$R$7,Data_TYF,VLOOKUP($A$4,Periode,2,FALSE),FALSE)),0,VLOOKUP($C69&amp;"_"&amp;$R$7,Data_TYF,VLOOKUP($A$4,Periode,2,FALSE),FALSE))</f>
        <v>6261.3638765333035</v>
      </c>
      <c r="S69" s="117">
        <f>IF(ISERROR(VLOOKUP($C69&amp;"_"&amp;$S$7,Data_TYF,VLOOKUP($A$4,Periode,2,FALSE),FALSE)),0,VLOOKUP($C69&amp;"_"&amp;$S$7,Data_TYF,VLOOKUP($A$4,Periode,2,FALSE),FALSE))*'Répartition par produits (tab)'!$AE$23</f>
        <v>372.33916102520669</v>
      </c>
      <c r="T69" s="117">
        <f>IF(ISERROR(VLOOKUP($C69&amp;"_"&amp;$T$7,Data_TYF,VLOOKUP($A$4,Periode,2,FALSE),FALSE)),0,VLOOKUP($C69&amp;"_"&amp;$T$7,Data_TYF,VLOOKUP($A$4,Periode,2,FALSE),FALSE))*'Répartition par produits (tab)'!$AE$24</f>
        <v>0</v>
      </c>
      <c r="U69" s="108">
        <f t="shared" si="12"/>
        <v>59.190398979671158</v>
      </c>
      <c r="V69" s="117">
        <f t="shared" ref="V69:V77" si="15">IF(ISERROR(VLOOKUP($C69&amp;"_"&amp;$V$7,Data_TYF,VLOOKUP($A$4,Periode,2,FALSE),FALSE)),0,VLOOKUP($C69&amp;"_"&amp;$V$7,Data_TYF,VLOOKUP($A$4,Periode,2,FALSE),FALSE))</f>
        <v>431.52956000487785</v>
      </c>
      <c r="W69" s="117">
        <f t="shared" si="13"/>
        <v>24986.854871934178</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4238.7692889204827</v>
      </c>
      <c r="E71" s="117">
        <f>IF(ISERROR(VLOOKUP($C71&amp;"_"&amp;$E$7,Data_TYF,VLOOKUP($A$4,Periode,2,FALSE),FALSE)),0,VLOOKUP($C71&amp;"_"&amp;$E$7,Data_TYF,VLOOKUP($A$4,Periode,2,FALSE),FALSE))*'Répartition par produits (tab)'!$AE$12</f>
        <v>12408.278149168098</v>
      </c>
      <c r="F71" s="117">
        <f>IF(ISERROR(VLOOKUP($C71&amp;"_"&amp;$F$7,Data_TYF,VLOOKUP($A$4,Periode,2,FALSE),FALSE)),0,VLOOKUP($C71&amp;"_"&amp;$F$7,Data_TYF,VLOOKUP($A$4,Periode,2,FALSE),FALSE))*'Répartition par produits (tab)'!$AE$12</f>
        <v>754.33554612625005</v>
      </c>
      <c r="G71" s="117">
        <f>IF(ISERROR(VLOOKUP($C71&amp;"_"&amp;$G$7,Data_TYF,VLOOKUP($A$4,Periode,2,FALSE),FALSE)),0,VLOOKUP($C71&amp;"_"&amp;$G$7,Data_TYF,VLOOKUP($A$4,Periode,2,FALSE),FALSE))*'Répartition par produits (tab)'!$AE$12</f>
        <v>9.4133281596622105</v>
      </c>
      <c r="H71" s="117">
        <f>IF(ISERROR(VLOOKUP($C71&amp;"_"&amp;$H$7,Data_TYF,VLOOKUP($A$4,Periode,2,FALSE),FALSE)),0,VLOOKUP($C71&amp;"_"&amp;$H$7,Data_TYF,VLOOKUP($A$4,Periode,2,FALSE),FALSE))*'Répartition par produits (tab)'!$AE$12</f>
        <v>17410.796021115224</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455.07202224538179</v>
      </c>
      <c r="L71" s="117">
        <f t="shared" si="9"/>
        <v>455.07202224538179</v>
      </c>
      <c r="M71" s="117">
        <f t="shared" si="10"/>
        <v>17865.868043360606</v>
      </c>
      <c r="N71" s="117">
        <f>IF(ISERROR(VLOOKUP($C71&amp;"_"&amp;$N$7,Data_TYF,VLOOKUP($A$4,Periode,2,FALSE),FALSE)),0,VLOOKUP($C71&amp;"_"&amp;$N$7,Data_TYF,VLOOKUP($A$4,Periode,2,FALSE),FALSE))*'Répartition par produits (tab)'!$AE$18</f>
        <v>1483.7593399276186</v>
      </c>
      <c r="O71" s="117">
        <f>IF(ISERROR(VLOOKUP($C71&amp;"_"&amp;$O$7,Data_TYF,VLOOKUP($A$4,Periode,2,FALSE),FALSE)),0,VLOOKUP($C71&amp;"_"&amp;$O$7,Data_TYF,VLOOKUP($A$4,Periode,2,FALSE),FALSE))*'Répartition par produits (tab)'!$AE$19</f>
        <v>6040.5339439531754</v>
      </c>
      <c r="P71" s="117">
        <f>IF(ISERROR(VLOOKUP($C71&amp;"_"&amp;$P$7,Data_TYF,VLOOKUP($A$4,Periode,2,FALSE),FALSE)),0,VLOOKUP($C71&amp;"_"&amp;$P$7,Data_TYF,VLOOKUP($A$4,Periode,2,FALSE),FALSE))*'Répartition par produits (tab)'!$AE$20</f>
        <v>108.75376476573463</v>
      </c>
      <c r="Q71" s="108">
        <f t="shared" si="11"/>
        <v>115.91425374573093</v>
      </c>
      <c r="R71" s="117">
        <f t="shared" si="14"/>
        <v>7748.9613023922593</v>
      </c>
      <c r="S71" s="117">
        <f>IF(ISERROR(VLOOKUP($C71&amp;"_"&amp;$S$7,Data_TYF,VLOOKUP($A$4,Periode,2,FALSE),FALSE)),0,VLOOKUP($C71&amp;"_"&amp;$S$7,Data_TYF,VLOOKUP($A$4,Periode,2,FALSE),FALSE))*'Répartition par produits (tab)'!$AE$23</f>
        <v>9.5025172108567943</v>
      </c>
      <c r="T71" s="117">
        <f>IF(ISERROR(VLOOKUP($C71&amp;"_"&amp;$T$7,Data_TYF,VLOOKUP($A$4,Periode,2,FALSE),FALSE)),0,VLOOKUP($C71&amp;"_"&amp;$T$7,Data_TYF,VLOOKUP($A$4,Periode,2,FALSE),FALSE))*'Répartition par produits (tab)'!$AE$24</f>
        <v>0</v>
      </c>
      <c r="U71" s="108">
        <f t="shared" si="12"/>
        <v>-0.14532294213083574</v>
      </c>
      <c r="V71" s="117">
        <f t="shared" si="15"/>
        <v>9.3571942687259586</v>
      </c>
      <c r="W71" s="117">
        <f t="shared" si="13"/>
        <v>25624.18654002159</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91" si="16">I72+J72+K72</f>
        <v>0</v>
      </c>
      <c r="M72" s="117">
        <f t="shared" ref="M72:M91"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91"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91" si="19">V72-S72-T72</f>
        <v>0</v>
      </c>
      <c r="V72" s="117">
        <f t="shared" si="15"/>
        <v>0</v>
      </c>
      <c r="W72" s="117">
        <f t="shared" ref="W72:W89"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14600.456232866574</v>
      </c>
      <c r="E75" s="117">
        <f>IF(ISERROR(VLOOKUP($C75&amp;"_"&amp;$E$7,Data_TYF,VLOOKUP($A$4,Periode,2,FALSE),FALSE)),0,VLOOKUP($C75&amp;"_"&amp;$E$7,Data_TYF,VLOOKUP($A$4,Periode,2,FALSE),FALSE))*'Répartition par produits (tab)'!$AE$12</f>
        <v>14730.537624684574</v>
      </c>
      <c r="F75" s="117">
        <f>IF(ISERROR(VLOOKUP($C75&amp;"_"&amp;$F$7,Data_TYF,VLOOKUP($A$4,Periode,2,FALSE),FALSE)),0,VLOOKUP($C75&amp;"_"&amp;$F$7,Data_TYF,VLOOKUP($A$4,Periode,2,FALSE),FALSE))*'Répartition par produits (tab)'!$AE$12</f>
        <v>255.45428290065288</v>
      </c>
      <c r="G75" s="117">
        <f>IF(ISERROR(VLOOKUP($C75&amp;"_"&amp;$G$7,Data_TYF,VLOOKUP($A$4,Periode,2,FALSE),FALSE)),0,VLOOKUP($C75&amp;"_"&amp;$G$7,Data_TYF,VLOOKUP($A$4,Periode,2,FALSE),FALSE))*'Répartition par produits (tab)'!$AE$12</f>
        <v>36.493470151082718</v>
      </c>
      <c r="H75" s="117">
        <f>IF(ISERROR(VLOOKUP($C75&amp;"_"&amp;$H$7,Data_TYF,VLOOKUP($A$4,Periode,2,FALSE),FALSE)),0,VLOOKUP($C75&amp;"_"&amp;$H$7,Data_TYF,VLOOKUP($A$4,Periode,2,FALSE),FALSE))*'Répartition par produits (tab)'!$AE$12</f>
        <v>29622.94267759674</v>
      </c>
      <c r="I75" s="117">
        <f>IF(ISERROR(VLOOKUP($C75&amp;"_"&amp;$I$7,Data_TYF,VLOOKUP($A$4,Periode,2,FALSE),FALSE)),0,VLOOKUP($C75&amp;"_"&amp;$I$7,Data_TYF,VLOOKUP($A$4,Periode,2,FALSE),FALSE))*'Répartition par produits (tab)'!$AE$13</f>
        <v>181.86880085212744</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793.50234300658065</v>
      </c>
      <c r="L75" s="117">
        <f t="shared" si="16"/>
        <v>975.37114385870814</v>
      </c>
      <c r="M75" s="117">
        <f t="shared" si="17"/>
        <v>30598.313821455449</v>
      </c>
      <c r="N75" s="117">
        <f>IF(ISERROR(VLOOKUP($C75&amp;"_"&amp;$N$7,Data_TYF,VLOOKUP($A$4,Periode,2,FALSE),FALSE)),0,VLOOKUP($C75&amp;"_"&amp;$N$7,Data_TYF,VLOOKUP($A$4,Periode,2,FALSE),FALSE))*'Répartition par produits (tab)'!$AE$18</f>
        <v>9500.4744921859492</v>
      </c>
      <c r="O75" s="117">
        <f>IF(ISERROR(VLOOKUP($C75&amp;"_"&amp;$O$7,Data_TYF,VLOOKUP($A$4,Periode,2,FALSE),FALSE)),0,VLOOKUP($C75&amp;"_"&amp;$O$7,Data_TYF,VLOOKUP($A$4,Periode,2,FALSE),FALSE))*'Répartition par produits (tab)'!$AE$19</f>
        <v>2071.2048872171049</v>
      </c>
      <c r="P75" s="117">
        <f>IF(ISERROR(VLOOKUP($C75&amp;"_"&amp;$P$7,Data_TYF,VLOOKUP($A$4,Periode,2,FALSE),FALSE)),0,VLOOKUP($C75&amp;"_"&amp;$P$7,Data_TYF,VLOOKUP($A$4,Periode,2,FALSE),FALSE))*'Répartition par produits (tab)'!$AE$20</f>
        <v>1137.293464253888</v>
      </c>
      <c r="Q75" s="108">
        <f t="shared" si="18"/>
        <v>-36.129345316836407</v>
      </c>
      <c r="R75" s="117">
        <f t="shared" si="14"/>
        <v>12672.843498340106</v>
      </c>
      <c r="S75" s="117">
        <f>IF(ISERROR(VLOOKUP($C75&amp;"_"&amp;$S$7,Data_TYF,VLOOKUP($A$4,Periode,2,FALSE),FALSE)),0,VLOOKUP($C75&amp;"_"&amp;$S$7,Data_TYF,VLOOKUP($A$4,Periode,2,FALSE),FALSE))*'Répartition par produits (tab)'!$AE$23</f>
        <v>2086.645841304372</v>
      </c>
      <c r="T75" s="117">
        <f>IF(ISERROR(VLOOKUP($C75&amp;"_"&amp;$T$7,Data_TYF,VLOOKUP($A$4,Periode,2,FALSE),FALSE)),0,VLOOKUP($C75&amp;"_"&amp;$T$7,Data_TYF,VLOOKUP($A$4,Periode,2,FALSE),FALSE))*'Répartition par produits (tab)'!$AE$24</f>
        <v>0</v>
      </c>
      <c r="U75" s="108">
        <f t="shared" si="19"/>
        <v>115.43666756651828</v>
      </c>
      <c r="V75" s="117">
        <f t="shared" si="15"/>
        <v>2202.0825088708903</v>
      </c>
      <c r="W75" s="117">
        <f t="shared" si="20"/>
        <v>45473.239828666447</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9043.7749171802225</v>
      </c>
      <c r="E77" s="117">
        <f>IF(ISERROR(VLOOKUP($C77&amp;"_"&amp;$E$7,Data_TYF,VLOOKUP($A$4,Periode,2,FALSE),FALSE)),0,VLOOKUP($C77&amp;"_"&amp;$E$7,Data_TYF,VLOOKUP($A$4,Periode,2,FALSE),FALSE))*'Répartition par produits (tab)'!$AE$12</f>
        <v>8893.7468605539561</v>
      </c>
      <c r="F77" s="117">
        <f>IF(ISERROR(VLOOKUP($C77&amp;"_"&amp;$F$7,Data_TYF,VLOOKUP($A$4,Periode,2,FALSE),FALSE)),0,VLOOKUP($C77&amp;"_"&amp;$F$7,Data_TYF,VLOOKUP($A$4,Periode,2,FALSE),FALSE))*'Répartition par produits (tab)'!$AE$12</f>
        <v>980.26740452713375</v>
      </c>
      <c r="G77" s="117">
        <f>IF(ISERROR(VLOOKUP($C77&amp;"_"&amp;$G$7,Data_TYF,VLOOKUP($A$4,Periode,2,FALSE),FALSE)),0,VLOOKUP($C77&amp;"_"&amp;$G$7,Data_TYF,VLOOKUP($A$4,Periode,2,FALSE),FALSE))*'Répartition par produits (tab)'!$AE$12</f>
        <v>63.923101270736687</v>
      </c>
      <c r="H77" s="117">
        <f>IF(ISERROR(VLOOKUP($C77&amp;"_"&amp;$H$7,Data_TYF,VLOOKUP($A$4,Periode,2,FALSE),FALSE)),0,VLOOKUP($C77&amp;"_"&amp;$H$7,Data_TYF,VLOOKUP($A$4,Periode,2,FALSE),FALSE))*'Répartition par produits (tab)'!$AE$12</f>
        <v>18981.712238264419</v>
      </c>
      <c r="I77" s="117">
        <f>IF(ISERROR(VLOOKUP($C77&amp;"_"&amp;$I$7,Data_TYF,VLOOKUP($A$4,Periode,2,FALSE),FALSE)),0,VLOOKUP($C77&amp;"_"&amp;$I$7,Data_TYF,VLOOKUP($A$4,Periode,2,FALSE),FALSE))*'Répartition par produits (tab)'!$AE$13</f>
        <v>191.2676218674975</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212.26791138767811</v>
      </c>
      <c r="L77" s="117">
        <f t="shared" si="16"/>
        <v>403.53553325517561</v>
      </c>
      <c r="M77" s="117">
        <f t="shared" si="17"/>
        <v>19385.247771519596</v>
      </c>
      <c r="N77" s="117">
        <f>IF(ISERROR(VLOOKUP($C77&amp;"_"&amp;$N$7,Data_TYF,VLOOKUP($A$4,Periode,2,FALSE),FALSE)),0,VLOOKUP($C77&amp;"_"&amp;$N$7,Data_TYF,VLOOKUP($A$4,Periode,2,FALSE),FALSE))*'Répartition par produits (tab)'!$AE$18</f>
        <v>2927.0607990257799</v>
      </c>
      <c r="O77" s="117">
        <f>IF(ISERROR(VLOOKUP($C77&amp;"_"&amp;$O$7,Data_TYF,VLOOKUP($A$4,Periode,2,FALSE),FALSE)),0,VLOOKUP($C77&amp;"_"&amp;$O$7,Data_TYF,VLOOKUP($A$4,Periode,2,FALSE),FALSE))*'Répartition par produits (tab)'!$AE$19</f>
        <v>7156.9752597585375</v>
      </c>
      <c r="P77" s="117">
        <f>IF(ISERROR(VLOOKUP($C77&amp;"_"&amp;$P$7,Data_TYF,VLOOKUP($A$4,Periode,2,FALSE),FALSE)),0,VLOOKUP($C77&amp;"_"&amp;$P$7,Data_TYF,VLOOKUP($A$4,Periode,2,FALSE),FALSE))*'Répartition par produits (tab)'!$AE$20</f>
        <v>679.01477021481708</v>
      </c>
      <c r="Q77" s="108">
        <f t="shared" si="18"/>
        <v>115.67133984407326</v>
      </c>
      <c r="R77" s="117">
        <f t="shared" si="14"/>
        <v>10878.722168843207</v>
      </c>
      <c r="S77" s="117">
        <f>IF(ISERROR(VLOOKUP($C77&amp;"_"&amp;$S$7,Data_TYF,VLOOKUP($A$4,Periode,2,FALSE),FALSE)),0,VLOOKUP($C77&amp;"_"&amp;$S$7,Data_TYF,VLOOKUP($A$4,Periode,2,FALSE),FALSE))*'Répartition par produits (tab)'!$AE$23</f>
        <v>147.73463477162107</v>
      </c>
      <c r="T77" s="117">
        <f>IF(ISERROR(VLOOKUP($C77&amp;"_"&amp;$T$7,Data_TYF,VLOOKUP($A$4,Periode,2,FALSE),FALSE)),0,VLOOKUP($C77&amp;"_"&amp;$T$7,Data_TYF,VLOOKUP($A$4,Periode,2,FALSE),FALSE))*'Répartition par produits (tab)'!$AE$24</f>
        <v>0</v>
      </c>
      <c r="U77" s="108">
        <f t="shared" si="19"/>
        <v>120.92035170736148</v>
      </c>
      <c r="V77" s="117">
        <f t="shared" si="15"/>
        <v>268.65498647898255</v>
      </c>
      <c r="W77" s="117">
        <f t="shared" si="20"/>
        <v>30532.624926841789</v>
      </c>
    </row>
    <row r="78" spans="1:23" x14ac:dyDescent="0.25">
      <c r="A78" s="83" t="s">
        <v>37</v>
      </c>
      <c r="B78" s="83" t="s">
        <v>92</v>
      </c>
      <c r="C78" s="83" t="s">
        <v>630</v>
      </c>
      <c r="D78" s="115">
        <f>VLOOKUP($B78&amp;"-"&amp;$D$7,Intrants_GTYF,VLOOKUP($A$4,Periode,2,FALSE),FALSE)*'Répartition par produits (tab)'!$AE$12</f>
        <v>64518.62841597513</v>
      </c>
      <c r="E78" s="115">
        <f>VLOOKUP($B78&amp;"-"&amp;$E$7,Intrants_GTYF,VLOOKUP($A$4,Periode,2,FALSE),FALSE)*'Répartition par produits (tab)'!$AE$12</f>
        <v>69208.707823715275</v>
      </c>
      <c r="F78" s="115">
        <f>VLOOKUP($B78&amp;"-"&amp;$F$7,Intrants_GTYF,VLOOKUP($A$4,Periode,2,FALSE),FALSE)*'Répartition par produits (tab)'!$AE$12</f>
        <v>49.9913734039243</v>
      </c>
      <c r="G78" s="115">
        <f>VLOOKUP($B78&amp;"-"&amp;$G$7,Intrants_GTYF,VLOOKUP($A$4,Periode,2,FALSE),FALSE)*'Répartition par produits (tab)'!$AE$12</f>
        <v>12.417959612215453</v>
      </c>
      <c r="H78" s="115">
        <f>VLOOKUP($B78&amp;"-"&amp;$H$7,Intrants_GTYF,VLOOKUP($A$4,Periode,2,FALSE),FALSE)*'Répartition par produits (tab)'!$AE$12</f>
        <v>133789.74539491191</v>
      </c>
      <c r="I78" s="115">
        <f>VLOOKUP($B78&amp;"-"&amp;$I$7,Intrants_GTYF,VLOOKUP($A$4,Periode,2,FALSE),FALSE)*'Répartition par produits (tab)'!$AE$13</f>
        <v>485.33614833261174</v>
      </c>
      <c r="J78" s="115">
        <f>VLOOKUP($B78&amp;"-"&amp;$J$7,Intrants_GTYF,VLOOKUP($A$4,Periode,2,FALSE),FALSE)*'Répartition par produits (tab)'!$AE$14</f>
        <v>0</v>
      </c>
      <c r="K78" s="115">
        <f>VLOOKUP($B78&amp;"-"&amp;$K$7,Intrants_GTYF,VLOOKUP($A$4,Periode,2,FALSE),FALSE)*'Répartition par produits (tab)'!$AE$15</f>
        <v>385.28202941462712</v>
      </c>
      <c r="L78" s="115">
        <f t="shared" si="16"/>
        <v>870.61817774723886</v>
      </c>
      <c r="M78" s="115">
        <f t="shared" si="17"/>
        <v>134660.36357265915</v>
      </c>
      <c r="N78" s="115">
        <f>VLOOKUP($B78&amp;"-"&amp;$N$7,Intrants_GTYF,VLOOKUP($A$4,Periode,2,FALSE),FALSE)*'Répartition par produits (tab)'!$AE$18</f>
        <v>4215.5574079311036</v>
      </c>
      <c r="O78" s="115">
        <f>VLOOKUP($B78&amp;"-"&amp;$O$7,Intrants_GTYF,VLOOKUP($A$4,Periode,2,FALSE),FALSE)*'Répartition par produits (tab)'!$AE$19</f>
        <v>839.99583111199308</v>
      </c>
      <c r="P78" s="115">
        <f>VLOOKUP($B78&amp;"-"&amp;$P$7,Intrants_GTYF,VLOOKUP($A$4,Periode,2,FALSE),FALSE)*'Répartition par produits (tab)'!$AE$20</f>
        <v>165.341699725566</v>
      </c>
      <c r="Q78" s="116">
        <f t="shared" si="18"/>
        <v>-7.8493001531762161</v>
      </c>
      <c r="R78" s="115">
        <f>VLOOKUP($B78&amp;"-"&amp;$R$7,Intrants_GTYF,VLOOKUP($A$4,Periode,2,FALSE),FALSE)</f>
        <v>5213.0456386154865</v>
      </c>
      <c r="S78" s="115">
        <f>VLOOKUP($B78&amp;"-"&amp;$S$7,Intrants_GTYF,VLOOKUP($A$4,Periode,2,FALSE),FALSE)*'Répartition par produits (tab)'!$AE$23</f>
        <v>867.39536810656193</v>
      </c>
      <c r="T78" s="115">
        <f>VLOOKUP($B78&amp;"-"&amp;$T$7,Intrants_GTYF,VLOOKUP($A$4,Periode,2,FALSE),FALSE)*'Répartition par produits (tab)'!$AE$24</f>
        <v>0</v>
      </c>
      <c r="U78" s="116">
        <f t="shared" si="19"/>
        <v>-13.265163754703622</v>
      </c>
      <c r="V78" s="115">
        <f>VLOOKUP($B78&amp;"-"&amp;$V$7,Intrants_GTYF,VLOOKUP($A$4,Periode,2,FALSE),FALSE)</f>
        <v>854.13020435185831</v>
      </c>
      <c r="W78" s="115">
        <f t="shared" si="20"/>
        <v>140727.5394156265</v>
      </c>
    </row>
    <row r="79" spans="1:23" x14ac:dyDescent="0.25">
      <c r="A79" s="118" t="s">
        <v>37</v>
      </c>
      <c r="B79" s="118" t="s">
        <v>265</v>
      </c>
      <c r="C79" s="118" t="s">
        <v>316</v>
      </c>
      <c r="D79" s="117">
        <f>IF(ISERROR(VLOOKUP($C79&amp;"_"&amp;$D$7,Data_TYF,VLOOKUP($A$4,Periode,2,FALSE),FALSE)),0,VLOOKUP($C79&amp;"_"&amp;$D$7,Data_TYF,VLOOKUP($A$4,Periode,2,FALSE),FALSE))*'Répartition par produits (tab)'!$AE$12</f>
        <v>28611.473063190668</v>
      </c>
      <c r="E79" s="117">
        <f>IF(ISERROR(VLOOKUP($C79&amp;"_"&amp;$E$7,Data_TYF,VLOOKUP($A$4,Periode,2,FALSE),FALSE)),0,VLOOKUP($C79&amp;"_"&amp;$E$7,Data_TYF,VLOOKUP($A$4,Periode,2,FALSE),FALSE))*'Répartition par produits (tab)'!$AE$12</f>
        <v>13949.162045449091</v>
      </c>
      <c r="F79" s="117">
        <f>IF(ISERROR(VLOOKUP($C79&amp;"_"&amp;$F$7,Data_TYF,VLOOKUP($A$4,Periode,2,FALSE),FALSE)),0,VLOOKUP($C79&amp;"_"&amp;$F$7,Data_TYF,VLOOKUP($A$4,Periode,2,FALSE),FALSE))*'Répartition par produits (tab)'!$AE$12</f>
        <v>16.802956432866015</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42577.438717701873</v>
      </c>
      <c r="I79" s="117">
        <f>IF(ISERROR(VLOOKUP($C79&amp;"_"&amp;$I$7,Data_TYF,VLOOKUP($A$4,Periode,2,FALSE),FALSE)),0,VLOOKUP($C79&amp;"_"&amp;$I$7,Data_TYF,VLOOKUP($A$4,Periode,2,FALSE),FALSE))*'Répartition par produits (tab)'!$AE$13</f>
        <v>35.479333882774327</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103.45070085344562</v>
      </c>
      <c r="L79" s="117">
        <f t="shared" si="16"/>
        <v>138.93003473621997</v>
      </c>
      <c r="M79" s="117">
        <f t="shared" si="17"/>
        <v>42716.368752438095</v>
      </c>
      <c r="N79" s="117">
        <f>IF(ISERROR(VLOOKUP($C79&amp;"_"&amp;$N$7,Data_TYF,VLOOKUP($A$4,Periode,2,FALSE),FALSE)),0,VLOOKUP($C79&amp;"_"&amp;$N$7,Data_TYF,VLOOKUP($A$4,Periode,2,FALSE),FALSE))*'Répartition par produits (tab)'!$AE$18</f>
        <v>2216.5103845814147</v>
      </c>
      <c r="O79" s="117">
        <f>IF(ISERROR(VLOOKUP($C79&amp;"_"&amp;$O$7,Data_TYF,VLOOKUP($A$4,Periode,2,FALSE),FALSE)),0,VLOOKUP($C79&amp;"_"&amp;$O$7,Data_TYF,VLOOKUP($A$4,Periode,2,FALSE),FALSE))*'Répartition par produits (tab)'!$AE$19</f>
        <v>527.24744732676129</v>
      </c>
      <c r="P79" s="117">
        <f>IF(ISERROR(VLOOKUP($C79&amp;"_"&amp;$P$7,Data_TYF,VLOOKUP($A$4,Periode,2,FALSE),FALSE)),0,VLOOKUP($C79&amp;"_"&amp;$P$7,Data_TYF,VLOOKUP($A$4,Periode,2,FALSE),FALSE))*'Répartition par produits (tab)'!$AE$20</f>
        <v>125.71144683233732</v>
      </c>
      <c r="Q79" s="108">
        <f t="shared" si="18"/>
        <v>-3.4612685921582909</v>
      </c>
      <c r="R79" s="117">
        <f>IF(ISERROR(VLOOKUP($C79&amp;"_"&amp;$R$7,Data_TYF,VLOOKUP($A$4,Periode,2,FALSE),FALSE)),0,VLOOKUP($C79&amp;"_"&amp;$R$7,Data_TYF,VLOOKUP($A$4,Periode,2,FALSE),FALSE))</f>
        <v>2866.008010148355</v>
      </c>
      <c r="S79" s="117">
        <f>IF(ISERROR(VLOOKUP($C79&amp;"_"&amp;$S$7,Data_TYF,VLOOKUP($A$4,Periode,2,FALSE),FALSE)),0,VLOOKUP($C79&amp;"_"&amp;$S$7,Data_TYF,VLOOKUP($A$4,Periode,2,FALSE),FALSE))*'Répartition par produits (tab)'!$AE$23</f>
        <v>842.24555287394651</v>
      </c>
      <c r="T79" s="117">
        <f>IF(ISERROR(VLOOKUP($C79&amp;"_"&amp;$T$7,Data_TYF,VLOOKUP($A$4,Periode,2,FALSE),FALSE)),0,VLOOKUP($C79&amp;"_"&amp;$T$7,Data_TYF,VLOOKUP($A$4,Periode,2,FALSE),FALSE))*'Répartition par produits (tab)'!$AE$24</f>
        <v>0</v>
      </c>
      <c r="U79" s="108">
        <f t="shared" si="19"/>
        <v>-12.880545125497179</v>
      </c>
      <c r="V79" s="117">
        <f>IF(ISERROR(VLOOKUP($C79&amp;"_"&amp;$V$7,Data_TYF,VLOOKUP($A$4,Periode,2,FALSE),FALSE)),0,VLOOKUP($C79&amp;"_"&amp;$V$7,Data_TYF,VLOOKUP($A$4,Periode,2,FALSE),FALSE))</f>
        <v>829.36500774844933</v>
      </c>
      <c r="W79" s="117">
        <f t="shared" si="20"/>
        <v>46411.741770334898</v>
      </c>
    </row>
    <row r="80" spans="1:23" x14ac:dyDescent="0.25">
      <c r="A80" s="118" t="s">
        <v>116</v>
      </c>
      <c r="B80" s="118" t="s">
        <v>266</v>
      </c>
      <c r="C80" s="118" t="s">
        <v>317</v>
      </c>
      <c r="D80" s="117">
        <f>IF(ISERROR(VLOOKUP($C80&amp;"_"&amp;$D$7,Data_TYF,VLOOKUP($A$4,Periode,2,FALSE),FALSE)),0,VLOOKUP($C80&amp;"_"&amp;$D$7,Data_TYF,VLOOKUP($A$4,Periode,2,FALSE),FALSE))*'Répartition par produits (tab)'!$AE$12</f>
        <v>35907.155352784466</v>
      </c>
      <c r="E80" s="117">
        <f>IF(ISERROR(VLOOKUP($C80&amp;"_"&amp;$E$7,Data_TYF,VLOOKUP($A$4,Periode,2,FALSE),FALSE)),0,VLOOKUP($C80&amp;"_"&amp;$E$7,Data_TYF,VLOOKUP($A$4,Periode,2,FALSE),FALSE))*'Répartition par produits (tab)'!$AE$12</f>
        <v>55259.545778266169</v>
      </c>
      <c r="F80" s="117">
        <f>IF(ISERROR(VLOOKUP($C80&amp;"_"&amp;$F$7,Data_TYF,VLOOKUP($A$4,Periode,2,FALSE),FALSE)),0,VLOOKUP($C80&amp;"_"&amp;$F$7,Data_TYF,VLOOKUP($A$4,Periode,2,FALSE),FALSE))*'Répartition par produits (tab)'!$AE$12</f>
        <v>33.188416971058295</v>
      </c>
      <c r="G80" s="117">
        <f>IF(ISERROR(VLOOKUP($C80&amp;"_"&amp;$G$7,Data_TYF,VLOOKUP($A$4,Periode,2,FALSE),FALSE)),0,VLOOKUP($C80&amp;"_"&amp;$G$7,Data_TYF,VLOOKUP($A$4,Periode,2,FALSE),FALSE))*'Répartition par produits (tab)'!$AE$12</f>
        <v>12.417959612215453</v>
      </c>
      <c r="H80" s="117">
        <f>IF(ISERROR(VLOOKUP($C80&amp;"_"&amp;$H$7,Data_TYF,VLOOKUP($A$4,Periode,2,FALSE),FALSE)),0,VLOOKUP($C80&amp;"_"&amp;$H$7,Data_TYF,VLOOKUP($A$4,Periode,2,FALSE),FALSE))*'Répartition par produits (tab)'!$AE$12</f>
        <v>91212.306677210028</v>
      </c>
      <c r="I80" s="117">
        <f>IF(ISERROR(VLOOKUP($C80&amp;"_"&amp;$I$7,Data_TYF,VLOOKUP($A$4,Periode,2,FALSE),FALSE)),0,VLOOKUP($C80&amp;"_"&amp;$I$7,Data_TYF,VLOOKUP($A$4,Periode,2,FALSE),FALSE))*'Répartition par produits (tab)'!$AE$13</f>
        <v>449.85681444983743</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281.83132856118158</v>
      </c>
      <c r="L80" s="117">
        <f t="shared" si="16"/>
        <v>731.68814301101906</v>
      </c>
      <c r="M80" s="117">
        <f t="shared" si="17"/>
        <v>91943.994820221051</v>
      </c>
      <c r="N80" s="117">
        <f>IF(ISERROR(VLOOKUP($C80&amp;"_"&amp;$N$7,Data_TYF,VLOOKUP($A$4,Periode,2,FALSE),FALSE)),0,VLOOKUP($C80&amp;"_"&amp;$N$7,Data_TYF,VLOOKUP($A$4,Periode,2,FALSE),FALSE))*'Répartition par produits (tab)'!$AE$18</f>
        <v>1999.0470233496908</v>
      </c>
      <c r="O80" s="117">
        <f>IF(ISERROR(VLOOKUP($C80&amp;"_"&amp;$O$7,Data_TYF,VLOOKUP($A$4,Periode,2,FALSE),FALSE)),0,VLOOKUP($C80&amp;"_"&amp;$O$7,Data_TYF,VLOOKUP($A$4,Periode,2,FALSE),FALSE))*'Répartition par produits (tab)'!$AE$19</f>
        <v>312.74838378523185</v>
      </c>
      <c r="P80" s="117">
        <f>IF(ISERROR(VLOOKUP($C80&amp;"_"&amp;$P$7,Data_TYF,VLOOKUP($A$4,Periode,2,FALSE),FALSE)),0,VLOOKUP($C80&amp;"_"&amp;$P$7,Data_TYF,VLOOKUP($A$4,Periode,2,FALSE),FALSE))*'Répartition par produits (tab)'!$AE$20</f>
        <v>39.630252893228729</v>
      </c>
      <c r="Q80" s="108">
        <f t="shared" si="18"/>
        <v>-4.388031561019389</v>
      </c>
      <c r="R80" s="117">
        <f>IF(ISERROR(VLOOKUP($C80&amp;"_"&amp;$R$7,Data_TYF,VLOOKUP($A$4,Periode,2,FALSE),FALSE)),0,VLOOKUP($C80&amp;"_"&amp;$R$7,Data_TYF,VLOOKUP($A$4,Periode,2,FALSE),FALSE))</f>
        <v>2347.037628467132</v>
      </c>
      <c r="S80" s="117">
        <f>IF(ISERROR(VLOOKUP($C80&amp;"_"&amp;$S$7,Data_TYF,VLOOKUP($A$4,Periode,2,FALSE),FALSE)),0,VLOOKUP($C80&amp;"_"&amp;$S$7,Data_TYF,VLOOKUP($A$4,Periode,2,FALSE),FALSE))*'Répartition par produits (tab)'!$AE$23</f>
        <v>25.149815232615481</v>
      </c>
      <c r="T80" s="117">
        <f>IF(ISERROR(VLOOKUP($C80&amp;"_"&amp;$T$7,Data_TYF,VLOOKUP($A$4,Periode,2,FALSE),FALSE)),0,VLOOKUP($C80&amp;"_"&amp;$T$7,Data_TYF,VLOOKUP($A$4,Periode,2,FALSE),FALSE))*'Répartition par produits (tab)'!$AE$24</f>
        <v>0</v>
      </c>
      <c r="U80" s="108">
        <f t="shared" si="19"/>
        <v>-0.38461862920646794</v>
      </c>
      <c r="V80" s="117">
        <f>IF(ISERROR(VLOOKUP($C80&amp;"_"&amp;$V$7,Data_TYF,VLOOKUP($A$4,Periode,2,FALSE),FALSE)),0,VLOOKUP($C80&amp;"_"&amp;$V$7,Data_TYF,VLOOKUP($A$4,Periode,2,FALSE),FALSE))</f>
        <v>24.765196603409013</v>
      </c>
      <c r="W80" s="117">
        <f t="shared" si="20"/>
        <v>94315.79764529159</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2" t="s">
        <v>1478</v>
      </c>
      <c r="B90" s="553"/>
      <c r="C90" s="554"/>
      <c r="D90" s="115">
        <f t="shared" ref="D90:K90" si="21">D84+D78+D68+D66+D60+D56+D54+D51+D46+D34+D28+D14+D12+D8</f>
        <v>199702.23294116865</v>
      </c>
      <c r="E90" s="115">
        <f t="shared" si="21"/>
        <v>579638.83480177971</v>
      </c>
      <c r="F90" s="115">
        <f t="shared" si="21"/>
        <v>15793.985657927054</v>
      </c>
      <c r="G90" s="115">
        <f t="shared" si="21"/>
        <v>1347.2128532369061</v>
      </c>
      <c r="H90" s="115">
        <f t="shared" si="21"/>
        <v>796482.26661623409</v>
      </c>
      <c r="I90" s="115">
        <f t="shared" si="21"/>
        <v>2400.0000959290483</v>
      </c>
      <c r="J90" s="115">
        <f t="shared" si="21"/>
        <v>0</v>
      </c>
      <c r="K90" s="115">
        <f t="shared" si="21"/>
        <v>4500.0001605806228</v>
      </c>
      <c r="L90" s="115">
        <f t="shared" si="16"/>
        <v>6900.0002565096711</v>
      </c>
      <c r="M90" s="115">
        <f t="shared" si="17"/>
        <v>803382.26687274373</v>
      </c>
      <c r="N90" s="115">
        <f>N84+N78+N68+N66+N60+N56+N54+N51+N46+N34+N28+N14+N12+N8</f>
        <v>79800.002341027153</v>
      </c>
      <c r="O90" s="115">
        <f>O84+O78+O68+O66+O60+O56+O54+O51+O46+O34+O28+O14+O12+O8</f>
        <v>95100.004053456476</v>
      </c>
      <c r="P90" s="115">
        <f>P84+P78+P68+P66+P60+P56+P54+P51+P46+P34+P28+P14+P12+P8</f>
        <v>11350.588711304736</v>
      </c>
      <c r="Q90" s="116">
        <f t="shared" si="18"/>
        <v>1269.410364331372</v>
      </c>
      <c r="R90" s="115">
        <f>R84+R78+R68+R66+R60+R56+R54+R51+R46+R34+R28+R14+R12+R8</f>
        <v>187520.00547011974</v>
      </c>
      <c r="S90" s="115">
        <f>S84+S78+S68+S66+S60+S56+S54+S51+S46+S34+S28+S14+S12+S8</f>
        <v>14900.000552063424</v>
      </c>
      <c r="T90" s="115">
        <f>T84+T78+T68+T66+T60+T56+T54+T51+T46+T34+T28+T14+T12+T8</f>
        <v>1049.4115488029338</v>
      </c>
      <c r="U90" s="116">
        <f t="shared" si="19"/>
        <v>537.70743403463257</v>
      </c>
      <c r="V90" s="115">
        <f>V84+V78+V68+V66+V60+V56+V54+V51+V46+V34+V28+V14+V12+V8</f>
        <v>16487.11953490099</v>
      </c>
      <c r="W90" s="115">
        <f>W84+W78+W68+W66+W60+W56+W54+W51+W46+W34+W28+W14+W12+W8</f>
        <v>1007389.3918777645</v>
      </c>
    </row>
    <row r="91" spans="1:23" hidden="1" x14ac:dyDescent="0.25">
      <c r="A91" s="552" t="s">
        <v>1479</v>
      </c>
      <c r="B91" s="553"/>
      <c r="C91" s="554"/>
      <c r="D91" s="115">
        <f t="shared" ref="D91:K91" si="22">SUM(D8:D89)-D90</f>
        <v>199702.23294116865</v>
      </c>
      <c r="E91" s="115">
        <f t="shared" si="22"/>
        <v>579638.83480177948</v>
      </c>
      <c r="F91" s="115">
        <f t="shared" si="22"/>
        <v>15793.985657927051</v>
      </c>
      <c r="G91" s="115">
        <f t="shared" si="22"/>
        <v>1347.212853236907</v>
      </c>
      <c r="H91" s="115">
        <f t="shared" si="22"/>
        <v>796482.26661623456</v>
      </c>
      <c r="I91" s="115">
        <f t="shared" si="22"/>
        <v>2400.0000959290483</v>
      </c>
      <c r="J91" s="115">
        <f t="shared" si="22"/>
        <v>0</v>
      </c>
      <c r="K91" s="115">
        <f t="shared" si="22"/>
        <v>4500.0001605806228</v>
      </c>
      <c r="L91" s="115">
        <f t="shared" si="16"/>
        <v>6900.0002565096711</v>
      </c>
      <c r="M91" s="115">
        <f t="shared" si="17"/>
        <v>803382.26687274419</v>
      </c>
      <c r="N91" s="115">
        <f>SUM(N8:N89)-N90</f>
        <v>79800.002341027153</v>
      </c>
      <c r="O91" s="115">
        <f>SUM(O8:O89)-O90</f>
        <v>95100.004053456418</v>
      </c>
      <c r="P91" s="115">
        <f>SUM(P8:P89)-P90</f>
        <v>11350.588711304736</v>
      </c>
      <c r="Q91" s="116">
        <f t="shared" si="18"/>
        <v>1269.410364331372</v>
      </c>
      <c r="R91" s="115">
        <f>SUM(R8:R89)-R90</f>
        <v>187520.00547011968</v>
      </c>
      <c r="S91" s="115">
        <f>SUM(S8:S89)-S90</f>
        <v>14900.000552063435</v>
      </c>
      <c r="T91" s="115">
        <f>SUM(T8:T89)-T90</f>
        <v>1049.4115488029338</v>
      </c>
      <c r="U91" s="116">
        <f t="shared" si="19"/>
        <v>537.70743403462893</v>
      </c>
      <c r="V91" s="115">
        <f>SUM(V8:V89)-V90</f>
        <v>16487.119534900998</v>
      </c>
      <c r="W91" s="115">
        <f>SUM(W8:W89)-W90</f>
        <v>1007389.3918777645</v>
      </c>
    </row>
    <row r="92" spans="1:23" x14ac:dyDescent="0.25">
      <c r="A92" t="s">
        <v>1570</v>
      </c>
    </row>
    <row r="93" spans="1:23" ht="234.75" customHeight="1" x14ac:dyDescent="0.25">
      <c r="A93" s="555" t="s">
        <v>1632</v>
      </c>
      <c r="B93" s="556"/>
      <c r="C93" s="556"/>
      <c r="D93" s="556"/>
      <c r="E93" s="556"/>
      <c r="F93" s="556"/>
      <c r="G93" s="556"/>
      <c r="H93" s="556"/>
      <c r="I93" s="556"/>
    </row>
  </sheetData>
  <mergeCells count="5">
    <mergeCell ref="A6:A7"/>
    <mergeCell ref="B6:B7"/>
    <mergeCell ref="A90:C90"/>
    <mergeCell ref="A91:C91"/>
    <mergeCell ref="A93:I93"/>
  </mergeCells>
  <hyperlinks>
    <hyperlink ref="C4" location="IndexProvenancePossibiliteTableau" display="RETOUR"/>
  </hyperlinks>
  <pageMargins left="0.70866141732283472" right="0.70866141732283472" top="0.74803149606299213" bottom="0.74803149606299213" header="0.31496062992125984" footer="0.31496062992125984"/>
  <pageSetup paperSize="5" scale="54" fitToHeight="3" orientation="landscape" r:id="rId1"/>
  <headerFooter>
    <oddFooter>&amp;L&amp;F - [Onglet]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opLeftCell="A16" zoomScaleNormal="100" workbookViewId="0">
      <selection activeCell="A20" sqref="A20:B20"/>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7" t="str">
        <f>"Graphique 4 : Ventilation des possibilités forestières par grands types de forêt de l'UA "&amp; (RIGHT(LEFT(_xll.Woodstock.Analyst.Xcel.UDFs.GetPublishedModelName(""),18),10))</f>
        <v>Graphique 4 : Ventilation des possibilités forestières par grands types de forêt de l'UA U09751_3FF</v>
      </c>
      <c r="B3" s="557"/>
      <c r="C3" s="557"/>
      <c r="D3" s="557"/>
      <c r="E3" s="557"/>
      <c r="F3" s="557"/>
      <c r="G3" s="557"/>
      <c r="H3" s="557"/>
      <c r="I3" s="557"/>
      <c r="J3" s="557"/>
      <c r="K3" s="557"/>
      <c r="L3" s="557"/>
      <c r="M3" s="557"/>
      <c r="N3" s="557"/>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70866141732283472" right="0.70866141732283472" top="0.74803149606299213" bottom="0.74803149606299213" header="0.31496062992125984" footer="0.31496062992125984"/>
  <pageSetup scale="68"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A20" sqref="A20:B20"/>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U09751_3FF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09751</v>
      </c>
    </row>
    <row r="9" spans="1:25" ht="15" customHeight="1" x14ac:dyDescent="0.25">
      <c r="A9" s="558" t="s">
        <v>642</v>
      </c>
      <c r="B9" s="559"/>
      <c r="C9" s="558" t="s">
        <v>1571</v>
      </c>
      <c r="D9" s="559"/>
      <c r="E9" s="84"/>
      <c r="F9" s="85"/>
      <c r="G9" s="85"/>
      <c r="H9" s="85"/>
      <c r="I9" s="85"/>
      <c r="J9" s="85"/>
      <c r="K9" s="85"/>
      <c r="L9" s="85"/>
      <c r="M9" s="85"/>
      <c r="N9" s="86" t="s">
        <v>276</v>
      </c>
      <c r="O9" s="86"/>
      <c r="P9" s="86"/>
      <c r="Q9" s="86"/>
      <c r="R9" s="86"/>
      <c r="S9" s="86"/>
      <c r="T9" s="86"/>
      <c r="U9" s="86"/>
      <c r="V9" s="86"/>
      <c r="W9" s="86"/>
      <c r="X9" s="87"/>
    </row>
    <row r="10" spans="1:25" ht="45" x14ac:dyDescent="0.25">
      <c r="A10" s="560"/>
      <c r="B10" s="561"/>
      <c r="C10" s="560"/>
      <c r="D10" s="561"/>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80993.34555633014</v>
      </c>
      <c r="F11" s="112">
        <f>SUM(F12:F15)</f>
        <v>311535.11591914331</v>
      </c>
      <c r="G11" s="112">
        <f>SUM(G12:G15)</f>
        <v>9219.4775708680918</v>
      </c>
      <c r="H11" s="112">
        <f>SUM(H12:H15)</f>
        <v>780.84547481224945</v>
      </c>
      <c r="I11" s="112">
        <f t="shared" ref="I11:I26" si="0">E11+F11+G11+H11</f>
        <v>402528.78452115384</v>
      </c>
      <c r="J11" s="112">
        <f t="shared" ref="J11:X11" si="1">SUM(J12:J15)</f>
        <v>1086.3278086837597</v>
      </c>
      <c r="K11" s="112">
        <f t="shared" si="1"/>
        <v>0</v>
      </c>
      <c r="L11" s="112">
        <f t="shared" si="1"/>
        <v>1345.8966438557934</v>
      </c>
      <c r="M11" s="112">
        <f t="shared" si="1"/>
        <v>2432.2244525395531</v>
      </c>
      <c r="N11" s="112">
        <f t="shared" si="1"/>
        <v>404961.00897369342</v>
      </c>
      <c r="O11" s="112">
        <f t="shared" si="1"/>
        <v>23623.750909286311</v>
      </c>
      <c r="P11" s="112">
        <f t="shared" si="1"/>
        <v>29107.011629932564</v>
      </c>
      <c r="Q11" s="112">
        <f t="shared" si="1"/>
        <v>3687.5394564658568</v>
      </c>
      <c r="R11" s="112">
        <f t="shared" si="1"/>
        <v>386.25253773840404</v>
      </c>
      <c r="S11" s="112">
        <f t="shared" si="1"/>
        <v>56804.554533423136</v>
      </c>
      <c r="T11" s="112">
        <f t="shared" si="1"/>
        <v>3866.9728225462723</v>
      </c>
      <c r="U11" s="112">
        <f t="shared" si="1"/>
        <v>235.79907754044959</v>
      </c>
      <c r="V11" s="112">
        <f t="shared" si="1"/>
        <v>149.06617569062203</v>
      </c>
      <c r="W11" s="112">
        <f t="shared" si="1"/>
        <v>4251.8380757773439</v>
      </c>
      <c r="X11" s="112">
        <f t="shared" si="1"/>
        <v>466017.40158289392</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80993.34555633014</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311535.11591914331</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9219.4775708680918</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780.84547481224945</v>
      </c>
      <c r="I13" s="108">
        <f t="shared" si="0"/>
        <v>402528.78452115384</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1086.3278086837597</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1345.8966438557934</v>
      </c>
      <c r="M13" s="242">
        <f>J13+K13+L13</f>
        <v>2432.2244525395531</v>
      </c>
      <c r="N13" s="108">
        <f>M13+I13</f>
        <v>404961.00897369342</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23623.750909286311</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29107.011629932564</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3687.5394564658568</v>
      </c>
      <c r="R13" s="117">
        <f>S13-O13-P13-Q13</f>
        <v>386.25253773840404</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56804.554533423136</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3866.9728225462723</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235.79907754044959</v>
      </c>
      <c r="V13" s="108">
        <f>W13-T13-U13</f>
        <v>149.06617569062203</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4251.8380757773439</v>
      </c>
      <c r="X13" s="108">
        <f>N13+S13+W13</f>
        <v>466017.40158289392</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67681.482050391642</v>
      </c>
      <c r="F16" s="112">
        <f>SUM(F17:F21)</f>
        <v>128319.03729215144</v>
      </c>
      <c r="G16" s="112">
        <f>SUM(G17:G21)</f>
        <v>3597.6158576669691</v>
      </c>
      <c r="H16" s="112">
        <f>SUM(H17:H21)</f>
        <v>294.13060561975669</v>
      </c>
      <c r="I16" s="112">
        <f t="shared" si="0"/>
        <v>199892.26580582981</v>
      </c>
      <c r="J16" s="112">
        <f t="shared" ref="J16:X16" si="2">SUM(J17:J21)</f>
        <v>720.9831525211988</v>
      </c>
      <c r="K16" s="112">
        <f t="shared" si="2"/>
        <v>0</v>
      </c>
      <c r="L16" s="112">
        <f t="shared" si="2"/>
        <v>2073.6944870416178</v>
      </c>
      <c r="M16" s="112">
        <f t="shared" si="2"/>
        <v>2794.6776395628167</v>
      </c>
      <c r="N16" s="112">
        <f t="shared" si="2"/>
        <v>202686.94344539262</v>
      </c>
      <c r="O16" s="112">
        <f t="shared" si="2"/>
        <v>40241.913949984017</v>
      </c>
      <c r="P16" s="112">
        <f t="shared" si="2"/>
        <v>48306.728218587916</v>
      </c>
      <c r="Q16" s="112">
        <f t="shared" si="2"/>
        <v>5154.0280666230392</v>
      </c>
      <c r="R16" s="112">
        <f t="shared" si="2"/>
        <v>663.96752926327054</v>
      </c>
      <c r="S16" s="112">
        <f t="shared" si="2"/>
        <v>94366.637764458239</v>
      </c>
      <c r="T16" s="112">
        <f t="shared" si="2"/>
        <v>7916.1384743822628</v>
      </c>
      <c r="U16" s="112">
        <f t="shared" si="2"/>
        <v>609.73882534342351</v>
      </c>
      <c r="V16" s="112">
        <f t="shared" si="2"/>
        <v>298.99514700699751</v>
      </c>
      <c r="W16" s="112">
        <f t="shared" si="2"/>
        <v>8824.8724467326829</v>
      </c>
      <c r="X16" s="112">
        <f t="shared" si="2"/>
        <v>305878.45365658356</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17907.711972085748</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34105.38899062472</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852.44880547164303</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66.677281961768372</v>
      </c>
      <c r="I18" s="108">
        <f t="shared" si="0"/>
        <v>52932.227050143876</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178.54050426158605</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726.37930761314931</v>
      </c>
      <c r="M18" s="108">
        <f>J18+K18+L18</f>
        <v>904.91981187473539</v>
      </c>
      <c r="N18" s="108">
        <f>M18+I18</f>
        <v>53837.146862018613</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13246.534113259064</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16735.107223516989</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1685.5705310570825</v>
      </c>
      <c r="R18" s="117">
        <f>S18-O18-P18-Q18</f>
        <v>236.31712231154825</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31903.528990144685</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2674.4113923296927</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207.01723274729611</v>
      </c>
      <c r="V18" s="108">
        <f>W18-T18-U18</f>
        <v>103.80692010324984</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2985.2355451802387</v>
      </c>
      <c r="X18" s="108">
        <f>N18+S18+W18</f>
        <v>88725.911397343545</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49773.770078305897</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94213.648301526715</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2745.1670521953261</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227.45332365798834</v>
      </c>
      <c r="I21" s="108">
        <f t="shared" si="0"/>
        <v>146960.03875568594</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542.44264825961272</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1347.3151794284684</v>
      </c>
      <c r="M21" s="108">
        <f>J21+K21+L21</f>
        <v>1889.7578276880811</v>
      </c>
      <c r="N21" s="108">
        <f>M21+I21</f>
        <v>148849.796583374</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26995.379836724951</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31571.620995070924</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3468.4575355659572</v>
      </c>
      <c r="R21" s="117">
        <f>S21-O21-P21-Q21</f>
        <v>427.65040695172229</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62463.10877431355</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5241.72708205257</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402.72159259612738</v>
      </c>
      <c r="V21" s="108">
        <f>W21-T21-U21</f>
        <v>195.1882269037477</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5839.6369015524451</v>
      </c>
      <c r="X21" s="108">
        <f>N21+S21+W21</f>
        <v>217152.54225924</v>
      </c>
      <c r="Y21" s="43"/>
    </row>
    <row r="22" spans="1:25" x14ac:dyDescent="0.25">
      <c r="A22" s="75" t="s">
        <v>568</v>
      </c>
      <c r="B22" s="75" t="s">
        <v>639</v>
      </c>
      <c r="C22" s="75"/>
      <c r="D22" s="75"/>
      <c r="E22" s="112">
        <f>E23</f>
        <v>2514.3723575594631</v>
      </c>
      <c r="F22" s="112">
        <f>F23</f>
        <v>5237.7671111449417</v>
      </c>
      <c r="G22" s="112">
        <f>G23</f>
        <v>133.87478958352608</v>
      </c>
      <c r="H22" s="112">
        <f>H23</f>
        <v>12.799339288179764</v>
      </c>
      <c r="I22" s="112">
        <f t="shared" si="0"/>
        <v>7898.8135975761106</v>
      </c>
      <c r="J22" s="112">
        <f t="shared" ref="J22:X22" si="3">J23</f>
        <v>30.588850136596403</v>
      </c>
      <c r="K22" s="112">
        <f t="shared" si="3"/>
        <v>0</v>
      </c>
      <c r="L22" s="112">
        <f t="shared" si="3"/>
        <v>94.770210730958965</v>
      </c>
      <c r="M22" s="112">
        <f t="shared" si="3"/>
        <v>125.35906086755537</v>
      </c>
      <c r="N22" s="112">
        <f t="shared" si="3"/>
        <v>8024.1726584436656</v>
      </c>
      <c r="O22" s="112">
        <f t="shared" si="3"/>
        <v>1613.7027052273006</v>
      </c>
      <c r="P22" s="112">
        <f t="shared" si="3"/>
        <v>2005.641881648693</v>
      </c>
      <c r="Q22" s="112">
        <f t="shared" si="3"/>
        <v>258.5111018215008</v>
      </c>
      <c r="R22" s="112">
        <f t="shared" si="3"/>
        <v>26.556031469180084</v>
      </c>
      <c r="S22" s="112">
        <f t="shared" si="3"/>
        <v>3904.4117201666745</v>
      </c>
      <c r="T22" s="112">
        <f t="shared" si="3"/>
        <v>333.18455952950109</v>
      </c>
      <c r="U22" s="112">
        <f t="shared" si="3"/>
        <v>24.679770587040768</v>
      </c>
      <c r="V22" s="112">
        <f t="shared" si="3"/>
        <v>10.546818348904647</v>
      </c>
      <c r="W22" s="112">
        <f t="shared" si="3"/>
        <v>368.4111484654465</v>
      </c>
      <c r="X22" s="112">
        <f t="shared" si="3"/>
        <v>12296.995527075786</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2514.3723575594631</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5237.7671111449417</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133.87478958352608</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12.799339288179764</v>
      </c>
      <c r="I23" s="108">
        <f t="shared" si="0"/>
        <v>7898.8135975761106</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30.588850136596403</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94.770210730958965</v>
      </c>
      <c r="M23" s="108">
        <f>J23+K23+L23</f>
        <v>125.35906086755537</v>
      </c>
      <c r="N23" s="108">
        <f>M23+I23</f>
        <v>8024.1726584436656</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1613.7027052273006</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2005.641881648693</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258.5111018215008</v>
      </c>
      <c r="R23" s="117">
        <f>S23-O23-P23-Q23</f>
        <v>26.556031469180084</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3904.4117201666745</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333.18455952950109</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24.679770587040768</v>
      </c>
      <c r="V23" s="108">
        <f>W23-T23-U23</f>
        <v>10.546818348904647</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368.4111484654465</v>
      </c>
      <c r="X23" s="108">
        <f>N23+S23+W23</f>
        <v>12296.995527075786</v>
      </c>
      <c r="Y23" s="43"/>
    </row>
    <row r="24" spans="1:25" x14ac:dyDescent="0.25">
      <c r="A24" s="75" t="s">
        <v>572</v>
      </c>
      <c r="B24" s="75" t="s">
        <v>150</v>
      </c>
      <c r="C24" s="75"/>
      <c r="D24" s="75"/>
      <c r="E24" s="112">
        <f>E25</f>
        <v>30799.884636922638</v>
      </c>
      <c r="F24" s="112">
        <f>F25</f>
        <v>91546.405323471699</v>
      </c>
      <c r="G24" s="112">
        <f>G25</f>
        <v>1879.8031498574228</v>
      </c>
      <c r="H24" s="112">
        <f>H25</f>
        <v>170.62638556208148</v>
      </c>
      <c r="I24" s="112">
        <f t="shared" si="0"/>
        <v>124396.71949581384</v>
      </c>
      <c r="J24" s="112">
        <f t="shared" ref="J24:X24" si="4">J25</f>
        <v>350.48102790472956</v>
      </c>
      <c r="K24" s="112">
        <f t="shared" si="4"/>
        <v>0</v>
      </c>
      <c r="L24" s="112">
        <f t="shared" si="4"/>
        <v>549.84109442652721</v>
      </c>
      <c r="M24" s="112">
        <f t="shared" si="4"/>
        <v>900.32212233125676</v>
      </c>
      <c r="N24" s="112">
        <f t="shared" si="4"/>
        <v>125297.0416181451</v>
      </c>
      <c r="O24" s="112">
        <f t="shared" si="4"/>
        <v>7060.4032376893838</v>
      </c>
      <c r="P24" s="112">
        <f t="shared" si="4"/>
        <v>7557.016897639387</v>
      </c>
      <c r="Q24" s="112">
        <f t="shared" si="4"/>
        <v>1197.0079011764828</v>
      </c>
      <c r="R24" s="112">
        <f t="shared" si="4"/>
        <v>88.801551034197473</v>
      </c>
      <c r="S24" s="112">
        <f t="shared" si="4"/>
        <v>15903.22958753945</v>
      </c>
      <c r="T24" s="112">
        <f t="shared" si="4"/>
        <v>1348.5092773500885</v>
      </c>
      <c r="U24" s="112">
        <f t="shared" si="4"/>
        <v>80.969947791536427</v>
      </c>
      <c r="V24" s="112">
        <f t="shared" si="4"/>
        <v>37.934710232498489</v>
      </c>
      <c r="W24" s="112">
        <f t="shared" si="4"/>
        <v>1467.4139353741234</v>
      </c>
      <c r="X24" s="112">
        <f t="shared" si="4"/>
        <v>142667.68514105867</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30799.884636922638</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91546.405323471699</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1879.8031498574228</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170.62638556208148</v>
      </c>
      <c r="I25" s="108">
        <f t="shared" si="0"/>
        <v>124396.71949581384</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350.48102790472956</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549.84109442652721</v>
      </c>
      <c r="M25" s="108">
        <f>J25+K25+L25</f>
        <v>900.32212233125676</v>
      </c>
      <c r="N25" s="108">
        <f>M25+I25</f>
        <v>125297.0416181451</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7060.4032376893838</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7557.016897639387</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1197.0079011764828</v>
      </c>
      <c r="R25" s="117">
        <f>S25-O25-P25-Q25</f>
        <v>88.801551034197473</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15903.22958753945</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1348.5092773500885</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80.969947791536427</v>
      </c>
      <c r="V25" s="108">
        <f>W25-T25-U25</f>
        <v>37.934710232498489</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1467.4139353741234</v>
      </c>
      <c r="X25" s="108">
        <f>N25+S25+W25</f>
        <v>142667.68514105867</v>
      </c>
    </row>
    <row r="26" spans="1:25" x14ac:dyDescent="0.25">
      <c r="A26" s="75" t="s">
        <v>566</v>
      </c>
      <c r="B26" s="75" t="s">
        <v>565</v>
      </c>
      <c r="C26" s="75"/>
      <c r="D26" s="75"/>
      <c r="E26" s="112">
        <f>E27</f>
        <v>4210.0219936561052</v>
      </c>
      <c r="F26" s="112">
        <f>F27</f>
        <v>12206.297971271386</v>
      </c>
      <c r="G26" s="112">
        <f>G27</f>
        <v>333.06723380446908</v>
      </c>
      <c r="H26" s="112">
        <f>H27</f>
        <v>28.410336439528635</v>
      </c>
      <c r="I26" s="112">
        <f t="shared" si="0"/>
        <v>16777.797535171485</v>
      </c>
      <c r="J26" s="112">
        <f t="shared" ref="J26:X26" si="5">J27</f>
        <v>50.778325698759573</v>
      </c>
      <c r="K26" s="112">
        <f t="shared" si="5"/>
        <v>0</v>
      </c>
      <c r="L26" s="112">
        <f t="shared" si="5"/>
        <v>96.127140980449013</v>
      </c>
      <c r="M26" s="112">
        <f t="shared" si="5"/>
        <v>146.90546667920859</v>
      </c>
      <c r="N26" s="112">
        <f t="shared" si="5"/>
        <v>16924.703001850692</v>
      </c>
      <c r="O26" s="112">
        <f t="shared" si="5"/>
        <v>1663.443232926151</v>
      </c>
      <c r="P26" s="112">
        <f t="shared" si="5"/>
        <v>2033.781134785246</v>
      </c>
      <c r="Q26" s="112">
        <f t="shared" si="5"/>
        <v>230.87585603691278</v>
      </c>
      <c r="R26" s="112">
        <f t="shared" si="5"/>
        <v>3.2845889421651009E-5</v>
      </c>
      <c r="S26" s="112">
        <f t="shared" si="5"/>
        <v>3928.1002565941994</v>
      </c>
      <c r="T26" s="112">
        <f t="shared" si="5"/>
        <v>307.346462666989</v>
      </c>
      <c r="U26" s="112">
        <f t="shared" si="5"/>
        <v>21.345482390366762</v>
      </c>
      <c r="V26" s="112">
        <f t="shared" si="5"/>
        <v>16.67417819165788</v>
      </c>
      <c r="W26" s="112">
        <f t="shared" si="5"/>
        <v>345.36612324901364</v>
      </c>
      <c r="X26" s="112">
        <f t="shared" si="5"/>
        <v>21198.169381693904</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4210.0219936561052</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12206.297971271386</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333.06723380446908</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28.410336439528635</v>
      </c>
      <c r="I27" s="108">
        <f>(E27+F27+G27+H27)</f>
        <v>16777.797535171485</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50.778325698759573</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96.127140980449013</v>
      </c>
      <c r="M27" s="108">
        <f>(J27+K27+L27)</f>
        <v>146.90546667920859</v>
      </c>
      <c r="N27" s="108">
        <f>(M27+I27)</f>
        <v>16924.703001850692</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1663.443232926151</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2033.781134785246</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230.87585603691278</v>
      </c>
      <c r="R27" s="117">
        <f>(S27-O27-P27-Q27)</f>
        <v>3.2845889421651009E-5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3928.1002565941994</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307.346462666989</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21.345482390366762</v>
      </c>
      <c r="V27" s="108">
        <f>(W27-T27-U27)</f>
        <v>16.67417819165788</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345.36612324901364</v>
      </c>
      <c r="X27" s="108">
        <f>(N27+S27+W27)</f>
        <v>21198.169381693904</v>
      </c>
    </row>
    <row r="28" spans="1:25" x14ac:dyDescent="0.25">
      <c r="A28" s="75" t="s">
        <v>578</v>
      </c>
      <c r="B28" s="75" t="s">
        <v>640</v>
      </c>
      <c r="C28" s="75"/>
      <c r="D28" s="75"/>
      <c r="E28" s="112">
        <f>SUM(E29:E42)</f>
        <v>3423.5837256933955</v>
      </c>
      <c r="F28" s="112">
        <f>SUM(F29:F42)</f>
        <v>7309.3111831938213</v>
      </c>
      <c r="G28" s="112">
        <f>SUM(G29:G42)</f>
        <v>166.75489807198227</v>
      </c>
      <c r="H28" s="112">
        <f>SUM(H29:H42)</f>
        <v>13.984774444614242</v>
      </c>
      <c r="I28" s="112">
        <f t="shared" ref="I28:I44" si="6">E28+F28+G28+H28</f>
        <v>10913.634581403814</v>
      </c>
      <c r="J28" s="112">
        <f t="shared" ref="J28:X28" si="7">SUM(J29:J42)</f>
        <v>38.616450954538735</v>
      </c>
      <c r="K28" s="112">
        <f t="shared" si="7"/>
        <v>0</v>
      </c>
      <c r="L28" s="112">
        <f t="shared" si="7"/>
        <v>118.90210263606784</v>
      </c>
      <c r="M28" s="112">
        <f t="shared" si="7"/>
        <v>157.51855359060659</v>
      </c>
      <c r="N28" s="112">
        <f t="shared" si="7"/>
        <v>11071.153134994422</v>
      </c>
      <c r="O28" s="112">
        <f t="shared" si="7"/>
        <v>1531.9051851264344</v>
      </c>
      <c r="P28" s="112">
        <f t="shared" si="7"/>
        <v>1307.3100933454637</v>
      </c>
      <c r="Q28" s="112">
        <f t="shared" si="7"/>
        <v>205.17535406215626</v>
      </c>
      <c r="R28" s="112">
        <f t="shared" si="7"/>
        <v>13.89800478584197</v>
      </c>
      <c r="S28" s="112">
        <f t="shared" si="7"/>
        <v>3058.2886373198962</v>
      </c>
      <c r="T28" s="112">
        <f t="shared" si="7"/>
        <v>306.24765647412613</v>
      </c>
      <c r="U28" s="112">
        <f t="shared" si="7"/>
        <v>18.18680309953178</v>
      </c>
      <c r="V28" s="112">
        <f t="shared" si="7"/>
        <v>8.9891559245424304</v>
      </c>
      <c r="W28" s="112">
        <f t="shared" si="7"/>
        <v>333.42361549820038</v>
      </c>
      <c r="X28" s="112">
        <f t="shared" si="7"/>
        <v>14462.865387812519</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478.62818099309806</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833.79905717624683</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64.296710341755059</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1.9149601726014773</v>
      </c>
      <c r="I36" s="108">
        <f t="shared" si="6"/>
        <v>1378.6389086837014</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5.5962701239047874</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18.073231605588099</v>
      </c>
      <c r="M36" s="108">
        <f t="shared" si="8"/>
        <v>23.669501729492886</v>
      </c>
      <c r="N36" s="108">
        <f t="shared" si="9"/>
        <v>1402.3084104131942</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274.40592168938963</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332.28879512867599</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34.113761736517297</v>
      </c>
      <c r="R36" s="108">
        <f t="shared" si="10"/>
        <v>4.6178480232127228</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645.42632657779563</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54.564346988848868</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2.0437907203643735</v>
      </c>
      <c r="V36" s="108">
        <f t="shared" si="11"/>
        <v>3.1972825421174957</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59.805420251330737</v>
      </c>
      <c r="X36" s="108">
        <f t="shared" si="12"/>
        <v>2107.5401572423207</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2944.9555447002977</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6475.5121260175747</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102.45818773022719</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12.069814272012765</v>
      </c>
      <c r="I37" s="108">
        <f t="shared" si="6"/>
        <v>9534.9956727201134</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33.020180830633947</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100.82887103047975</v>
      </c>
      <c r="M37" s="108">
        <f t="shared" si="8"/>
        <v>133.84905186111371</v>
      </c>
      <c r="N37" s="108">
        <f t="shared" si="9"/>
        <v>9668.8447245812276</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1257.4992634370449</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975.02129821678773</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171.06159232563897</v>
      </c>
      <c r="R37" s="108">
        <f t="shared" si="10"/>
        <v>9.2801567626292467</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2412.8623107421008</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251.68330948527728</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16.143012379167406</v>
      </c>
      <c r="V37" s="108">
        <f t="shared" si="11"/>
        <v>5.7918733824249351</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273.61819524686962</v>
      </c>
      <c r="X37" s="108">
        <f t="shared" si="12"/>
        <v>12355.325230570197</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10078.197521510223</v>
      </c>
      <c r="F43" s="112">
        <f>F44</f>
        <v>23467.639534598664</v>
      </c>
      <c r="G43" s="112">
        <f>G44</f>
        <v>463.39215230077576</v>
      </c>
      <c r="H43" s="112">
        <f>H44</f>
        <v>46.415935811205948</v>
      </c>
      <c r="I43" s="112">
        <f t="shared" si="6"/>
        <v>34055.645144220871</v>
      </c>
      <c r="J43" s="112">
        <f t="shared" ref="J43:X43" si="13">J44</f>
        <v>122.39104602097829</v>
      </c>
      <c r="K43" s="112">
        <f t="shared" si="13"/>
        <v>0</v>
      </c>
      <c r="L43" s="112">
        <f t="shared" si="13"/>
        <v>221.99857284528386</v>
      </c>
      <c r="M43" s="112">
        <f t="shared" si="13"/>
        <v>344.38961886626214</v>
      </c>
      <c r="N43" s="112">
        <f t="shared" si="13"/>
        <v>34400.034763087133</v>
      </c>
      <c r="O43" s="112">
        <f t="shared" si="13"/>
        <v>4045.4853613435052</v>
      </c>
      <c r="P43" s="112">
        <f t="shared" si="13"/>
        <v>4810.8043485829057</v>
      </c>
      <c r="Q43" s="112">
        <f t="shared" si="13"/>
        <v>608.96297889303298</v>
      </c>
      <c r="R43" s="112">
        <f t="shared" si="13"/>
        <v>63.165089306532877</v>
      </c>
      <c r="S43" s="112">
        <f t="shared" si="13"/>
        <v>9528.4177781259768</v>
      </c>
      <c r="T43" s="112">
        <f t="shared" si="13"/>
        <v>806.74994721929079</v>
      </c>
      <c r="U43" s="112">
        <f t="shared" si="13"/>
        <v>57.906889849663628</v>
      </c>
      <c r="V43" s="112">
        <f t="shared" si="13"/>
        <v>28.819268145882063</v>
      </c>
      <c r="W43" s="112">
        <f t="shared" si="13"/>
        <v>893.47610521483648</v>
      </c>
      <c r="X43" s="112">
        <f t="shared" si="13"/>
        <v>44821.92864642795</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10078.197521510223</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23467.639534598664</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463.39215230077576</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46.415935811205948</v>
      </c>
      <c r="I44" s="108">
        <f t="shared" si="6"/>
        <v>34055.645144220871</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122.39104602097829</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221.99857284528386</v>
      </c>
      <c r="M44" s="108">
        <f>J44+K44+L44</f>
        <v>344.38961886626214</v>
      </c>
      <c r="N44" s="108">
        <f>M44+I44</f>
        <v>34400.034763087133</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4045.4853613435052</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4810.8043485829057</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608.96297889303298</v>
      </c>
      <c r="R44" s="108">
        <f>S44-O44-P44-Q44</f>
        <v>63.165089306532877</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9528.4177781259768</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806.74994721929079</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57.906889849663628</v>
      </c>
      <c r="V44" s="108">
        <f>W44-T44-U44</f>
        <v>28.819268145882063</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893.47610521483648</v>
      </c>
      <c r="X44" s="108">
        <f>N44+S44+W44</f>
        <v>44821.92864642795</v>
      </c>
    </row>
    <row r="45" spans="1:24" x14ac:dyDescent="0.25">
      <c r="A45" s="243"/>
      <c r="B45" s="244"/>
      <c r="C45" s="244"/>
      <c r="D45" s="244" t="s">
        <v>23</v>
      </c>
      <c r="E45" s="243">
        <f t="shared" ref="E45:W45" si="14">E43+E28+E26+E24+E22+E16+E11</f>
        <v>199700.88784206362</v>
      </c>
      <c r="F45" s="243">
        <f t="shared" si="14"/>
        <v>579621.57433497533</v>
      </c>
      <c r="G45" s="243">
        <f t="shared" si="14"/>
        <v>15793.985652153237</v>
      </c>
      <c r="H45" s="243">
        <f t="shared" si="14"/>
        <v>1347.2128519776161</v>
      </c>
      <c r="I45" s="243">
        <f t="shared" si="14"/>
        <v>796463.66068116971</v>
      </c>
      <c r="J45" s="243">
        <f t="shared" si="14"/>
        <v>2400.1666619205607</v>
      </c>
      <c r="K45" s="243">
        <f t="shared" si="14"/>
        <v>0</v>
      </c>
      <c r="L45" s="243">
        <f t="shared" si="14"/>
        <v>4501.2302525166979</v>
      </c>
      <c r="M45" s="243">
        <f t="shared" si="14"/>
        <v>6901.3969144372586</v>
      </c>
      <c r="N45" s="243">
        <f t="shared" si="14"/>
        <v>803365.05759560713</v>
      </c>
      <c r="O45" s="243">
        <f t="shared" si="14"/>
        <v>79780.604581583102</v>
      </c>
      <c r="P45" s="243">
        <f t="shared" si="14"/>
        <v>95128.294204522172</v>
      </c>
      <c r="Q45" s="243">
        <f t="shared" si="14"/>
        <v>11342.100715078981</v>
      </c>
      <c r="R45" s="243">
        <f t="shared" si="14"/>
        <v>1242.6407764433166</v>
      </c>
      <c r="S45" s="243">
        <f t="shared" si="14"/>
        <v>187493.64027762756</v>
      </c>
      <c r="T45" s="243">
        <f t="shared" si="14"/>
        <v>14885.149200168529</v>
      </c>
      <c r="U45" s="243">
        <f t="shared" si="14"/>
        <v>1048.6267966020125</v>
      </c>
      <c r="V45" s="243">
        <f t="shared" si="14"/>
        <v>551.02545354110509</v>
      </c>
      <c r="W45" s="243">
        <f t="shared" si="14"/>
        <v>16484.801450311646</v>
      </c>
      <c r="X45" s="243">
        <f>N45+S45+W45</f>
        <v>1007343.4993235464</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200978.405</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582705.34000000008</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15899.993280000001</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1356.2551719999999</v>
      </c>
      <c r="I47" s="326">
        <f>E47+F47+G47+H47</f>
        <v>800939.9934520002</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2424.0602360000003</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4588.9260199999999</v>
      </c>
      <c r="M47" s="326">
        <f>J47+K47+L47</f>
        <v>7012.9862560000001</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807953</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79409.601248000006</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97088.824999999997</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11021.572183999999</v>
      </c>
      <c r="R47" s="326">
        <f>S47-O47-P47-Q47</f>
        <v>1.56799999786017E-3</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187520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14672.132816000001</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1018.99254</v>
      </c>
      <c r="V47" s="326">
        <f>W47-T47-U47</f>
        <v>795.99340400000006</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16487.118760000001</v>
      </c>
      <c r="X47" s="438">
        <f>N47+S47+W47</f>
        <v>1011960.11876</v>
      </c>
    </row>
    <row r="48" spans="1:24" x14ac:dyDescent="0.25">
      <c r="A48" s="562"/>
      <c r="B48" s="562"/>
      <c r="C48" s="562"/>
      <c r="D48" s="562"/>
      <c r="E48" s="562"/>
      <c r="F48" s="562"/>
      <c r="G48" s="562"/>
      <c r="H48" s="562"/>
      <c r="I48" s="562"/>
      <c r="J48" s="562"/>
      <c r="K48" s="562"/>
    </row>
    <row r="49" spans="1:10" ht="228.75" customHeight="1" x14ac:dyDescent="0.25">
      <c r="A49" s="555" t="s">
        <v>1630</v>
      </c>
      <c r="B49" s="556"/>
      <c r="C49" s="556"/>
      <c r="D49" s="556"/>
      <c r="E49" s="556"/>
      <c r="F49" s="556"/>
      <c r="G49" s="556"/>
      <c r="H49" s="556"/>
      <c r="I49" s="556"/>
      <c r="J49" s="556"/>
    </row>
  </sheetData>
  <mergeCells count="4">
    <mergeCell ref="C9:D10"/>
    <mergeCell ref="A9:B10"/>
    <mergeCell ref="A48:K48"/>
    <mergeCell ref="A49:J49"/>
  </mergeCells>
  <hyperlinks>
    <hyperlink ref="A4" location="IndexProvenancePossibiliteTableau" display="RETOUR"/>
  </hyperlinks>
  <pageMargins left="0.19685039370078741" right="0.19685039370078741" top="0.74803149606299213" bottom="0.74803149606299213" header="0.31496062992125984" footer="0.31496062992125984"/>
  <pageSetup paperSize="5"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opLeftCell="A10" zoomScaleNormal="100" workbookViewId="0">
      <selection activeCell="A20" sqref="A20:B20"/>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6" t="str">
        <f>"Graphique 5 : Ventilation des possibilités forestières par composantes territoriales de l'UA "&amp; (RIGHT(LEFT(_xll.Woodstock.Analyst.Xcel.UDFs.GetPublishedModelName(""),18),10))</f>
        <v>Graphique 5 : Ventilation des possibilités forestières par composantes territoriales de l'UA U09751_3FF</v>
      </c>
      <c r="B3" s="566"/>
      <c r="C3" s="566"/>
      <c r="D3" s="566"/>
      <c r="E3" s="566"/>
      <c r="F3" s="566"/>
      <c r="G3" s="566"/>
      <c r="H3" s="566"/>
      <c r="I3" s="566"/>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09751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8" t="s">
        <v>642</v>
      </c>
      <c r="B37" s="559"/>
      <c r="C37" s="558" t="s">
        <v>620</v>
      </c>
      <c r="D37" s="559"/>
      <c r="E37" s="381" t="s">
        <v>64</v>
      </c>
      <c r="F37" s="382"/>
      <c r="G37" s="382"/>
      <c r="H37" s="383"/>
      <c r="I37" s="381" t="s">
        <v>65</v>
      </c>
      <c r="J37" s="382"/>
      <c r="K37" s="382"/>
      <c r="L37" s="383"/>
      <c r="M37" s="563" t="s">
        <v>66</v>
      </c>
      <c r="N37" s="564"/>
      <c r="O37" s="564"/>
      <c r="P37" s="565"/>
      <c r="Q37" s="563" t="s">
        <v>67</v>
      </c>
      <c r="R37" s="564"/>
      <c r="S37" s="564"/>
      <c r="T37" s="565"/>
      <c r="U37" s="563" t="s">
        <v>68</v>
      </c>
      <c r="V37" s="564"/>
      <c r="W37" s="564"/>
      <c r="X37" s="565"/>
      <c r="Y37" s="563" t="s">
        <v>560</v>
      </c>
      <c r="Z37" s="564"/>
      <c r="AA37" s="564"/>
      <c r="AB37" s="565"/>
    </row>
    <row r="38" spans="1:28" ht="30" x14ac:dyDescent="0.25">
      <c r="A38" s="560"/>
      <c r="B38" s="561"/>
      <c r="C38" s="560"/>
      <c r="D38" s="561"/>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473773.15029131854</v>
      </c>
      <c r="F39" s="328">
        <f t="shared" si="0"/>
        <v>72988.411993641421</v>
      </c>
      <c r="G39" s="328">
        <f t="shared" si="0"/>
        <v>6099.6470669456658</v>
      </c>
      <c r="H39" s="328">
        <f t="shared" si="0"/>
        <v>552861.20935190562</v>
      </c>
      <c r="I39" s="328">
        <f t="shared" si="0"/>
        <v>420172.20100371673</v>
      </c>
      <c r="J39" s="328">
        <f t="shared" si="0"/>
        <v>52582.22179169039</v>
      </c>
      <c r="K39" s="328">
        <f t="shared" si="0"/>
        <v>5433.6280417348407</v>
      </c>
      <c r="L39" s="328">
        <f t="shared" si="0"/>
        <v>478188.05083714193</v>
      </c>
      <c r="M39" s="328">
        <f t="shared" si="0"/>
        <v>402333.17049228592</v>
      </c>
      <c r="N39" s="328">
        <f t="shared" si="0"/>
        <v>49373.24364251065</v>
      </c>
      <c r="O39" s="328">
        <f t="shared" si="0"/>
        <v>3342.896930372257</v>
      </c>
      <c r="P39" s="328">
        <f t="shared" si="0"/>
        <v>455049.31106516882</v>
      </c>
      <c r="Q39" s="328">
        <f t="shared" si="0"/>
        <v>295431.98927252775</v>
      </c>
      <c r="R39" s="328">
        <f t="shared" si="0"/>
        <v>50920.5591343864</v>
      </c>
      <c r="S39" s="328">
        <f t="shared" si="0"/>
        <v>3094.1199075488871</v>
      </c>
      <c r="T39" s="328">
        <f t="shared" si="0"/>
        <v>349446.66831446299</v>
      </c>
      <c r="U39" s="328">
        <f t="shared" si="0"/>
        <v>446790.65662187227</v>
      </c>
      <c r="V39" s="328">
        <f t="shared" si="0"/>
        <v>58158.336104886796</v>
      </c>
      <c r="W39" s="328">
        <f t="shared" si="0"/>
        <v>3288.8984322850679</v>
      </c>
      <c r="X39" s="328">
        <f t="shared" si="0"/>
        <v>508237.89115904417</v>
      </c>
      <c r="Y39" s="328">
        <f t="shared" si="0"/>
        <v>407700.23353634431</v>
      </c>
      <c r="Z39" s="328">
        <f t="shared" si="0"/>
        <v>56804.554533423136</v>
      </c>
      <c r="AA39" s="328">
        <f t="shared" si="0"/>
        <v>4251.8380757773439</v>
      </c>
      <c r="AB39" s="328">
        <f t="shared" si="0"/>
        <v>468756.62614554481</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473773.15029131854</v>
      </c>
      <c r="F41" s="337">
        <f>F82*(1-Intrants_CahierDetermination!$G$14)</f>
        <v>72988.411993641421</v>
      </c>
      <c r="G41" s="337">
        <f>G82*(1-Intrants_CahierDetermination!$G$14)</f>
        <v>6099.6470669456658</v>
      </c>
      <c r="H41" s="337">
        <f>H82*(1-Intrants_CahierDetermination!$G$14)</f>
        <v>552861.20935190562</v>
      </c>
      <c r="I41" s="337">
        <f>I82*(1-Intrants_CahierDetermination!$G$14)</f>
        <v>420172.20100371673</v>
      </c>
      <c r="J41" s="337">
        <f>J82*(1-Intrants_CahierDetermination!$G$14)</f>
        <v>52582.22179169039</v>
      </c>
      <c r="K41" s="337">
        <f>K82*(1-Intrants_CahierDetermination!$G$14)</f>
        <v>5433.6280417348407</v>
      </c>
      <c r="L41" s="337">
        <f>L82*(1-Intrants_CahierDetermination!$G$14)</f>
        <v>478188.05083714193</v>
      </c>
      <c r="M41" s="337">
        <f>M82*(1-Intrants_CahierDetermination!$G$14)</f>
        <v>402333.17049228592</v>
      </c>
      <c r="N41" s="337">
        <f>N82*(1-Intrants_CahierDetermination!$G$14)</f>
        <v>49373.24364251065</v>
      </c>
      <c r="O41" s="337">
        <f>O82*(1-Intrants_CahierDetermination!$G$14)</f>
        <v>3342.896930372257</v>
      </c>
      <c r="P41" s="337">
        <f>P82*(1-Intrants_CahierDetermination!$G$14)</f>
        <v>455049.31106516882</v>
      </c>
      <c r="Q41" s="337">
        <f>Q82*(1-Intrants_CahierDetermination!$G$14)</f>
        <v>295431.98927252775</v>
      </c>
      <c r="R41" s="337">
        <f>R82*(1-Intrants_CahierDetermination!$G$14)</f>
        <v>50920.5591343864</v>
      </c>
      <c r="S41" s="337">
        <f>S82*(1-Intrants_CahierDetermination!$G$14)</f>
        <v>3094.1199075488871</v>
      </c>
      <c r="T41" s="337">
        <f>T82*(1-Intrants_CahierDetermination!$G$14)</f>
        <v>349446.66831446299</v>
      </c>
      <c r="U41" s="337">
        <f>U82*(1-Intrants_CahierDetermination!$G$14)</f>
        <v>446790.65662187227</v>
      </c>
      <c r="V41" s="337">
        <f>V82*(1-Intrants_CahierDetermination!$G$14)</f>
        <v>58158.336104886796</v>
      </c>
      <c r="W41" s="337">
        <f>W82*(1-Intrants_CahierDetermination!$G$14)</f>
        <v>3288.8984322850679</v>
      </c>
      <c r="X41" s="337">
        <f>X82*(1-Intrants_CahierDetermination!$G$14)</f>
        <v>508237.89115904417</v>
      </c>
      <c r="Y41" s="337">
        <f>Y82*(1-Intrants_CahierDetermination!$G$14)</f>
        <v>407700.23353634431</v>
      </c>
      <c r="Z41" s="337">
        <f>Z82*(1-Intrants_CahierDetermination!$G$14)</f>
        <v>56804.554533423136</v>
      </c>
      <c r="AA41" s="337">
        <f>AA82*(1-Intrants_CahierDetermination!$G$14)</f>
        <v>4251.8380757773439</v>
      </c>
      <c r="AB41" s="337">
        <f>AB82*(1-Intrants_CahierDetermination!$G$14)</f>
        <v>468756.62614554481</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200468.42382939562</v>
      </c>
      <c r="F44" s="328">
        <f t="shared" si="1"/>
        <v>82811.605779708509</v>
      </c>
      <c r="G44" s="328">
        <f t="shared" si="1"/>
        <v>8277.4088011861386</v>
      </c>
      <c r="H44" s="328">
        <f t="shared" si="1"/>
        <v>291557.43841029028</v>
      </c>
      <c r="I44" s="328">
        <f t="shared" si="1"/>
        <v>226352.52466642598</v>
      </c>
      <c r="J44" s="328">
        <f t="shared" si="1"/>
        <v>104747.22125899208</v>
      </c>
      <c r="K44" s="328">
        <f t="shared" si="1"/>
        <v>7906.8704038594678</v>
      </c>
      <c r="L44" s="328">
        <f t="shared" si="1"/>
        <v>339006.61632927752</v>
      </c>
      <c r="M44" s="328">
        <f t="shared" si="1"/>
        <v>236731.07280880262</v>
      </c>
      <c r="N44" s="328">
        <f t="shared" si="1"/>
        <v>101987.60282978616</v>
      </c>
      <c r="O44" s="328">
        <f t="shared" si="1"/>
        <v>9029.1488333554917</v>
      </c>
      <c r="P44" s="328">
        <f t="shared" si="1"/>
        <v>347747.82447194424</v>
      </c>
      <c r="Q44" s="328">
        <f t="shared" si="1"/>
        <v>216970.1878489191</v>
      </c>
      <c r="R44" s="328">
        <f t="shared" si="1"/>
        <v>90169.378121723872</v>
      </c>
      <c r="S44" s="328">
        <f t="shared" si="1"/>
        <v>8630.9499072930412</v>
      </c>
      <c r="T44" s="328">
        <f t="shared" si="1"/>
        <v>315770.51587793604</v>
      </c>
      <c r="U44" s="328">
        <f t="shared" si="1"/>
        <v>139861.84942722158</v>
      </c>
      <c r="V44" s="328">
        <f t="shared" si="1"/>
        <v>92117.380832080584</v>
      </c>
      <c r="W44" s="328">
        <f t="shared" si="1"/>
        <v>10279.984287969281</v>
      </c>
      <c r="X44" s="328">
        <f t="shared" si="1"/>
        <v>242259.2145472714</v>
      </c>
      <c r="Y44" s="328">
        <f t="shared" si="1"/>
        <v>204076.81171615297</v>
      </c>
      <c r="Z44" s="328">
        <f t="shared" si="1"/>
        <v>94366.637764458239</v>
      </c>
      <c r="AA44" s="328">
        <f t="shared" si="1"/>
        <v>8824.8724467326829</v>
      </c>
      <c r="AB44" s="328">
        <f t="shared" si="1"/>
        <v>307268.3219273439</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32402.066455316941</v>
      </c>
      <c r="F46" s="337">
        <f>F87*(1-Intrants_CahierDetermination!$G$14)</f>
        <v>21056.207514499438</v>
      </c>
      <c r="G46" s="337">
        <f>G87*(1-Intrants_CahierDetermination!$G$14)</f>
        <v>2892.6674774923681</v>
      </c>
      <c r="H46" s="337">
        <f>H87*(1-Intrants_CahierDetermination!$G$14)</f>
        <v>56350.941447308753</v>
      </c>
      <c r="I46" s="337">
        <f>I87*(1-Intrants_CahierDetermination!$G$14)</f>
        <v>59932.018935249711</v>
      </c>
      <c r="J46" s="337">
        <f>J87*(1-Intrants_CahierDetermination!$G$14)</f>
        <v>38269.66394678934</v>
      </c>
      <c r="K46" s="337">
        <f>K87*(1-Intrants_CahierDetermination!$G$14)</f>
        <v>2871.6351715063479</v>
      </c>
      <c r="L46" s="337">
        <f>L87*(1-Intrants_CahierDetermination!$G$14)</f>
        <v>101073.31805354539</v>
      </c>
      <c r="M46" s="337">
        <f>M87*(1-Intrants_CahierDetermination!$G$14)</f>
        <v>78150.083057982964</v>
      </c>
      <c r="N46" s="337">
        <f>N87*(1-Intrants_CahierDetermination!$G$14)</f>
        <v>43627.014568775121</v>
      </c>
      <c r="O46" s="337">
        <f>O87*(1-Intrants_CahierDetermination!$G$14)</f>
        <v>3296.9265598663983</v>
      </c>
      <c r="P46" s="337">
        <f>P87*(1-Intrants_CahierDetermination!$G$14)</f>
        <v>125074.02418662448</v>
      </c>
      <c r="Q46" s="337">
        <f>Q87*(1-Intrants_CahierDetermination!$G$14)</f>
        <v>52440.074401350721</v>
      </c>
      <c r="R46" s="337">
        <f>R87*(1-Intrants_CahierDetermination!$G$14)</f>
        <v>29823.19102161935</v>
      </c>
      <c r="S46" s="337">
        <f>S87*(1-Intrants_CahierDetermination!$G$14)</f>
        <v>2829.8513234066195</v>
      </c>
      <c r="T46" s="337">
        <f>T87*(1-Intrants_CahierDetermination!$G$14)</f>
        <v>85093.116746376691</v>
      </c>
      <c r="U46" s="337">
        <f>U87*(1-Intrants_CahierDetermination!$G$14)</f>
        <v>48118.595882623325</v>
      </c>
      <c r="V46" s="337">
        <f>V87*(1-Intrants_CahierDetermination!$G$14)</f>
        <v>26741.56789904019</v>
      </c>
      <c r="W46" s="337">
        <f>W87*(1-Intrants_CahierDetermination!$G$14)</f>
        <v>3035.0971936294609</v>
      </c>
      <c r="X46" s="337">
        <f>X87*(1-Intrants_CahierDetermination!$G$14)</f>
        <v>77895.260975292971</v>
      </c>
      <c r="Y46" s="337">
        <f>Y87*(1-Intrants_CahierDetermination!$G$14)</f>
        <v>54208.567746504727</v>
      </c>
      <c r="Z46" s="337">
        <f>Z87*(1-Intrants_CahierDetermination!$G$14)</f>
        <v>31903.528990144685</v>
      </c>
      <c r="AA46" s="337">
        <f>AA87*(1-Intrants_CahierDetermination!$G$14)</f>
        <v>2985.2355451802387</v>
      </c>
      <c r="AB46" s="337">
        <f>AB87*(1-Intrants_CahierDetermination!$G$14)</f>
        <v>89097.332281829644</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168066.35737407868</v>
      </c>
      <c r="F49" s="337">
        <f>F90*(1-Intrants_CahierDetermination!$G$14)</f>
        <v>61755.398265209064</v>
      </c>
      <c r="G49" s="337">
        <f>G90*(1-Intrants_CahierDetermination!$G$14)</f>
        <v>5384.74132369377</v>
      </c>
      <c r="H49" s="337">
        <f>H90*(1-Intrants_CahierDetermination!$G$14)</f>
        <v>235206.4969629815</v>
      </c>
      <c r="I49" s="337">
        <f>I90*(1-Intrants_CahierDetermination!$G$14)</f>
        <v>166420.50573117626</v>
      </c>
      <c r="J49" s="337">
        <f>J90*(1-Intrants_CahierDetermination!$G$14)</f>
        <v>66477.557312202742</v>
      </c>
      <c r="K49" s="337">
        <f>K90*(1-Intrants_CahierDetermination!$G$14)</f>
        <v>5035.2352323531195</v>
      </c>
      <c r="L49" s="337">
        <f>L90*(1-Intrants_CahierDetermination!$G$14)</f>
        <v>237933.29827573212</v>
      </c>
      <c r="M49" s="337">
        <f>M90*(1-Intrants_CahierDetermination!$G$14)</f>
        <v>158580.98975081966</v>
      </c>
      <c r="N49" s="337">
        <f>N90*(1-Intrants_CahierDetermination!$G$14)</f>
        <v>58360.588261011035</v>
      </c>
      <c r="O49" s="337">
        <f>O90*(1-Intrants_CahierDetermination!$G$14)</f>
        <v>5732.2222734890929</v>
      </c>
      <c r="P49" s="337">
        <f>P90*(1-Intrants_CahierDetermination!$G$14)</f>
        <v>222673.8002853198</v>
      </c>
      <c r="Q49" s="337">
        <f>Q90*(1-Intrants_CahierDetermination!$G$14)</f>
        <v>164530.11344756838</v>
      </c>
      <c r="R49" s="337">
        <f>R90*(1-Intrants_CahierDetermination!$G$14)</f>
        <v>60346.187100104522</v>
      </c>
      <c r="S49" s="337">
        <f>S90*(1-Intrants_CahierDetermination!$G$14)</f>
        <v>5801.0985838864217</v>
      </c>
      <c r="T49" s="337">
        <f>T90*(1-Intrants_CahierDetermination!$G$14)</f>
        <v>230677.39913155933</v>
      </c>
      <c r="U49" s="337">
        <f>U90*(1-Intrants_CahierDetermination!$G$14)</f>
        <v>91743.253544598236</v>
      </c>
      <c r="V49" s="337">
        <f>V90*(1-Intrants_CahierDetermination!$G$14)</f>
        <v>65375.812933040397</v>
      </c>
      <c r="W49" s="337">
        <f>W90*(1-Intrants_CahierDetermination!$G$14)</f>
        <v>7244.8870943398188</v>
      </c>
      <c r="X49" s="337">
        <f>X90*(1-Intrants_CahierDetermination!$G$14)</f>
        <v>164363.95357197843</v>
      </c>
      <c r="Y49" s="337">
        <f>Y90*(1-Intrants_CahierDetermination!$G$14)</f>
        <v>149868.24396964823</v>
      </c>
      <c r="Z49" s="337">
        <f>Z90*(1-Intrants_CahierDetermination!$G$14)</f>
        <v>62463.10877431355</v>
      </c>
      <c r="AA49" s="337">
        <f>AA90*(1-Intrants_CahierDetermination!$G$14)</f>
        <v>5839.6369015524451</v>
      </c>
      <c r="AB49" s="337">
        <f>AB90*(1-Intrants_CahierDetermination!$G$14)</f>
        <v>218170.98964551426</v>
      </c>
    </row>
    <row r="50" spans="1:28" x14ac:dyDescent="0.25">
      <c r="A50" s="331" t="s">
        <v>568</v>
      </c>
      <c r="B50" s="339" t="s">
        <v>639</v>
      </c>
      <c r="C50" s="330"/>
      <c r="D50" s="329"/>
      <c r="E50" s="328">
        <f t="shared" ref="E50:AB50" si="2">E51</f>
        <v>9370.9482240481921</v>
      </c>
      <c r="F50" s="328">
        <f t="shared" si="2"/>
        <v>4553.6691261125861</v>
      </c>
      <c r="G50" s="328">
        <f t="shared" si="2"/>
        <v>389.69998484415009</v>
      </c>
      <c r="H50" s="328">
        <f t="shared" si="2"/>
        <v>14314.317335004927</v>
      </c>
      <c r="I50" s="328">
        <f t="shared" si="2"/>
        <v>9692.9813713886942</v>
      </c>
      <c r="J50" s="328">
        <f t="shared" si="2"/>
        <v>5590.3964775372124</v>
      </c>
      <c r="K50" s="328">
        <f t="shared" si="2"/>
        <v>488.10733311697408</v>
      </c>
      <c r="L50" s="328">
        <f t="shared" si="2"/>
        <v>15771.485182042879</v>
      </c>
      <c r="M50" s="328">
        <f t="shared" si="2"/>
        <v>8210.5953698990816</v>
      </c>
      <c r="N50" s="328">
        <f t="shared" si="2"/>
        <v>2707.60952754444</v>
      </c>
      <c r="O50" s="328">
        <f t="shared" si="2"/>
        <v>301.87884765199277</v>
      </c>
      <c r="P50" s="328">
        <f t="shared" si="2"/>
        <v>11220.083745095515</v>
      </c>
      <c r="Q50" s="328">
        <f t="shared" si="2"/>
        <v>7644.8228013915495</v>
      </c>
      <c r="R50" s="328">
        <f t="shared" si="2"/>
        <v>2290.8609199755956</v>
      </c>
      <c r="S50" s="328">
        <f t="shared" si="2"/>
        <v>265.23356712798471</v>
      </c>
      <c r="T50" s="328">
        <f t="shared" si="2"/>
        <v>10200.917288495131</v>
      </c>
      <c r="U50" s="328">
        <f t="shared" si="2"/>
        <v>5477.4938325444436</v>
      </c>
      <c r="V50" s="328">
        <f t="shared" si="2"/>
        <v>4379.5225496635376</v>
      </c>
      <c r="W50" s="328">
        <f t="shared" si="2"/>
        <v>397.13600958613102</v>
      </c>
      <c r="X50" s="328">
        <f t="shared" si="2"/>
        <v>10254.152391794112</v>
      </c>
      <c r="Y50" s="328">
        <f t="shared" si="2"/>
        <v>8079.3683198543931</v>
      </c>
      <c r="Z50" s="328">
        <f t="shared" si="2"/>
        <v>3904.4117201666745</v>
      </c>
      <c r="AA50" s="328">
        <f t="shared" si="2"/>
        <v>368.4111484654465</v>
      </c>
      <c r="AB50" s="328">
        <f t="shared" si="2"/>
        <v>12352.191188486513</v>
      </c>
    </row>
    <row r="51" spans="1:28" x14ac:dyDescent="0.25">
      <c r="A51" s="334"/>
      <c r="B51" s="341"/>
      <c r="C51" s="338" t="s">
        <v>567</v>
      </c>
      <c r="D51" s="327" t="s">
        <v>148</v>
      </c>
      <c r="E51" s="337">
        <f>E92*(1-Intrants_CahierDetermination!$G$14)</f>
        <v>9370.9482240481921</v>
      </c>
      <c r="F51" s="337">
        <f>F92*(1-Intrants_CahierDetermination!$G$14)</f>
        <v>4553.6691261125861</v>
      </c>
      <c r="G51" s="337">
        <f>G92*(1-Intrants_CahierDetermination!$G$14)</f>
        <v>389.69998484415009</v>
      </c>
      <c r="H51" s="337">
        <f>H92*(1-Intrants_CahierDetermination!$G$14)</f>
        <v>14314.317335004927</v>
      </c>
      <c r="I51" s="337">
        <f>I92*(1-Intrants_CahierDetermination!$G$14)</f>
        <v>9692.9813713886942</v>
      </c>
      <c r="J51" s="337">
        <f>J92*(1-Intrants_CahierDetermination!$G$14)</f>
        <v>5590.3964775372124</v>
      </c>
      <c r="K51" s="337">
        <f>K92*(1-Intrants_CahierDetermination!$G$14)</f>
        <v>488.10733311697408</v>
      </c>
      <c r="L51" s="337">
        <f>L92*(1-Intrants_CahierDetermination!$G$14)</f>
        <v>15771.485182042879</v>
      </c>
      <c r="M51" s="337">
        <f>M92*(1-Intrants_CahierDetermination!$G$14)</f>
        <v>8210.5953698990816</v>
      </c>
      <c r="N51" s="337">
        <f>N92*(1-Intrants_CahierDetermination!$G$14)</f>
        <v>2707.60952754444</v>
      </c>
      <c r="O51" s="337">
        <f>O92*(1-Intrants_CahierDetermination!$G$14)</f>
        <v>301.87884765199277</v>
      </c>
      <c r="P51" s="337">
        <f>P92*(1-Intrants_CahierDetermination!$G$14)</f>
        <v>11220.083745095515</v>
      </c>
      <c r="Q51" s="337">
        <f>Q92*(1-Intrants_CahierDetermination!$G$14)</f>
        <v>7644.8228013915495</v>
      </c>
      <c r="R51" s="337">
        <f>R92*(1-Intrants_CahierDetermination!$G$14)</f>
        <v>2290.8609199755956</v>
      </c>
      <c r="S51" s="337">
        <f>S92*(1-Intrants_CahierDetermination!$G$14)</f>
        <v>265.23356712798471</v>
      </c>
      <c r="T51" s="337">
        <f>T92*(1-Intrants_CahierDetermination!$G$14)</f>
        <v>10200.917288495131</v>
      </c>
      <c r="U51" s="337">
        <f>U92*(1-Intrants_CahierDetermination!$G$14)</f>
        <v>5477.4938325444436</v>
      </c>
      <c r="V51" s="337">
        <f>V92*(1-Intrants_CahierDetermination!$G$14)</f>
        <v>4379.5225496635376</v>
      </c>
      <c r="W51" s="337">
        <f>W92*(1-Intrants_CahierDetermination!$G$14)</f>
        <v>397.13600958613102</v>
      </c>
      <c r="X51" s="337">
        <f>X92*(1-Intrants_CahierDetermination!$G$14)</f>
        <v>10254.152391794112</v>
      </c>
      <c r="Y51" s="337">
        <f>Y92*(1-Intrants_CahierDetermination!$G$14)</f>
        <v>8079.3683198543931</v>
      </c>
      <c r="Z51" s="337">
        <f>Z92*(1-Intrants_CahierDetermination!$G$14)</f>
        <v>3904.4117201666745</v>
      </c>
      <c r="AA51" s="337">
        <f>AA92*(1-Intrants_CahierDetermination!$G$14)</f>
        <v>368.4111484654465</v>
      </c>
      <c r="AB51" s="337">
        <f>AB92*(1-Intrants_CahierDetermination!$G$14)</f>
        <v>12352.191188486513</v>
      </c>
    </row>
    <row r="52" spans="1:28" x14ac:dyDescent="0.25">
      <c r="A52" s="331" t="s">
        <v>572</v>
      </c>
      <c r="B52" s="339" t="s">
        <v>150</v>
      </c>
      <c r="C52" s="330"/>
      <c r="D52" s="329"/>
      <c r="E52" s="328">
        <f t="shared" ref="E52:AB52" si="3">E53</f>
        <v>63297.148873383456</v>
      </c>
      <c r="F52" s="328">
        <f t="shared" si="3"/>
        <v>13166.632714914918</v>
      </c>
      <c r="G52" s="328">
        <f t="shared" si="3"/>
        <v>608.48398122394633</v>
      </c>
      <c r="H52" s="328">
        <f t="shared" si="3"/>
        <v>77072.265569522322</v>
      </c>
      <c r="I52" s="328">
        <f t="shared" si="3"/>
        <v>96909.669097539285</v>
      </c>
      <c r="J52" s="328">
        <f t="shared" si="3"/>
        <v>12670.954177617945</v>
      </c>
      <c r="K52" s="328">
        <f t="shared" si="3"/>
        <v>1377.8241659522307</v>
      </c>
      <c r="L52" s="328">
        <f t="shared" si="3"/>
        <v>110958.44744110946</v>
      </c>
      <c r="M52" s="328">
        <f t="shared" si="3"/>
        <v>96551.211298431721</v>
      </c>
      <c r="N52" s="328">
        <f t="shared" si="3"/>
        <v>12592.907052810982</v>
      </c>
      <c r="O52" s="328">
        <f t="shared" si="3"/>
        <v>1679.1943334620416</v>
      </c>
      <c r="P52" s="328">
        <f t="shared" si="3"/>
        <v>110823.31268470474</v>
      </c>
      <c r="Q52" s="328">
        <f t="shared" si="3"/>
        <v>216744.84040454854</v>
      </c>
      <c r="R52" s="328">
        <f t="shared" si="3"/>
        <v>25230.452043408324</v>
      </c>
      <c r="S52" s="328">
        <f t="shared" si="3"/>
        <v>2679.8966954962634</v>
      </c>
      <c r="T52" s="328">
        <f t="shared" si="3"/>
        <v>244655.18914345314</v>
      </c>
      <c r="U52" s="328">
        <f t="shared" si="3"/>
        <v>157228.9320533523</v>
      </c>
      <c r="V52" s="328">
        <f t="shared" si="3"/>
        <v>15855.201948945085</v>
      </c>
      <c r="W52" s="328">
        <f t="shared" si="3"/>
        <v>991.67050073613518</v>
      </c>
      <c r="X52" s="328">
        <f t="shared" si="3"/>
        <v>174075.80450303349</v>
      </c>
      <c r="Y52" s="328">
        <f t="shared" si="3"/>
        <v>126146.36034545104</v>
      </c>
      <c r="Z52" s="328">
        <f t="shared" si="3"/>
        <v>15903.22958753945</v>
      </c>
      <c r="AA52" s="328">
        <f t="shared" si="3"/>
        <v>1467.4139353741234</v>
      </c>
      <c r="AB52" s="328">
        <f t="shared" si="3"/>
        <v>143517.00386836461</v>
      </c>
    </row>
    <row r="53" spans="1:28" x14ac:dyDescent="0.25">
      <c r="A53" s="334"/>
      <c r="B53" s="341"/>
      <c r="C53" s="338" t="s">
        <v>571</v>
      </c>
      <c r="D53" s="327" t="s">
        <v>150</v>
      </c>
      <c r="E53" s="337">
        <f>E94*(1-Intrants_CahierDetermination!$G$14)</f>
        <v>63297.148873383456</v>
      </c>
      <c r="F53" s="337">
        <f>F94*(1-Intrants_CahierDetermination!$G$14)</f>
        <v>13166.632714914918</v>
      </c>
      <c r="G53" s="337">
        <f>G94*(1-Intrants_CahierDetermination!$G$14)</f>
        <v>608.48398122394633</v>
      </c>
      <c r="H53" s="337">
        <f>H94*(1-Intrants_CahierDetermination!$G$14)</f>
        <v>77072.265569522322</v>
      </c>
      <c r="I53" s="337">
        <f>I94*(1-Intrants_CahierDetermination!$G$14)</f>
        <v>96909.669097539285</v>
      </c>
      <c r="J53" s="337">
        <f>J94*(1-Intrants_CahierDetermination!$G$14)</f>
        <v>12670.954177617945</v>
      </c>
      <c r="K53" s="337">
        <f>K94*(1-Intrants_CahierDetermination!$G$14)</f>
        <v>1377.8241659522307</v>
      </c>
      <c r="L53" s="337">
        <f>L94*(1-Intrants_CahierDetermination!$G$14)</f>
        <v>110958.44744110946</v>
      </c>
      <c r="M53" s="337">
        <f>M94*(1-Intrants_CahierDetermination!$G$14)</f>
        <v>96551.211298431721</v>
      </c>
      <c r="N53" s="337">
        <f>N94*(1-Intrants_CahierDetermination!$G$14)</f>
        <v>12592.907052810982</v>
      </c>
      <c r="O53" s="337">
        <f>O94*(1-Intrants_CahierDetermination!$G$14)</f>
        <v>1679.1943334620416</v>
      </c>
      <c r="P53" s="337">
        <f>P94*(1-Intrants_CahierDetermination!$G$14)</f>
        <v>110823.31268470474</v>
      </c>
      <c r="Q53" s="337">
        <f>Q94*(1-Intrants_CahierDetermination!$G$14)</f>
        <v>216744.84040454854</v>
      </c>
      <c r="R53" s="337">
        <f>R94*(1-Intrants_CahierDetermination!$G$14)</f>
        <v>25230.452043408324</v>
      </c>
      <c r="S53" s="337">
        <f>S94*(1-Intrants_CahierDetermination!$G$14)</f>
        <v>2679.8966954962634</v>
      </c>
      <c r="T53" s="337">
        <f>T94*(1-Intrants_CahierDetermination!$G$14)</f>
        <v>244655.18914345314</v>
      </c>
      <c r="U53" s="337">
        <f>U94*(1-Intrants_CahierDetermination!$G$14)</f>
        <v>157228.9320533523</v>
      </c>
      <c r="V53" s="337">
        <f>V94*(1-Intrants_CahierDetermination!$G$14)</f>
        <v>15855.201948945085</v>
      </c>
      <c r="W53" s="337">
        <f>W94*(1-Intrants_CahierDetermination!$G$14)</f>
        <v>991.67050073613518</v>
      </c>
      <c r="X53" s="337">
        <f>X94*(1-Intrants_CahierDetermination!$G$14)</f>
        <v>174075.80450303349</v>
      </c>
      <c r="Y53" s="337">
        <f>Y94*(1-Intrants_CahierDetermination!$G$14)</f>
        <v>126146.36034545104</v>
      </c>
      <c r="Z53" s="337">
        <f>Z94*(1-Intrants_CahierDetermination!$G$14)</f>
        <v>15903.22958753945</v>
      </c>
      <c r="AA53" s="337">
        <f>AA94*(1-Intrants_CahierDetermination!$G$14)</f>
        <v>1467.4139353741234</v>
      </c>
      <c r="AB53" s="337">
        <f>AB94*(1-Intrants_CahierDetermination!$G$14)</f>
        <v>143517.00386836461</v>
      </c>
    </row>
    <row r="54" spans="1:28" x14ac:dyDescent="0.25">
      <c r="A54" s="331" t="s">
        <v>566</v>
      </c>
      <c r="B54" s="340" t="s">
        <v>565</v>
      </c>
      <c r="C54" s="330"/>
      <c r="D54" s="329"/>
      <c r="E54" s="328">
        <f t="shared" ref="E54:AB54" si="4">E55</f>
        <v>17085.251896277419</v>
      </c>
      <c r="F54" s="328">
        <f t="shared" si="4"/>
        <v>3954.4654038126369</v>
      </c>
      <c r="G54" s="328">
        <f t="shared" si="4"/>
        <v>347.68420790363729</v>
      </c>
      <c r="H54" s="328">
        <f t="shared" si="4"/>
        <v>21387.401507993691</v>
      </c>
      <c r="I54" s="328">
        <f t="shared" si="4"/>
        <v>17066.608037986491</v>
      </c>
      <c r="J54" s="328">
        <f t="shared" si="4"/>
        <v>3954.4655019741776</v>
      </c>
      <c r="K54" s="328">
        <f t="shared" si="4"/>
        <v>347.68421587305085</v>
      </c>
      <c r="L54" s="328">
        <f t="shared" si="4"/>
        <v>21368.757755833718</v>
      </c>
      <c r="M54" s="328">
        <f t="shared" si="4"/>
        <v>17047.065865190081</v>
      </c>
      <c r="N54" s="328">
        <f t="shared" si="4"/>
        <v>3954.4654780316841</v>
      </c>
      <c r="O54" s="328">
        <f t="shared" si="4"/>
        <v>347.68420761600839</v>
      </c>
      <c r="P54" s="328">
        <f t="shared" si="4"/>
        <v>21349.215550837776</v>
      </c>
      <c r="Q54" s="328">
        <f t="shared" si="4"/>
        <v>17047.435949649462</v>
      </c>
      <c r="R54" s="328">
        <f t="shared" si="4"/>
        <v>3954.4654311786435</v>
      </c>
      <c r="S54" s="328">
        <f t="shared" si="4"/>
        <v>347.6842067734039</v>
      </c>
      <c r="T54" s="328">
        <f t="shared" si="4"/>
        <v>21349.585587601508</v>
      </c>
      <c r="U54" s="328">
        <f t="shared" si="4"/>
        <v>17038.791297074182</v>
      </c>
      <c r="V54" s="328">
        <f t="shared" si="4"/>
        <v>3954.4654304347346</v>
      </c>
      <c r="W54" s="328">
        <f t="shared" si="4"/>
        <v>347.68420102568592</v>
      </c>
      <c r="X54" s="328">
        <f t="shared" si="4"/>
        <v>21340.940928534601</v>
      </c>
      <c r="Y54" s="328">
        <f t="shared" si="4"/>
        <v>17057.030609235528</v>
      </c>
      <c r="Z54" s="328">
        <f t="shared" si="4"/>
        <v>3954.465449086375</v>
      </c>
      <c r="AA54" s="328">
        <f t="shared" si="4"/>
        <v>347.68420783835722</v>
      </c>
      <c r="AB54" s="328">
        <f t="shared" si="4"/>
        <v>21359.180266160263</v>
      </c>
    </row>
    <row r="55" spans="1:28" x14ac:dyDescent="0.25">
      <c r="A55" s="334"/>
      <c r="B55" s="341"/>
      <c r="C55" s="338" t="s">
        <v>566</v>
      </c>
      <c r="D55" s="327" t="s">
        <v>565</v>
      </c>
      <c r="E55" s="337">
        <f>E115*Intrants_CahierDetermination!$G$14</f>
        <v>17085.251896277419</v>
      </c>
      <c r="F55" s="337">
        <f>F115*Intrants_CahierDetermination!$G$14</f>
        <v>3954.4654038126369</v>
      </c>
      <c r="G55" s="337">
        <f>G115*Intrants_CahierDetermination!$G$14</f>
        <v>347.68420790363729</v>
      </c>
      <c r="H55" s="337">
        <f>H115*Intrants_CahierDetermination!$G$14</f>
        <v>21387.401507993691</v>
      </c>
      <c r="I55" s="337">
        <f>I115*Intrants_CahierDetermination!$G$14</f>
        <v>17066.608037986491</v>
      </c>
      <c r="J55" s="337">
        <f>J115*Intrants_CahierDetermination!$G$14</f>
        <v>3954.4655019741776</v>
      </c>
      <c r="K55" s="337">
        <f>K115*Intrants_CahierDetermination!$G$14</f>
        <v>347.68421587305085</v>
      </c>
      <c r="L55" s="337">
        <f>L115*Intrants_CahierDetermination!$G$14</f>
        <v>21368.757755833718</v>
      </c>
      <c r="M55" s="337">
        <f>M115*Intrants_CahierDetermination!$G$14</f>
        <v>17047.065865190081</v>
      </c>
      <c r="N55" s="337">
        <f>N115*Intrants_CahierDetermination!$G$14</f>
        <v>3954.4654780316841</v>
      </c>
      <c r="O55" s="337">
        <f>O115*Intrants_CahierDetermination!$G$14</f>
        <v>347.68420761600839</v>
      </c>
      <c r="P55" s="337">
        <f>P115*Intrants_CahierDetermination!$G$14</f>
        <v>21349.215550837776</v>
      </c>
      <c r="Q55" s="337">
        <f>Q115*Intrants_CahierDetermination!$G$14</f>
        <v>17047.435949649462</v>
      </c>
      <c r="R55" s="337">
        <f>R115*Intrants_CahierDetermination!$G$14</f>
        <v>3954.4654311786435</v>
      </c>
      <c r="S55" s="337">
        <f>S115*Intrants_CahierDetermination!$G$14</f>
        <v>347.6842067734039</v>
      </c>
      <c r="T55" s="337">
        <f>T115*Intrants_CahierDetermination!$G$14</f>
        <v>21349.585587601508</v>
      </c>
      <c r="U55" s="337">
        <f>U115*Intrants_CahierDetermination!$G$14</f>
        <v>17038.791297074182</v>
      </c>
      <c r="V55" s="337">
        <f>V115*Intrants_CahierDetermination!$G$14</f>
        <v>3954.4654304347346</v>
      </c>
      <c r="W55" s="337">
        <f>W115*Intrants_CahierDetermination!$G$14</f>
        <v>347.68420102568592</v>
      </c>
      <c r="X55" s="337">
        <f>X115*Intrants_CahierDetermination!$G$14</f>
        <v>21340.940928534601</v>
      </c>
      <c r="Y55" s="337">
        <f>Y115*Intrants_CahierDetermination!$G$14</f>
        <v>17057.030609235528</v>
      </c>
      <c r="Z55" s="337">
        <f>Z115*Intrants_CahierDetermination!$G$14</f>
        <v>3954.465449086375</v>
      </c>
      <c r="AA55" s="337">
        <f>AA115*Intrants_CahierDetermination!$G$14</f>
        <v>347.68420783835722</v>
      </c>
      <c r="AB55" s="337">
        <f>AB115*Intrants_CahierDetermination!$G$14</f>
        <v>21359.180266160263</v>
      </c>
    </row>
    <row r="56" spans="1:28" x14ac:dyDescent="0.25">
      <c r="A56" s="339" t="s">
        <v>578</v>
      </c>
      <c r="B56" s="339" t="s">
        <v>640</v>
      </c>
      <c r="C56" s="330"/>
      <c r="D56" s="329"/>
      <c r="E56" s="328">
        <f t="shared" ref="E56:AB56" si="5">SUM(E57:E70)</f>
        <v>5149.4897321204789</v>
      </c>
      <c r="F56" s="328">
        <f t="shared" si="5"/>
        <v>1084.233488887324</v>
      </c>
      <c r="G56" s="328">
        <f t="shared" si="5"/>
        <v>64.67916920994432</v>
      </c>
      <c r="H56" s="328">
        <f t="shared" si="5"/>
        <v>6298.4023902177478</v>
      </c>
      <c r="I56" s="328">
        <f t="shared" si="5"/>
        <v>8896.5018970931924</v>
      </c>
      <c r="J56" s="328">
        <f t="shared" si="5"/>
        <v>1491.8161020591988</v>
      </c>
      <c r="K56" s="328">
        <f t="shared" si="5"/>
        <v>228.41356045276419</v>
      </c>
      <c r="L56" s="328">
        <f t="shared" si="5"/>
        <v>10616.731559605158</v>
      </c>
      <c r="M56" s="328">
        <f t="shared" si="5"/>
        <v>15280.012421068013</v>
      </c>
      <c r="N56" s="328">
        <f t="shared" si="5"/>
        <v>5973.9173138343958</v>
      </c>
      <c r="O56" s="328">
        <f t="shared" si="5"/>
        <v>780.74998017190785</v>
      </c>
      <c r="P56" s="328">
        <f t="shared" si="5"/>
        <v>22034.679715074319</v>
      </c>
      <c r="Q56" s="328">
        <f t="shared" si="5"/>
        <v>18559.483979276378</v>
      </c>
      <c r="R56" s="328">
        <f t="shared" si="5"/>
        <v>4583.0046126521283</v>
      </c>
      <c r="S56" s="328">
        <f t="shared" si="5"/>
        <v>401.41611685689941</v>
      </c>
      <c r="T56" s="328">
        <f t="shared" si="5"/>
        <v>23543.904708785401</v>
      </c>
      <c r="U56" s="328">
        <f t="shared" si="5"/>
        <v>7850.2190299882877</v>
      </c>
      <c r="V56" s="328">
        <f t="shared" si="5"/>
        <v>2158.4716691664335</v>
      </c>
      <c r="W56" s="328">
        <f t="shared" si="5"/>
        <v>191.85925079948612</v>
      </c>
      <c r="X56" s="328">
        <f t="shared" si="5"/>
        <v>10200.549949954206</v>
      </c>
      <c r="Y56" s="328">
        <f t="shared" si="5"/>
        <v>11147.141411909271</v>
      </c>
      <c r="Z56" s="328">
        <f t="shared" si="5"/>
        <v>3058.2886373198962</v>
      </c>
      <c r="AA56" s="328">
        <f t="shared" si="5"/>
        <v>333.42361549820038</v>
      </c>
      <c r="AB56" s="328">
        <f t="shared" si="5"/>
        <v>14538.853664727367</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1034.6827081764409</v>
      </c>
      <c r="F64" s="337">
        <f>F105*(1-Intrants_CahierDetermination!$G$14)</f>
        <v>414.27205628923485</v>
      </c>
      <c r="G64" s="337">
        <f>G105*(1-Intrants_CahierDetermination!$G$14)</f>
        <v>46.049107675519195</v>
      </c>
      <c r="H64" s="337">
        <f>H105*(1-Intrants_CahierDetermination!$G$14)</f>
        <v>1495.003872141195</v>
      </c>
      <c r="I64" s="337">
        <f>I105*(1-Intrants_CahierDetermination!$G$14)</f>
        <v>2135.1513268964554</v>
      </c>
      <c r="J64" s="337">
        <f>J105*(1-Intrants_CahierDetermination!$G$14)</f>
        <v>309.79458050894851</v>
      </c>
      <c r="K64" s="337">
        <f>K105*(1-Intrants_CahierDetermination!$G$14)</f>
        <v>52.76808505035828</v>
      </c>
      <c r="L64" s="337">
        <f>L105*(1-Intrants_CahierDetermination!$G$14)</f>
        <v>2497.7139924557623</v>
      </c>
      <c r="M64" s="337">
        <f>M105*(1-Intrants_CahierDetermination!$G$14)</f>
        <v>1697.5046102592912</v>
      </c>
      <c r="N64" s="337">
        <f>N105*(1-Intrants_CahierDetermination!$G$14)</f>
        <v>1553.1114427700068</v>
      </c>
      <c r="O64" s="337">
        <f>O105*(1-Intrants_CahierDetermination!$G$14)</f>
        <v>102.16754433058524</v>
      </c>
      <c r="P64" s="337">
        <f>P105*(1-Intrants_CahierDetermination!$G$14)</f>
        <v>3352.7835973598835</v>
      </c>
      <c r="Q64" s="337">
        <f>Q105*(1-Intrants_CahierDetermination!$G$14)</f>
        <v>1020.4450904327011</v>
      </c>
      <c r="R64" s="337">
        <f>R105*(1-Intrants_CahierDetermination!$G$14)</f>
        <v>297.87289296364793</v>
      </c>
      <c r="S64" s="337">
        <f>S105*(1-Intrants_CahierDetermination!$G$14)</f>
        <v>53.951217092378641</v>
      </c>
      <c r="T64" s="337">
        <f>T105*(1-Intrants_CahierDetermination!$G$14)</f>
        <v>1372.2692004887278</v>
      </c>
      <c r="U64" s="337">
        <f>U105*(1-Intrants_CahierDetermination!$G$14)</f>
        <v>1172.091097489691</v>
      </c>
      <c r="V64" s="337">
        <f>V105*(1-Intrants_CahierDetermination!$G$14)</f>
        <v>652.08066035713978</v>
      </c>
      <c r="W64" s="337">
        <f>W105*(1-Intrants_CahierDetermination!$G$14)</f>
        <v>44.09114710781229</v>
      </c>
      <c r="X64" s="337">
        <f>X105*(1-Intrants_CahierDetermination!$G$14)</f>
        <v>1868.2629049546433</v>
      </c>
      <c r="Y64" s="337">
        <f>Y105*(1-Intrants_CahierDetermination!$G$14)</f>
        <v>1411.9749666509158</v>
      </c>
      <c r="Z64" s="337">
        <f>Z105*(1-Intrants_CahierDetermination!$G$14)</f>
        <v>645.42632657779563</v>
      </c>
      <c r="AA64" s="337">
        <f>AA105*(1-Intrants_CahierDetermination!$G$14)</f>
        <v>59.805420251330737</v>
      </c>
      <c r="AB64" s="337">
        <f>AB105*(1-Intrants_CahierDetermination!$G$14)</f>
        <v>2117.2067134800423</v>
      </c>
    </row>
    <row r="65" spans="1:28" x14ac:dyDescent="0.25">
      <c r="A65" s="332"/>
      <c r="B65" s="333"/>
      <c r="C65" s="336" t="s">
        <v>616</v>
      </c>
      <c r="D65" s="327" t="s">
        <v>590</v>
      </c>
      <c r="E65" s="337">
        <f>E106*(1-Intrants_CahierDetermination!$G$14)</f>
        <v>4114.8070239440385</v>
      </c>
      <c r="F65" s="337">
        <f>F106*(1-Intrants_CahierDetermination!$G$14)</f>
        <v>669.96143259808912</v>
      </c>
      <c r="G65" s="337">
        <f>G106*(1-Intrants_CahierDetermination!$G$14)</f>
        <v>18.630061534425121</v>
      </c>
      <c r="H65" s="337">
        <f>H106*(1-Intrants_CahierDetermination!$G$14)</f>
        <v>4803.398518076553</v>
      </c>
      <c r="I65" s="337">
        <f>I106*(1-Intrants_CahierDetermination!$G$14)</f>
        <v>6761.3505701967379</v>
      </c>
      <c r="J65" s="337">
        <f>J106*(1-Intrants_CahierDetermination!$G$14)</f>
        <v>1182.0215215502503</v>
      </c>
      <c r="K65" s="337">
        <f>K106*(1-Intrants_CahierDetermination!$G$14)</f>
        <v>175.64547540240591</v>
      </c>
      <c r="L65" s="337">
        <f>L106*(1-Intrants_CahierDetermination!$G$14)</f>
        <v>8119.0175671493953</v>
      </c>
      <c r="M65" s="337">
        <f>M106*(1-Intrants_CahierDetermination!$G$14)</f>
        <v>13582.507810808722</v>
      </c>
      <c r="N65" s="337">
        <f>N106*(1-Intrants_CahierDetermination!$G$14)</f>
        <v>4420.8058710643891</v>
      </c>
      <c r="O65" s="337">
        <f>O106*(1-Intrants_CahierDetermination!$G$14)</f>
        <v>678.58243584132265</v>
      </c>
      <c r="P65" s="337">
        <f>P106*(1-Intrants_CahierDetermination!$G$14)</f>
        <v>18681.896117714434</v>
      </c>
      <c r="Q65" s="337">
        <f>Q106*(1-Intrants_CahierDetermination!$G$14)</f>
        <v>17539.038888843676</v>
      </c>
      <c r="R65" s="337">
        <f>R106*(1-Intrants_CahierDetermination!$G$14)</f>
        <v>4285.1317196884802</v>
      </c>
      <c r="S65" s="337">
        <f>S106*(1-Intrants_CahierDetermination!$G$14)</f>
        <v>347.46489976452079</v>
      </c>
      <c r="T65" s="337">
        <f>T106*(1-Intrants_CahierDetermination!$G$14)</f>
        <v>22171.635508296673</v>
      </c>
      <c r="U65" s="337">
        <f>U106*(1-Intrants_CahierDetermination!$G$14)</f>
        <v>6678.1279324985962</v>
      </c>
      <c r="V65" s="337">
        <f>V106*(1-Intrants_CahierDetermination!$G$14)</f>
        <v>1506.3910088092935</v>
      </c>
      <c r="W65" s="337">
        <f>W106*(1-Intrants_CahierDetermination!$G$14)</f>
        <v>147.76810369167384</v>
      </c>
      <c r="X65" s="337">
        <f>X106*(1-Intrants_CahierDetermination!$G$14)</f>
        <v>8332.2870449995626</v>
      </c>
      <c r="Y65" s="337">
        <f>Y106*(1-Intrants_CahierDetermination!$G$14)</f>
        <v>9735.1664452583555</v>
      </c>
      <c r="Z65" s="337">
        <f>Z106*(1-Intrants_CahierDetermination!$G$14)</f>
        <v>2412.8623107421008</v>
      </c>
      <c r="AA65" s="337">
        <f>AA106*(1-Intrants_CahierDetermination!$G$14)</f>
        <v>273.61819524686962</v>
      </c>
      <c r="AB65" s="337">
        <f>AB106*(1-Intrants_CahierDetermination!$G$14)</f>
        <v>12421.646951247325</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41035.008442499326</v>
      </c>
      <c r="F71" s="328">
        <f t="shared" si="6"/>
        <v>8960.9848161702084</v>
      </c>
      <c r="G71" s="328">
        <f t="shared" si="6"/>
        <v>699.51632668307445</v>
      </c>
      <c r="H71" s="328">
        <f t="shared" si="6"/>
        <v>50695.509585352607</v>
      </c>
      <c r="I71" s="328">
        <f t="shared" si="6"/>
        <v>30204.846972446005</v>
      </c>
      <c r="J71" s="328">
        <f t="shared" si="6"/>
        <v>6482.9326681783496</v>
      </c>
      <c r="K71" s="328">
        <f t="shared" si="6"/>
        <v>704.59219491531667</v>
      </c>
      <c r="L71" s="328">
        <f t="shared" si="6"/>
        <v>37392.371835539663</v>
      </c>
      <c r="M71" s="328">
        <f t="shared" si="6"/>
        <v>32215.518644115677</v>
      </c>
      <c r="N71" s="328">
        <f t="shared" si="6"/>
        <v>10930.260998182534</v>
      </c>
      <c r="O71" s="328">
        <f t="shared" si="6"/>
        <v>1005.5663917275524</v>
      </c>
      <c r="P71" s="328">
        <f t="shared" si="6"/>
        <v>44151.346034025759</v>
      </c>
      <c r="Q71" s="328">
        <f t="shared" si="6"/>
        <v>35987.435978716756</v>
      </c>
      <c r="R71" s="328">
        <f t="shared" si="6"/>
        <v>10371.284357613526</v>
      </c>
      <c r="S71" s="328">
        <f t="shared" si="6"/>
        <v>1067.8190833046237</v>
      </c>
      <c r="T71" s="328">
        <f t="shared" si="6"/>
        <v>47426.539419634908</v>
      </c>
      <c r="U71" s="328">
        <f t="shared" si="6"/>
        <v>33728.326178923337</v>
      </c>
      <c r="V71" s="328">
        <f t="shared" si="6"/>
        <v>10896.626050485276</v>
      </c>
      <c r="W71" s="328">
        <f t="shared" si="6"/>
        <v>989.8865294436157</v>
      </c>
      <c r="X71" s="328">
        <f t="shared" si="6"/>
        <v>45614.838758852224</v>
      </c>
      <c r="Y71" s="328">
        <f t="shared" si="6"/>
        <v>34634.227243340225</v>
      </c>
      <c r="Z71" s="328">
        <f t="shared" si="6"/>
        <v>9528.4177781259768</v>
      </c>
      <c r="AA71" s="328">
        <f t="shared" si="6"/>
        <v>893.47610521483648</v>
      </c>
      <c r="AB71" s="328">
        <f t="shared" si="6"/>
        <v>45056.121126681035</v>
      </c>
    </row>
    <row r="72" spans="1:28" x14ac:dyDescent="0.25">
      <c r="A72" s="334"/>
      <c r="B72" s="335"/>
      <c r="C72" s="338" t="s">
        <v>575</v>
      </c>
      <c r="D72" s="327" t="s">
        <v>152</v>
      </c>
      <c r="E72" s="337">
        <f>E113*(1-Intrants_CahierDetermination!$G$14)</f>
        <v>41035.008442499326</v>
      </c>
      <c r="F72" s="337">
        <f>F113*(1-Intrants_CahierDetermination!$G$14)</f>
        <v>8960.9848161702084</v>
      </c>
      <c r="G72" s="337">
        <f>G113*(1-Intrants_CahierDetermination!$G$14)</f>
        <v>699.51632668307445</v>
      </c>
      <c r="H72" s="337">
        <f>H113*(1-Intrants_CahierDetermination!$G$14)</f>
        <v>50695.509585352607</v>
      </c>
      <c r="I72" s="337">
        <f>I113*(1-Intrants_CahierDetermination!$G$14)</f>
        <v>30204.846972446005</v>
      </c>
      <c r="J72" s="337">
        <f>J113*(1-Intrants_CahierDetermination!$G$14)</f>
        <v>6482.9326681783496</v>
      </c>
      <c r="K72" s="337">
        <f>K113*(1-Intrants_CahierDetermination!$G$14)</f>
        <v>704.59219491531667</v>
      </c>
      <c r="L72" s="337">
        <f>L113*(1-Intrants_CahierDetermination!$G$14)</f>
        <v>37392.371835539663</v>
      </c>
      <c r="M72" s="337">
        <f>M113*(1-Intrants_CahierDetermination!$G$14)</f>
        <v>32215.518644115677</v>
      </c>
      <c r="N72" s="337">
        <f>N113*(1-Intrants_CahierDetermination!$G$14)</f>
        <v>10930.260998182534</v>
      </c>
      <c r="O72" s="337">
        <f>O113*(1-Intrants_CahierDetermination!$G$14)</f>
        <v>1005.5663917275524</v>
      </c>
      <c r="P72" s="337">
        <f>P113*(1-Intrants_CahierDetermination!$G$14)</f>
        <v>44151.346034025759</v>
      </c>
      <c r="Q72" s="337">
        <f>Q113*(1-Intrants_CahierDetermination!$G$14)</f>
        <v>35987.435978716756</v>
      </c>
      <c r="R72" s="337">
        <f>R113*(1-Intrants_CahierDetermination!$G$14)</f>
        <v>10371.284357613526</v>
      </c>
      <c r="S72" s="337">
        <f>S113*(1-Intrants_CahierDetermination!$G$14)</f>
        <v>1067.8190833046237</v>
      </c>
      <c r="T72" s="337">
        <f>T113*(1-Intrants_CahierDetermination!$G$14)</f>
        <v>47426.539419634908</v>
      </c>
      <c r="U72" s="337">
        <f>U113*(1-Intrants_CahierDetermination!$G$14)</f>
        <v>33728.326178923337</v>
      </c>
      <c r="V72" s="337">
        <f>V113*(1-Intrants_CahierDetermination!$G$14)</f>
        <v>10896.626050485276</v>
      </c>
      <c r="W72" s="337">
        <f>W113*(1-Intrants_CahierDetermination!$G$14)</f>
        <v>989.8865294436157</v>
      </c>
      <c r="X72" s="337">
        <f>X113*(1-Intrants_CahierDetermination!$G$14)</f>
        <v>45614.838758852224</v>
      </c>
      <c r="Y72" s="337">
        <f>Y113*(1-Intrants_CahierDetermination!$G$14)</f>
        <v>34634.227243340225</v>
      </c>
      <c r="Z72" s="337">
        <f>Z113*(1-Intrants_CahierDetermination!$G$14)</f>
        <v>9528.4177781259768</v>
      </c>
      <c r="AA72" s="337">
        <f>AA113*(1-Intrants_CahierDetermination!$G$14)</f>
        <v>893.47610521483648</v>
      </c>
      <c r="AB72" s="337">
        <f>AB113*(1-Intrants_CahierDetermination!$G$14)</f>
        <v>45056.121126681035</v>
      </c>
    </row>
    <row r="74" spans="1:28" x14ac:dyDescent="0.25">
      <c r="E74" s="102">
        <f t="shared" ref="E74:AB74" si="7">E71+E56+E54+E52+E50+E44+E39</f>
        <v>810179.42128904304</v>
      </c>
      <c r="F74" s="102">
        <f t="shared" si="7"/>
        <v>187520.0033232476</v>
      </c>
      <c r="G74" s="102">
        <f t="shared" si="7"/>
        <v>16487.119537996557</v>
      </c>
      <c r="H74" s="102">
        <f t="shared" si="7"/>
        <v>1014186.5441502872</v>
      </c>
      <c r="I74" s="102">
        <f t="shared" si="7"/>
        <v>809295.33304659638</v>
      </c>
      <c r="J74" s="102">
        <f t="shared" si="7"/>
        <v>187520.00797804934</v>
      </c>
      <c r="K74" s="102">
        <f t="shared" si="7"/>
        <v>16487.119915904645</v>
      </c>
      <c r="L74" s="102">
        <f t="shared" si="7"/>
        <v>1013302.4609405503</v>
      </c>
      <c r="M74" s="102">
        <f t="shared" si="7"/>
        <v>808368.64689979306</v>
      </c>
      <c r="N74" s="102">
        <f t="shared" si="7"/>
        <v>187520.00684270085</v>
      </c>
      <c r="O74" s="102">
        <f t="shared" si="7"/>
        <v>16487.119524357251</v>
      </c>
      <c r="P74" s="102">
        <f t="shared" si="7"/>
        <v>1012375.7732668512</v>
      </c>
      <c r="Q74" s="102">
        <f t="shared" si="7"/>
        <v>808386.19623502949</v>
      </c>
      <c r="R74" s="102">
        <f t="shared" si="7"/>
        <v>187520.00462093847</v>
      </c>
      <c r="S74" s="102">
        <f t="shared" si="7"/>
        <v>16487.119484401104</v>
      </c>
      <c r="T74" s="102">
        <f t="shared" si="7"/>
        <v>1012393.3203403691</v>
      </c>
      <c r="U74" s="102">
        <f t="shared" si="7"/>
        <v>807976.26844097651</v>
      </c>
      <c r="V74" s="102">
        <f t="shared" si="7"/>
        <v>187520.00458566245</v>
      </c>
      <c r="W74" s="102">
        <f t="shared" si="7"/>
        <v>16487.119211845402</v>
      </c>
      <c r="X74" s="102">
        <f t="shared" si="7"/>
        <v>1011983.3922384842</v>
      </c>
      <c r="Y74" s="102">
        <f t="shared" si="7"/>
        <v>808841.17318228772</v>
      </c>
      <c r="Z74" s="102">
        <f t="shared" si="7"/>
        <v>187520.00547011974</v>
      </c>
      <c r="AA74" s="102">
        <f t="shared" si="7"/>
        <v>16487.11953490099</v>
      </c>
      <c r="AB74" s="102">
        <f t="shared" si="7"/>
        <v>1012848.2981873085</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483979.42077823647</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0</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8" t="s">
        <v>642</v>
      </c>
      <c r="B78" s="559"/>
      <c r="C78" s="558" t="s">
        <v>620</v>
      </c>
      <c r="D78" s="559"/>
      <c r="E78" s="563" t="s">
        <v>64</v>
      </c>
      <c r="F78" s="564"/>
      <c r="G78" s="564"/>
      <c r="H78" s="565"/>
      <c r="I78" s="563" t="s">
        <v>65</v>
      </c>
      <c r="J78" s="564"/>
      <c r="K78" s="564"/>
      <c r="L78" s="565"/>
      <c r="M78" s="563" t="s">
        <v>66</v>
      </c>
      <c r="N78" s="564"/>
      <c r="O78" s="564"/>
      <c r="P78" s="565"/>
      <c r="Q78" s="563" t="s">
        <v>67</v>
      </c>
      <c r="R78" s="564"/>
      <c r="S78" s="564"/>
      <c r="T78" s="565"/>
      <c r="U78" s="563" t="s">
        <v>68</v>
      </c>
      <c r="V78" s="564"/>
      <c r="W78" s="564"/>
      <c r="X78" s="565"/>
      <c r="Y78" s="563" t="s">
        <v>560</v>
      </c>
      <c r="Z78" s="564"/>
      <c r="AA78" s="564"/>
      <c r="AB78" s="565"/>
    </row>
    <row r="79" spans="1:28" ht="30" x14ac:dyDescent="0.25">
      <c r="A79" s="560"/>
      <c r="B79" s="561"/>
      <c r="C79" s="560"/>
      <c r="D79" s="561"/>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483979.42077823647</v>
      </c>
      <c r="F80" s="328">
        <f t="shared" si="9"/>
        <v>74560.766768832153</v>
      </c>
      <c r="G80" s="328">
        <f t="shared" si="9"/>
        <v>6231.0488734889514</v>
      </c>
      <c r="H80" s="328">
        <f t="shared" si="9"/>
        <v>564771.23642055748</v>
      </c>
      <c r="I80" s="328">
        <f t="shared" si="9"/>
        <v>429223.77163808187</v>
      </c>
      <c r="J80" s="328">
        <f t="shared" si="9"/>
        <v>53714.975680506395</v>
      </c>
      <c r="K80" s="328">
        <f t="shared" si="9"/>
        <v>5550.682116000442</v>
      </c>
      <c r="L80" s="328">
        <f t="shared" si="9"/>
        <v>488489.4294345887</v>
      </c>
      <c r="M80" s="328">
        <f t="shared" si="9"/>
        <v>411000.44334508182</v>
      </c>
      <c r="N80" s="328">
        <f t="shared" si="9"/>
        <v>50436.868035581698</v>
      </c>
      <c r="O80" s="328">
        <f t="shared" si="9"/>
        <v>3414.911374965176</v>
      </c>
      <c r="P80" s="328">
        <f t="shared" si="9"/>
        <v>464852.2227556287</v>
      </c>
      <c r="Q80" s="328">
        <f t="shared" si="9"/>
        <v>301796.34063171642</v>
      </c>
      <c r="R80" s="328">
        <f t="shared" si="9"/>
        <v>52017.516611928302</v>
      </c>
      <c r="S80" s="328">
        <f t="shared" si="9"/>
        <v>3160.7750666181241</v>
      </c>
      <c r="T80" s="328">
        <f t="shared" si="9"/>
        <v>356974.63231026282</v>
      </c>
      <c r="U80" s="328">
        <f t="shared" si="9"/>
        <v>456415.65603289113</v>
      </c>
      <c r="V80" s="328">
        <f t="shared" si="9"/>
        <v>59411.213582199664</v>
      </c>
      <c r="W80" s="328">
        <f t="shared" si="9"/>
        <v>3359.7496128200169</v>
      </c>
      <c r="X80" s="328">
        <f t="shared" si="9"/>
        <v>519186.61922791082</v>
      </c>
      <c r="Y80" s="328">
        <f t="shared" si="9"/>
        <v>416483.12648520159</v>
      </c>
      <c r="Z80" s="328">
        <f t="shared" si="9"/>
        <v>58028.268135809645</v>
      </c>
      <c r="AA80" s="328">
        <f t="shared" si="9"/>
        <v>4343.4334087785419</v>
      </c>
      <c r="AB80" s="328">
        <f t="shared" si="9"/>
        <v>478854.82802978979</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483979.42077823647</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74560.766768832153</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6231.0488734889514</v>
      </c>
      <c r="H82" s="337">
        <f>E82+F82+G82</f>
        <v>564771.23642055748</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429223.77163808187</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53714.975680506395</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5550.682116000442</v>
      </c>
      <c r="L82" s="337">
        <f>I82+J82+K82</f>
        <v>488489.4294345887</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411000.44334508182</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50436.868035581698</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3414.911374965176</v>
      </c>
      <c r="P82" s="337">
        <f>M82+N82+O82</f>
        <v>464852.2227556287</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301796.34063171642</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52017.516611928302</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3160.7750666181241</v>
      </c>
      <c r="T82" s="337">
        <f>Q82+R82+S82</f>
        <v>356974.63231026282</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456415.65603289113</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59411.213582199664</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3359.7496128200169</v>
      </c>
      <c r="X82" s="337">
        <f>U82+V82+W82</f>
        <v>519186.61922791082</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416483.12648520159</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58028.268135809645</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4343.4334087785419</v>
      </c>
      <c r="AB82" s="337">
        <f>Y82+Z82+AA82</f>
        <v>478854.82802978979</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204787.02009520517</v>
      </c>
      <c r="F85" s="328">
        <f t="shared" si="10"/>
        <v>84595.576964069653</v>
      </c>
      <c r="G85" s="328">
        <f t="shared" si="10"/>
        <v>8455.7250968727003</v>
      </c>
      <c r="H85" s="328">
        <f t="shared" si="10"/>
        <v>297838.32215614751</v>
      </c>
      <c r="I85" s="328">
        <f t="shared" si="10"/>
        <v>231228.72985180165</v>
      </c>
      <c r="J85" s="328">
        <f t="shared" si="10"/>
        <v>107003.74101378389</v>
      </c>
      <c r="K85" s="328">
        <f t="shared" si="10"/>
        <v>8077.2043664260964</v>
      </c>
      <c r="L85" s="328">
        <f t="shared" si="10"/>
        <v>346309.67523201165</v>
      </c>
      <c r="M85" s="328">
        <f t="shared" si="10"/>
        <v>241830.85813910095</v>
      </c>
      <c r="N85" s="328">
        <f t="shared" si="10"/>
        <v>104184.67343235851</v>
      </c>
      <c r="O85" s="328">
        <f t="shared" si="10"/>
        <v>9223.6595083551219</v>
      </c>
      <c r="P85" s="328">
        <f t="shared" si="10"/>
        <v>355239.19107981457</v>
      </c>
      <c r="Q85" s="328">
        <f t="shared" si="10"/>
        <v>221644.27379790504</v>
      </c>
      <c r="R85" s="328">
        <f t="shared" si="10"/>
        <v>92111.85430928666</v>
      </c>
      <c r="S85" s="328">
        <f t="shared" si="10"/>
        <v>8816.8823715086819</v>
      </c>
      <c r="T85" s="328">
        <f t="shared" si="10"/>
        <v>322573.01047870039</v>
      </c>
      <c r="U85" s="328">
        <f t="shared" si="10"/>
        <v>142874.82697813821</v>
      </c>
      <c r="V85" s="328">
        <f t="shared" si="10"/>
        <v>94101.821919002745</v>
      </c>
      <c r="W85" s="328">
        <f t="shared" si="10"/>
        <v>10501.441118479337</v>
      </c>
      <c r="X85" s="328">
        <f t="shared" si="10"/>
        <v>247478.09001562028</v>
      </c>
      <c r="Y85" s="328">
        <f t="shared" si="10"/>
        <v>208473.14177243022</v>
      </c>
      <c r="Z85" s="328">
        <f t="shared" si="10"/>
        <v>96399.533527700289</v>
      </c>
      <c r="AA85" s="328">
        <f t="shared" si="10"/>
        <v>9014.9824923283886</v>
      </c>
      <c r="AB85" s="328">
        <f t="shared" si="10"/>
        <v>313887.65779245889</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33100.088819764373</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21509.81141583811</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2954.9828423159001</v>
      </c>
      <c r="H87" s="337">
        <f>E87+F87+G87</f>
        <v>57564.883077918385</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61223.106021345928</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39094.089183728604</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2933.4974473278439</v>
      </c>
      <c r="L87" s="337">
        <f>I87+J87+K87</f>
        <v>103250.69265240237</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79833.63326713776</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44566.850671669163</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3367.9506865498324</v>
      </c>
      <c r="P87" s="337">
        <f>M87+N87+O87</f>
        <v>127768.43462535675</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53569.7660762909</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30465.657894557393</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2890.8134695871095</v>
      </c>
      <c r="T87" s="337">
        <f>Q87+R87+S87</f>
        <v>86926.237440435405</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49155.191993497843</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27317.648825226199</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3100.480854339698</v>
      </c>
      <c r="X87" s="337">
        <f>U87+V87+W87</f>
        <v>79573.321673063736</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55376.357235607356</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32590.811598203891</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3049.5450600240765</v>
      </c>
      <c r="AB87" s="337">
        <f>Y87+Z87+AA87</f>
        <v>91016.713893835316</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171686.93127544079</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63085.765548231546</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5500.7422545567997</v>
      </c>
      <c r="H90" s="337">
        <f>E90+F90+G90</f>
        <v>240273.43907822913</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170005.62383045573</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67909.651830055285</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5143.7069190982529</v>
      </c>
      <c r="L90" s="337">
        <f>I90+J90+K90</f>
        <v>243058.98257960926</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161997.2248719632</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59617.822760689349</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5855.7088218052886</v>
      </c>
      <c r="P90" s="337">
        <f>M90+N90+O90</f>
        <v>227470.75645445785</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168074.50772161415</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61646.196414729267</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5926.0689019215724</v>
      </c>
      <c r="T90" s="337">
        <f>Q90+R90+S90</f>
        <v>235646.77303826498</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93719.634984640375</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66784.173093776553</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7400.9602641396395</v>
      </c>
      <c r="X90" s="337">
        <f>U90+V90+W90</f>
        <v>167904.76834255655</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153096.78453682284</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63808.721929496402</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5965.4374323043112</v>
      </c>
      <c r="AB90" s="337">
        <f>Y90+Z90+AA90</f>
        <v>222870.94389862358</v>
      </c>
    </row>
    <row r="91" spans="1:28" x14ac:dyDescent="0.25">
      <c r="A91" s="331" t="s">
        <v>568</v>
      </c>
      <c r="B91" s="339" t="s">
        <v>639</v>
      </c>
      <c r="C91" s="330"/>
      <c r="D91" s="329"/>
      <c r="E91" s="328">
        <f t="shared" ref="E91:AB91" si="11">E92</f>
        <v>9572.822121365356</v>
      </c>
      <c r="F91" s="328">
        <f t="shared" si="11"/>
        <v>4651.7666624133544</v>
      </c>
      <c r="G91" s="328">
        <f t="shared" si="11"/>
        <v>398.09510696456056</v>
      </c>
      <c r="H91" s="328">
        <f t="shared" si="11"/>
        <v>14622.68389074327</v>
      </c>
      <c r="I91" s="328">
        <f t="shared" si="11"/>
        <v>9901.7926762087736</v>
      </c>
      <c r="J91" s="328">
        <f t="shared" si="11"/>
        <v>5710.8277399330955</v>
      </c>
      <c r="K91" s="328">
        <f t="shared" si="11"/>
        <v>498.62239811248247</v>
      </c>
      <c r="L91" s="328">
        <f t="shared" si="11"/>
        <v>16111.24281425435</v>
      </c>
      <c r="M91" s="328">
        <f t="shared" si="11"/>
        <v>8387.4723354938997</v>
      </c>
      <c r="N91" s="328">
        <f t="shared" si="11"/>
        <v>2765.9382766389849</v>
      </c>
      <c r="O91" s="328">
        <f t="shared" si="11"/>
        <v>308.38208062650983</v>
      </c>
      <c r="P91" s="328">
        <f t="shared" si="11"/>
        <v>11461.792692759394</v>
      </c>
      <c r="Q91" s="328">
        <f t="shared" si="11"/>
        <v>7809.5115966252661</v>
      </c>
      <c r="R91" s="328">
        <f t="shared" si="11"/>
        <v>2340.2118512869283</v>
      </c>
      <c r="S91" s="328">
        <f t="shared" si="11"/>
        <v>270.94736818795144</v>
      </c>
      <c r="T91" s="328">
        <f t="shared" si="11"/>
        <v>10420.670816100146</v>
      </c>
      <c r="U91" s="328">
        <f t="shared" si="11"/>
        <v>5595.4928867563549</v>
      </c>
      <c r="V91" s="328">
        <f t="shared" si="11"/>
        <v>4473.8685287844264</v>
      </c>
      <c r="W91" s="328">
        <f t="shared" si="11"/>
        <v>405.69132246411692</v>
      </c>
      <c r="X91" s="328">
        <f t="shared" si="11"/>
        <v>10475.052738004899</v>
      </c>
      <c r="Y91" s="328">
        <f t="shared" si="11"/>
        <v>8253.4183232899304</v>
      </c>
      <c r="Z91" s="328">
        <f t="shared" si="11"/>
        <v>3988.5226118113583</v>
      </c>
      <c r="AA91" s="328">
        <f t="shared" si="11"/>
        <v>376.34765527112421</v>
      </c>
      <c r="AB91" s="328">
        <f t="shared" si="11"/>
        <v>12618.288590372413</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9572.822121365356</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4651.7666624133544</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398.09510696456056</v>
      </c>
      <c r="H92" s="337">
        <f>E92+F92+G92</f>
        <v>14622.68389074327</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9901.7926762087736</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5710.8277399330955</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498.62239811248247</v>
      </c>
      <c r="L92" s="337">
        <f>I92+J92+K92</f>
        <v>16111.24281425435</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8387.4723354938997</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2765.9382766389849</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308.38208062650983</v>
      </c>
      <c r="P92" s="337">
        <f>M92+N92+O92</f>
        <v>11461.792692759394</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7809.5115966252661</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2340.2118512869283</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270.94736818795144</v>
      </c>
      <c r="T92" s="337">
        <f>Q92+R92+S92</f>
        <v>10420.670816100146</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5595.4928867563549</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4473.8685287844264</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405.69132246411692</v>
      </c>
      <c r="X92" s="337">
        <f>U92+V92+W92</f>
        <v>10475.052738004899</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8253.4183232899304</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3988.5226118113583</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376.34765527112421</v>
      </c>
      <c r="AB92" s="337">
        <f>Y92+Z92+AA92</f>
        <v>12618.288590372413</v>
      </c>
    </row>
    <row r="93" spans="1:28" x14ac:dyDescent="0.25">
      <c r="A93" s="331" t="s">
        <v>572</v>
      </c>
      <c r="B93" s="339" t="s">
        <v>150</v>
      </c>
      <c r="C93" s="330"/>
      <c r="D93" s="329"/>
      <c r="E93" s="328">
        <f t="shared" ref="E93:AB93" si="12">E94</f>
        <v>64660.729359224046</v>
      </c>
      <c r="F93" s="328">
        <f t="shared" si="12"/>
        <v>13450.275244694611</v>
      </c>
      <c r="G93" s="328">
        <f t="shared" si="12"/>
        <v>621.59226331107936</v>
      </c>
      <c r="H93" s="328">
        <f t="shared" si="12"/>
        <v>78732.596867229731</v>
      </c>
      <c r="I93" s="328">
        <f t="shared" si="12"/>
        <v>98997.348179815293</v>
      </c>
      <c r="J93" s="328">
        <f t="shared" si="12"/>
        <v>12943.918539537972</v>
      </c>
      <c r="K93" s="328">
        <f t="shared" si="12"/>
        <v>1407.5059790994587</v>
      </c>
      <c r="L93" s="328">
        <f t="shared" si="12"/>
        <v>113348.77269845273</v>
      </c>
      <c r="M93" s="328">
        <f t="shared" si="12"/>
        <v>98631.16829419104</v>
      </c>
      <c r="N93" s="328">
        <f t="shared" si="12"/>
        <v>12864.190082502671</v>
      </c>
      <c r="O93" s="328">
        <f t="shared" si="12"/>
        <v>1715.3684213285137</v>
      </c>
      <c r="P93" s="328">
        <f t="shared" si="12"/>
        <v>113210.72679802222</v>
      </c>
      <c r="Q93" s="328">
        <f t="shared" si="12"/>
        <v>221414.07180031767</v>
      </c>
      <c r="R93" s="328">
        <f t="shared" si="12"/>
        <v>25773.979716734466</v>
      </c>
      <c r="S93" s="328">
        <f t="shared" si="12"/>
        <v>2737.6284401812759</v>
      </c>
      <c r="T93" s="328">
        <f t="shared" si="12"/>
        <v>249925.67995723343</v>
      </c>
      <c r="U93" s="328">
        <f t="shared" si="12"/>
        <v>160616.04043617015</v>
      </c>
      <c r="V93" s="328">
        <f t="shared" si="12"/>
        <v>16196.763051798082</v>
      </c>
      <c r="W93" s="328">
        <f t="shared" si="12"/>
        <v>1013.0335884463333</v>
      </c>
      <c r="X93" s="328">
        <f t="shared" si="12"/>
        <v>177825.83707641455</v>
      </c>
      <c r="Y93" s="328">
        <f t="shared" si="12"/>
        <v>128863.87161394363</v>
      </c>
      <c r="Z93" s="328">
        <f t="shared" si="12"/>
        <v>16245.825327053559</v>
      </c>
      <c r="AA93" s="328">
        <f t="shared" si="12"/>
        <v>1499.025738473332</v>
      </c>
      <c r="AB93" s="328">
        <f t="shared" si="12"/>
        <v>146608.72267947052</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64660.729359224046</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13450.275244694611</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621.59226331107936</v>
      </c>
      <c r="H94" s="337">
        <f>E94+F94+G94</f>
        <v>78732.596867229731</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98997.348179815293</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12943.918539537972</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1407.5059790994587</v>
      </c>
      <c r="L94" s="337">
        <f>I94+J94+K94</f>
        <v>113348.77269845273</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98631.16829419104</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12864.190082502671</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1715.3684213285137</v>
      </c>
      <c r="P94" s="337">
        <f>M94+N94+O94</f>
        <v>113210.72679802222</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221414.07180031767</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25773.979716734466</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2737.6284401812759</v>
      </c>
      <c r="T94" s="337">
        <f>Q94+R94+S94</f>
        <v>249925.67995723343</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160616.04043617015</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16196.763051798082</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1013.0335884463333</v>
      </c>
      <c r="X94" s="337">
        <f>U94+V94+W94</f>
        <v>177825.83707641455</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128863.87161394363</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16245.825327053559</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1499.025738473332</v>
      </c>
      <c r="AB94" s="337">
        <f>Y94+Z94+AA94</f>
        <v>146608.72267947052</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5260.4227494164388</v>
      </c>
      <c r="F97" s="328">
        <f t="shared" si="14"/>
        <v>1107.5906171917759</v>
      </c>
      <c r="G97" s="328">
        <f t="shared" si="14"/>
        <v>66.072521905047267</v>
      </c>
      <c r="H97" s="328">
        <f t="shared" si="14"/>
        <v>6434.085888513262</v>
      </c>
      <c r="I97" s="328">
        <f t="shared" si="14"/>
        <v>9088.155021997547</v>
      </c>
      <c r="J97" s="328">
        <f t="shared" si="14"/>
        <v>1523.9535894727289</v>
      </c>
      <c r="K97" s="328">
        <f t="shared" si="14"/>
        <v>233.33416555549621</v>
      </c>
      <c r="L97" s="328">
        <f t="shared" si="14"/>
        <v>10845.442777025773</v>
      </c>
      <c r="M97" s="328">
        <f t="shared" si="14"/>
        <v>15609.182488466287</v>
      </c>
      <c r="N97" s="328">
        <f t="shared" si="14"/>
        <v>6102.6105838814328</v>
      </c>
      <c r="O97" s="328">
        <f t="shared" si="14"/>
        <v>797.56930704889635</v>
      </c>
      <c r="P97" s="328">
        <f t="shared" si="14"/>
        <v>22509.362379396614</v>
      </c>
      <c r="Q97" s="328">
        <f t="shared" si="14"/>
        <v>18959.302148528135</v>
      </c>
      <c r="R97" s="328">
        <f t="shared" si="14"/>
        <v>4681.7341094392687</v>
      </c>
      <c r="S97" s="328">
        <f t="shared" si="14"/>
        <v>410.06363405775937</v>
      </c>
      <c r="T97" s="328">
        <f t="shared" si="14"/>
        <v>24051.099892025162</v>
      </c>
      <c r="U97" s="328">
        <f t="shared" si="14"/>
        <v>8019.3325788509546</v>
      </c>
      <c r="V97" s="328">
        <f t="shared" si="14"/>
        <v>2204.9706015781071</v>
      </c>
      <c r="W97" s="328">
        <f t="shared" si="14"/>
        <v>195.99238373003089</v>
      </c>
      <c r="X97" s="328">
        <f t="shared" si="14"/>
        <v>10420.295564159092</v>
      </c>
      <c r="Y97" s="328">
        <f t="shared" si="14"/>
        <v>11387.278997451873</v>
      </c>
      <c r="Z97" s="328">
        <f t="shared" si="14"/>
        <v>3124.1719003126627</v>
      </c>
      <c r="AA97" s="328">
        <f t="shared" si="14"/>
        <v>340.60640245944597</v>
      </c>
      <c r="AB97" s="328">
        <f t="shared" si="14"/>
        <v>14852.057300223982</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1056.9723874908809</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423.1965229017049</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47.041121782541857</v>
      </c>
      <c r="H105" s="337">
        <f t="shared" si="15"/>
        <v>1527.2100321751277</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2181.1478802245774</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316.46833836565992</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53.904842903287445</v>
      </c>
      <c r="L105" s="337">
        <f t="shared" si="16"/>
        <v>2551.5210614935245</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1734.0731477427755</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1586.5693866646557</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104.36849132764692</v>
      </c>
      <c r="P105" s="337">
        <f t="shared" si="17"/>
        <v>3425.0110257350784</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1042.4280554943546</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304.28982755447134</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55.113462598280911</v>
      </c>
      <c r="T105" s="337">
        <f t="shared" si="18"/>
        <v>1401.8313456471069</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1197.3409006263453</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666.12812504525209</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45.040981798073055</v>
      </c>
      <c r="X105" s="337">
        <f t="shared" si="19"/>
        <v>1908.5100074696704</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1442.3924743157866</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659.33044010634887</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61.093780081966045</v>
      </c>
      <c r="AB105" s="337">
        <f t="shared" si="20"/>
        <v>2162.8166945041016</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4203.4503619255584</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684.39409429007105</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19.03140012250541</v>
      </c>
      <c r="H106" s="337">
        <f t="shared" si="15"/>
        <v>4906.8758563381343</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6907.0071417729705</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1207.485251107069</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179.42932265220875</v>
      </c>
      <c r="L106" s="337">
        <f t="shared" si="16"/>
        <v>8293.9217155322494</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13875.109340723511</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4516.0411972167767</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693.20081572124946</v>
      </c>
      <c r="P106" s="337">
        <f t="shared" si="17"/>
        <v>19084.351353661536</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17916.874093033781</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4377.4442818847974</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354.95017145947844</v>
      </c>
      <c r="T106" s="337">
        <f t="shared" si="18"/>
        <v>22649.268546378054</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6821.9916782246091</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1538.842476532855</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150.95140193195783</v>
      </c>
      <c r="X106" s="337">
        <f t="shared" si="19"/>
        <v>8511.7855566894214</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9944.8865231360869</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2464.841460206314</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279.51262237747994</v>
      </c>
      <c r="AB106" s="337">
        <f t="shared" si="20"/>
        <v>12689.24060571988</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41919.006185595535</v>
      </c>
      <c r="F112" s="328">
        <f t="shared" si="21"/>
        <v>9154.027066046041</v>
      </c>
      <c r="G112" s="328">
        <f t="shared" si="21"/>
        <v>714.5856754542167</v>
      </c>
      <c r="H112" s="328">
        <f t="shared" si="21"/>
        <v>51787.618927095798</v>
      </c>
      <c r="I112" s="328">
        <f t="shared" si="21"/>
        <v>30855.535678691154</v>
      </c>
      <c r="J112" s="328">
        <f t="shared" si="21"/>
        <v>6622.5914148152569</v>
      </c>
      <c r="K112" s="328">
        <f t="shared" si="21"/>
        <v>719.77089071066735</v>
      </c>
      <c r="L112" s="328">
        <f t="shared" si="21"/>
        <v>38197.897984217074</v>
      </c>
      <c r="M112" s="328">
        <f t="shared" si="21"/>
        <v>32909.522297459087</v>
      </c>
      <c r="N112" s="328">
        <f t="shared" si="21"/>
        <v>11165.726431737527</v>
      </c>
      <c r="O112" s="328">
        <f t="shared" si="21"/>
        <v>1027.2288320330335</v>
      </c>
      <c r="P112" s="328">
        <f t="shared" si="21"/>
        <v>45102.477561229643</v>
      </c>
      <c r="Q112" s="328">
        <f t="shared" si="21"/>
        <v>36762.696259936951</v>
      </c>
      <c r="R112" s="328">
        <f t="shared" si="21"/>
        <v>10594.708022262856</v>
      </c>
      <c r="S112" s="328">
        <f t="shared" si="21"/>
        <v>1090.8226038473103</v>
      </c>
      <c r="T112" s="328">
        <f t="shared" si="21"/>
        <v>48448.226886047116</v>
      </c>
      <c r="U112" s="328">
        <f t="shared" si="21"/>
        <v>34454.919528169521</v>
      </c>
      <c r="V112" s="328">
        <f t="shared" si="21"/>
        <v>11131.366902299407</v>
      </c>
      <c r="W112" s="328">
        <f t="shared" si="21"/>
        <v>1011.2111859055652</v>
      </c>
      <c r="X112" s="328">
        <f t="shared" si="21"/>
        <v>46597.497616374494</v>
      </c>
      <c r="Y112" s="328">
        <f t="shared" si="21"/>
        <v>35380.335989970452</v>
      </c>
      <c r="Z112" s="328">
        <f t="shared" si="21"/>
        <v>9733.6839674322164</v>
      </c>
      <c r="AA112" s="328">
        <f t="shared" si="21"/>
        <v>912.72383759015861</v>
      </c>
      <c r="AB112" s="328">
        <f t="shared" si="21"/>
        <v>46026.743794992828</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41919.006185595535</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9154.027066046041</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714.5856754542167</v>
      </c>
      <c r="H113" s="337">
        <f>E113+F113+G113</f>
        <v>51787.618927095798</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30855.535678691154</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6622.5914148152569</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719.77089071066735</v>
      </c>
      <c r="L113" s="337">
        <f>I113+J113+K113</f>
        <v>38197.897984217074</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32909.522297459087</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11165.726431737527</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1027.2288320330335</v>
      </c>
      <c r="P113" s="337">
        <f>M113+N113+O113</f>
        <v>45102.477561229643</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36762.696259936951</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10594.708022262856</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1090.8226038473103</v>
      </c>
      <c r="T113" s="337">
        <f>Q113+R113+S113</f>
        <v>48448.226886047116</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34454.919528169521</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11131.366902299407</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1011.2111859055652</v>
      </c>
      <c r="X113" s="337">
        <f>U113+V113+W113</f>
        <v>46597.497616374494</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35380.335989970452</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9733.6839674322164</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912.72383759015861</v>
      </c>
      <c r="AB113" s="337">
        <f>Y113+Z113+AA113</f>
        <v>46026.743794992828</v>
      </c>
    </row>
    <row r="115" spans="1:28" x14ac:dyDescent="0.25">
      <c r="C115" s="356" t="s">
        <v>1501</v>
      </c>
      <c r="D115" s="357"/>
      <c r="E115" s="358">
        <f t="shared" ref="E115:AB115" si="22">E112+E97+E95+E93+E91+E85+E80</f>
        <v>810179.42128904304</v>
      </c>
      <c r="F115" s="358">
        <f t="shared" si="22"/>
        <v>187520.0033232476</v>
      </c>
      <c r="G115" s="358">
        <f t="shared" si="22"/>
        <v>16487.119537996557</v>
      </c>
      <c r="H115" s="358">
        <f t="shared" si="22"/>
        <v>1014186.5441502871</v>
      </c>
      <c r="I115" s="358">
        <f t="shared" si="22"/>
        <v>809295.33304659626</v>
      </c>
      <c r="J115" s="358">
        <f t="shared" si="22"/>
        <v>187520.00797804934</v>
      </c>
      <c r="K115" s="358">
        <f t="shared" si="22"/>
        <v>16487.119915904645</v>
      </c>
      <c r="L115" s="358">
        <f t="shared" si="22"/>
        <v>1013302.4609405503</v>
      </c>
      <c r="M115" s="358">
        <f t="shared" si="22"/>
        <v>808368.64689979306</v>
      </c>
      <c r="N115" s="358">
        <f t="shared" si="22"/>
        <v>187520.00684270082</v>
      </c>
      <c r="O115" s="358">
        <f t="shared" si="22"/>
        <v>16487.119524357251</v>
      </c>
      <c r="P115" s="358">
        <f t="shared" si="22"/>
        <v>1012375.7732668512</v>
      </c>
      <c r="Q115" s="358">
        <f t="shared" si="22"/>
        <v>808386.19623502949</v>
      </c>
      <c r="R115" s="358">
        <f t="shared" si="22"/>
        <v>187520.00462093847</v>
      </c>
      <c r="S115" s="358">
        <f t="shared" si="22"/>
        <v>16487.119484401104</v>
      </c>
      <c r="T115" s="358">
        <f t="shared" si="22"/>
        <v>1012393.3203403691</v>
      </c>
      <c r="U115" s="358">
        <f t="shared" si="22"/>
        <v>807976.26844097627</v>
      </c>
      <c r="V115" s="358">
        <f t="shared" si="22"/>
        <v>187520.00458566245</v>
      </c>
      <c r="W115" s="358">
        <f t="shared" si="22"/>
        <v>16487.119211845402</v>
      </c>
      <c r="X115" s="358">
        <f t="shared" si="22"/>
        <v>1011983.3922384841</v>
      </c>
      <c r="Y115" s="358">
        <f t="shared" si="22"/>
        <v>808841.17318228772</v>
      </c>
      <c r="Z115" s="358">
        <f t="shared" si="22"/>
        <v>187520.00547011971</v>
      </c>
      <c r="AA115" s="358">
        <f t="shared" si="22"/>
        <v>16487.11953490099</v>
      </c>
      <c r="AB115" s="358">
        <f t="shared" si="22"/>
        <v>1012848.2981873085</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70866141732283472" right="0.70866141732283472" top="0.74803149606299213" bottom="0.74803149606299213" header="0.31496062992125984" footer="0.31496062992125984"/>
  <pageSetup scale="77"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Q95"/>
  <sheetViews>
    <sheetView topLeftCell="B22" zoomScaleNormal="100" workbookViewId="0">
      <selection activeCell="A20" sqref="A20:B20"/>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7"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U09751_3FF</v>
      </c>
      <c r="B2" s="567"/>
      <c r="C2" s="567"/>
      <c r="D2" s="567"/>
      <c r="E2" s="567"/>
      <c r="F2" s="567"/>
      <c r="G2" s="567"/>
      <c r="H2" s="567"/>
      <c r="I2" s="567"/>
      <c r="J2" s="567"/>
      <c r="K2" s="567"/>
      <c r="L2" s="567"/>
      <c r="M2" s="567"/>
      <c r="N2" s="567"/>
      <c r="O2" s="567"/>
      <c r="P2" s="567"/>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140.36384882956742</v>
      </c>
      <c r="C10" s="152">
        <f t="shared" si="0"/>
        <v>338.88363984316589</v>
      </c>
      <c r="D10" s="152">
        <f t="shared" si="0"/>
        <v>0</v>
      </c>
      <c r="E10" s="152">
        <f t="shared" si="0"/>
        <v>0</v>
      </c>
      <c r="F10" s="152">
        <f t="shared" si="0"/>
        <v>759.70602411478762</v>
      </c>
      <c r="G10" s="152">
        <f t="shared" si="0"/>
        <v>439.58895942002539</v>
      </c>
      <c r="H10" s="152">
        <f t="shared" si="0"/>
        <v>100.60994936048985</v>
      </c>
      <c r="I10" s="152">
        <f t="shared" si="0"/>
        <v>900.00112139910448</v>
      </c>
      <c r="J10" s="152">
        <f t="shared" si="0"/>
        <v>3822.3487759348745</v>
      </c>
      <c r="K10" s="152">
        <f t="shared" si="0"/>
        <v>1204.2469367164372</v>
      </c>
      <c r="L10" s="152">
        <f t="shared" si="0"/>
        <v>19.171999835968016</v>
      </c>
      <c r="M10" s="152">
        <f t="shared" si="0"/>
        <v>0</v>
      </c>
      <c r="N10" s="152">
        <f t="shared" si="0"/>
        <v>0</v>
      </c>
      <c r="O10" s="152">
        <f t="shared" si="0"/>
        <v>0</v>
      </c>
      <c r="P10" s="134">
        <f t="shared" si="0"/>
        <v>7724.9212480000006</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140.36384882956742</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338.88363984316589</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759.70602411478762</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439.58895942002539</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100.60994936048985</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900.00112139910448</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3822.3487759348745</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1204.2469367164372</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19.171999835968016</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7724.9212480000006</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130.01848344385624</v>
      </c>
      <c r="K12" s="152">
        <f t="shared" si="1"/>
        <v>0</v>
      </c>
      <c r="L12" s="152">
        <f t="shared" si="1"/>
        <v>0</v>
      </c>
      <c r="M12" s="152">
        <f t="shared" si="1"/>
        <v>0</v>
      </c>
      <c r="N12" s="152">
        <f t="shared" si="1"/>
        <v>0</v>
      </c>
      <c r="O12" s="152">
        <f t="shared" si="1"/>
        <v>0</v>
      </c>
      <c r="P12" s="135">
        <f t="shared" si="1"/>
        <v>130.01848800000002</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130.01848344385624</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130.01848800000002</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140.36384882956742</v>
      </c>
      <c r="C15" s="132">
        <f t="shared" si="2"/>
        <v>338.88363984316589</v>
      </c>
      <c r="D15" s="132">
        <f t="shared" si="2"/>
        <v>0</v>
      </c>
      <c r="E15" s="132">
        <f t="shared" si="2"/>
        <v>0</v>
      </c>
      <c r="F15" s="132">
        <f t="shared" si="2"/>
        <v>759.70602411478762</v>
      </c>
      <c r="G15" s="132">
        <f t="shared" si="2"/>
        <v>439.58895942002539</v>
      </c>
      <c r="H15" s="132">
        <f t="shared" si="2"/>
        <v>100.60994936048985</v>
      </c>
      <c r="I15" s="132">
        <f t="shared" si="2"/>
        <v>900.00112139910448</v>
      </c>
      <c r="J15" s="132">
        <f t="shared" si="2"/>
        <v>3952.367259378731</v>
      </c>
      <c r="K15" s="132">
        <f t="shared" si="2"/>
        <v>1204.2469367164372</v>
      </c>
      <c r="L15" s="132">
        <f t="shared" si="2"/>
        <v>19.171999835968016</v>
      </c>
      <c r="M15" s="132">
        <f t="shared" si="2"/>
        <v>0</v>
      </c>
      <c r="N15" s="132">
        <f t="shared" si="2"/>
        <v>0</v>
      </c>
      <c r="O15" s="132">
        <f t="shared" si="2"/>
        <v>0</v>
      </c>
      <c r="P15" s="132">
        <f t="shared" si="2"/>
        <v>7854.9397360000003</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304.54961906164885</v>
      </c>
      <c r="K16" s="152">
        <f t="shared" si="3"/>
        <v>0</v>
      </c>
      <c r="L16" s="152">
        <f t="shared" si="3"/>
        <v>0</v>
      </c>
      <c r="M16" s="152">
        <f t="shared" si="3"/>
        <v>0</v>
      </c>
      <c r="N16" s="152">
        <f t="shared" si="3"/>
        <v>0</v>
      </c>
      <c r="O16" s="152">
        <f t="shared" si="3"/>
        <v>0</v>
      </c>
      <c r="P16" s="135">
        <f t="shared" si="3"/>
        <v>304.54960799999998</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304.54961906164885</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304.54960799999998</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0</v>
      </c>
      <c r="I22" s="152">
        <f t="shared" si="4"/>
        <v>153.06000029683113</v>
      </c>
      <c r="J22" s="152">
        <f t="shared" si="4"/>
        <v>586.04950916230678</v>
      </c>
      <c r="K22" s="152">
        <f t="shared" si="4"/>
        <v>0</v>
      </c>
      <c r="L22" s="152">
        <f t="shared" si="4"/>
        <v>0</v>
      </c>
      <c r="M22" s="152">
        <f t="shared" si="4"/>
        <v>0</v>
      </c>
      <c r="N22" s="152">
        <f t="shared" si="4"/>
        <v>0</v>
      </c>
      <c r="O22" s="152">
        <f t="shared" si="4"/>
        <v>0</v>
      </c>
      <c r="P22" s="135">
        <f t="shared" si="4"/>
        <v>739.10950000000003</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153.06000029683113</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367.26741965651513</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520.32741199999998</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218.78208950579165</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218.78208799999999</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0</v>
      </c>
      <c r="I31" s="132">
        <f t="shared" si="6"/>
        <v>153.06000029683113</v>
      </c>
      <c r="J31" s="132">
        <f t="shared" si="6"/>
        <v>890.59912822395563</v>
      </c>
      <c r="K31" s="132">
        <f t="shared" si="6"/>
        <v>0</v>
      </c>
      <c r="L31" s="132">
        <f t="shared" si="6"/>
        <v>0</v>
      </c>
      <c r="M31" s="132">
        <f t="shared" si="6"/>
        <v>0</v>
      </c>
      <c r="N31" s="132">
        <f t="shared" si="6"/>
        <v>0</v>
      </c>
      <c r="O31" s="132">
        <f t="shared" si="6"/>
        <v>0</v>
      </c>
      <c r="P31" s="132">
        <f t="shared" si="6"/>
        <v>1043.6591080000001</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153.06000029683113</v>
      </c>
      <c r="J32" s="152">
        <f t="shared" si="7"/>
        <v>890.59912822395563</v>
      </c>
      <c r="K32" s="152">
        <f t="shared" si="7"/>
        <v>0</v>
      </c>
      <c r="L32" s="152">
        <f t="shared" si="7"/>
        <v>0</v>
      </c>
      <c r="M32" s="152">
        <f t="shared" si="7"/>
        <v>0</v>
      </c>
      <c r="N32" s="152">
        <f t="shared" si="7"/>
        <v>0</v>
      </c>
      <c r="O32" s="152">
        <f t="shared" si="7"/>
        <v>0</v>
      </c>
      <c r="P32" s="164">
        <f t="shared" si="7"/>
        <v>1043.659136</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890.59912822395563</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890.59913600000004</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153.06000029683113</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153.06</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140.36384882956742</v>
      </c>
      <c r="C40" s="132">
        <f t="shared" si="9"/>
        <v>338.88363984316589</v>
      </c>
      <c r="D40" s="132">
        <f t="shared" si="9"/>
        <v>0</v>
      </c>
      <c r="E40" s="132">
        <f t="shared" si="9"/>
        <v>0</v>
      </c>
      <c r="F40" s="132">
        <f t="shared" si="9"/>
        <v>759.70602411478762</v>
      </c>
      <c r="G40" s="132">
        <f t="shared" si="9"/>
        <v>439.58895942002539</v>
      </c>
      <c r="H40" s="132">
        <f t="shared" si="9"/>
        <v>100.60994936048985</v>
      </c>
      <c r="I40" s="132">
        <f t="shared" si="9"/>
        <v>1053.0611216959355</v>
      </c>
      <c r="J40" s="132">
        <f t="shared" si="9"/>
        <v>4842.9663876026862</v>
      </c>
      <c r="K40" s="132">
        <f t="shared" si="9"/>
        <v>1204.2469367164372</v>
      </c>
      <c r="L40" s="132">
        <f t="shared" si="9"/>
        <v>19.171999835968016</v>
      </c>
      <c r="M40" s="132">
        <f t="shared" si="9"/>
        <v>0</v>
      </c>
      <c r="N40" s="132">
        <f t="shared" si="9"/>
        <v>0</v>
      </c>
      <c r="O40" s="132">
        <f t="shared" si="9"/>
        <v>0</v>
      </c>
      <c r="P40" s="132">
        <f t="shared" si="9"/>
        <v>8898.5988440000001</v>
      </c>
    </row>
    <row r="41" spans="1:16" x14ac:dyDescent="0.25">
      <c r="A41" s="138" t="s">
        <v>1181</v>
      </c>
      <c r="B41" s="142">
        <f t="shared" ref="B41:P41" si="10">IF(ISERROR(B15/B40),0,B15/B40)</f>
        <v>1</v>
      </c>
      <c r="C41" s="142">
        <f t="shared" si="10"/>
        <v>1</v>
      </c>
      <c r="D41" s="142">
        <f t="shared" si="10"/>
        <v>0</v>
      </c>
      <c r="E41" s="142">
        <f t="shared" si="10"/>
        <v>0</v>
      </c>
      <c r="F41" s="142">
        <f t="shared" si="10"/>
        <v>1</v>
      </c>
      <c r="G41" s="142">
        <f t="shared" si="10"/>
        <v>1</v>
      </c>
      <c r="H41" s="142">
        <f t="shared" si="10"/>
        <v>1</v>
      </c>
      <c r="I41" s="142">
        <f t="shared" si="10"/>
        <v>0.85465231111150441</v>
      </c>
      <c r="J41" s="142">
        <f t="shared" si="10"/>
        <v>0.81610462329373912</v>
      </c>
      <c r="K41" s="142">
        <f t="shared" si="10"/>
        <v>1</v>
      </c>
      <c r="L41" s="142">
        <f t="shared" si="10"/>
        <v>1</v>
      </c>
      <c r="M41" s="142">
        <f t="shared" si="10"/>
        <v>0</v>
      </c>
      <c r="N41" s="142">
        <f t="shared" si="10"/>
        <v>0</v>
      </c>
      <c r="O41" s="142">
        <f t="shared" si="10"/>
        <v>0</v>
      </c>
      <c r="P41" s="142">
        <f t="shared" si="10"/>
        <v>0.8827164673566894</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v>
      </c>
      <c r="I42" s="142">
        <f t="shared" si="11"/>
        <v>0.1453476888884957</v>
      </c>
      <c r="J42" s="142">
        <f t="shared" si="11"/>
        <v>0.18389537670626094</v>
      </c>
      <c r="K42" s="142">
        <f t="shared" si="11"/>
        <v>0</v>
      </c>
      <c r="L42" s="142">
        <f t="shared" si="11"/>
        <v>0</v>
      </c>
      <c r="M42" s="142">
        <f t="shared" si="11"/>
        <v>0</v>
      </c>
      <c r="N42" s="142">
        <f t="shared" si="11"/>
        <v>0</v>
      </c>
      <c r="O42" s="142">
        <f t="shared" si="11"/>
        <v>0</v>
      </c>
      <c r="P42" s="142">
        <f t="shared" si="11"/>
        <v>0.11728353264331061</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64.680845443010327</v>
      </c>
      <c r="G47" s="152">
        <f t="shared" si="13"/>
        <v>0</v>
      </c>
      <c r="H47" s="152">
        <f t="shared" si="13"/>
        <v>0</v>
      </c>
      <c r="I47" s="152">
        <f t="shared" si="13"/>
        <v>0</v>
      </c>
      <c r="J47" s="152">
        <f t="shared" si="13"/>
        <v>0</v>
      </c>
      <c r="K47" s="152">
        <f t="shared" si="13"/>
        <v>35.319154554605483</v>
      </c>
      <c r="L47" s="152">
        <f t="shared" si="13"/>
        <v>0</v>
      </c>
      <c r="M47" s="152">
        <f t="shared" si="13"/>
        <v>0</v>
      </c>
      <c r="N47" s="152">
        <f t="shared" si="13"/>
        <v>0</v>
      </c>
      <c r="O47" s="152">
        <f t="shared" si="13"/>
        <v>0</v>
      </c>
      <c r="P47" s="140">
        <f t="shared" si="13"/>
        <v>100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64.680845443010327</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35.319154554605483</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100</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1945.2091000416876</v>
      </c>
      <c r="K49" s="152">
        <f t="shared" si="14"/>
        <v>0</v>
      </c>
      <c r="L49" s="152">
        <f t="shared" si="14"/>
        <v>18.366776072978972</v>
      </c>
      <c r="M49" s="152">
        <f t="shared" si="14"/>
        <v>0</v>
      </c>
      <c r="N49" s="152">
        <f t="shared" si="14"/>
        <v>0</v>
      </c>
      <c r="O49" s="152">
        <f t="shared" si="14"/>
        <v>0</v>
      </c>
      <c r="P49" s="140">
        <f t="shared" si="14"/>
        <v>1963.5758600000001</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1945.2091000416876</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18.366776072978972</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1963.5758600000001</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3.616846974413535</v>
      </c>
      <c r="J52" s="152">
        <f t="shared" si="15"/>
        <v>50.842338136590918</v>
      </c>
      <c r="K52" s="152">
        <f t="shared" si="15"/>
        <v>17.625050282317765</v>
      </c>
      <c r="L52" s="152">
        <f t="shared" si="15"/>
        <v>0</v>
      </c>
      <c r="M52" s="152">
        <f t="shared" si="15"/>
        <v>0</v>
      </c>
      <c r="N52" s="152">
        <f t="shared" si="15"/>
        <v>0</v>
      </c>
      <c r="O52" s="152">
        <f t="shared" si="15"/>
        <v>0</v>
      </c>
      <c r="P52" s="140">
        <f t="shared" si="15"/>
        <v>72.084236000000004</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3.616846974413535</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50.842338136590918</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17.625050282317765</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72.084236000000004</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8.5139308350722503E-2</v>
      </c>
      <c r="G59" s="142">
        <f t="shared" si="16"/>
        <v>0</v>
      </c>
      <c r="H59" s="142">
        <f t="shared" si="16"/>
        <v>0</v>
      </c>
      <c r="I59" s="142">
        <f t="shared" si="16"/>
        <v>4.018713853146021E-3</v>
      </c>
      <c r="J59" s="142">
        <f t="shared" si="16"/>
        <v>0.50502681233424551</v>
      </c>
      <c r="K59" s="142">
        <f t="shared" si="16"/>
        <v>4.396457505740782E-2</v>
      </c>
      <c r="L59" s="142">
        <f t="shared" si="16"/>
        <v>0.95800001200300511</v>
      </c>
      <c r="M59" s="142">
        <f t="shared" si="16"/>
        <v>0</v>
      </c>
      <c r="N59" s="142">
        <f t="shared" si="16"/>
        <v>0</v>
      </c>
      <c r="O59" s="142">
        <f t="shared" si="16"/>
        <v>0</v>
      </c>
      <c r="P59" s="142">
        <f t="shared" si="16"/>
        <v>0.27188752145507228</v>
      </c>
    </row>
    <row r="60" spans="1:16" x14ac:dyDescent="0.25">
      <c r="A60" s="127" t="s">
        <v>1188</v>
      </c>
      <c r="B60" s="141">
        <f t="shared" ref="B60:P60" si="17">B52+B49+B47+B45</f>
        <v>0</v>
      </c>
      <c r="C60" s="141">
        <f t="shared" si="17"/>
        <v>0</v>
      </c>
      <c r="D60" s="141">
        <f t="shared" si="17"/>
        <v>0</v>
      </c>
      <c r="E60" s="141">
        <f t="shared" si="17"/>
        <v>0</v>
      </c>
      <c r="F60" s="141">
        <f t="shared" si="17"/>
        <v>64.680845443010327</v>
      </c>
      <c r="G60" s="141">
        <f t="shared" si="17"/>
        <v>0</v>
      </c>
      <c r="H60" s="141">
        <f t="shared" si="17"/>
        <v>0</v>
      </c>
      <c r="I60" s="141">
        <f t="shared" si="17"/>
        <v>3.616846974413535</v>
      </c>
      <c r="J60" s="141">
        <f t="shared" si="17"/>
        <v>1996.0514381782787</v>
      </c>
      <c r="K60" s="141">
        <f t="shared" si="17"/>
        <v>52.944204836923248</v>
      </c>
      <c r="L60" s="141">
        <f t="shared" si="17"/>
        <v>18.366776072978972</v>
      </c>
      <c r="M60" s="141">
        <f t="shared" si="17"/>
        <v>0</v>
      </c>
      <c r="N60" s="141">
        <f t="shared" si="17"/>
        <v>0</v>
      </c>
      <c r="O60" s="141">
        <f t="shared" si="17"/>
        <v>0</v>
      </c>
      <c r="P60" s="141">
        <f t="shared" si="17"/>
        <v>2135.6600960000001</v>
      </c>
    </row>
    <row r="61" spans="1:16" x14ac:dyDescent="0.25">
      <c r="A61" s="129" t="s">
        <v>1189</v>
      </c>
      <c r="B61" s="152">
        <f t="shared" ref="B61:P61" si="18">SUM(B62:B66)</f>
        <v>0</v>
      </c>
      <c r="C61" s="152">
        <f t="shared" si="18"/>
        <v>0</v>
      </c>
      <c r="D61" s="152">
        <f t="shared" si="18"/>
        <v>0</v>
      </c>
      <c r="E61" s="152">
        <f t="shared" si="18"/>
        <v>0</v>
      </c>
      <c r="F61" s="152">
        <f t="shared" si="18"/>
        <v>266.32368774056437</v>
      </c>
      <c r="G61" s="152">
        <f t="shared" si="18"/>
        <v>3.8716944265365596</v>
      </c>
      <c r="H61" s="152">
        <f t="shared" si="18"/>
        <v>0</v>
      </c>
      <c r="I61" s="152">
        <f t="shared" si="18"/>
        <v>492.59088931709528</v>
      </c>
      <c r="J61" s="152">
        <f t="shared" si="18"/>
        <v>123.68397908475249</v>
      </c>
      <c r="K61" s="152">
        <f t="shared" si="18"/>
        <v>1805.9676673653721</v>
      </c>
      <c r="L61" s="152">
        <f t="shared" si="18"/>
        <v>0</v>
      </c>
      <c r="M61" s="152">
        <f t="shared" si="18"/>
        <v>0</v>
      </c>
      <c r="N61" s="152">
        <f t="shared" si="18"/>
        <v>0</v>
      </c>
      <c r="O61" s="152">
        <f t="shared" si="18"/>
        <v>0</v>
      </c>
      <c r="P61" s="140">
        <f t="shared" si="18"/>
        <v>2692.4379279999994</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266.32368774056437</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3.8716944265365596</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492.59088931709528</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123.68397908475249</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1805.9676673653721</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2692.4379279999994</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64.680845443010327</v>
      </c>
      <c r="G72" s="152">
        <f t="shared" si="20"/>
        <v>0</v>
      </c>
      <c r="H72" s="152">
        <f t="shared" si="20"/>
        <v>0</v>
      </c>
      <c r="I72" s="152">
        <f t="shared" si="20"/>
        <v>0</v>
      </c>
      <c r="J72" s="152">
        <f t="shared" si="20"/>
        <v>797.13479198431423</v>
      </c>
      <c r="K72" s="152">
        <f t="shared" si="20"/>
        <v>35.319154554605483</v>
      </c>
      <c r="L72" s="152">
        <f t="shared" si="20"/>
        <v>1.8366776346665266</v>
      </c>
      <c r="M72" s="152">
        <f t="shared" si="20"/>
        <v>0</v>
      </c>
      <c r="N72" s="152">
        <f t="shared" si="20"/>
        <v>0</v>
      </c>
      <c r="O72" s="152">
        <f t="shared" si="20"/>
        <v>0</v>
      </c>
      <c r="P72" s="140">
        <f t="shared" si="20"/>
        <v>898.97147599999994</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64.680845443010327</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797.13479198431423</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35.319154554605483</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1.8366776346665266</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898.97147599999994</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331.00453318357472</v>
      </c>
      <c r="G81" s="141">
        <f t="shared" si="22"/>
        <v>3.8716944265365596</v>
      </c>
      <c r="H81" s="141">
        <f t="shared" si="22"/>
        <v>0</v>
      </c>
      <c r="I81" s="141">
        <f t="shared" si="22"/>
        <v>492.59088931709528</v>
      </c>
      <c r="J81" s="141">
        <f t="shared" si="22"/>
        <v>920.81877106906677</v>
      </c>
      <c r="K81" s="141">
        <f t="shared" si="22"/>
        <v>1841.2868219199777</v>
      </c>
      <c r="L81" s="141">
        <f t="shared" si="22"/>
        <v>1.8366776346665266</v>
      </c>
      <c r="M81" s="141">
        <f t="shared" si="22"/>
        <v>0</v>
      </c>
      <c r="N81" s="141">
        <f t="shared" si="22"/>
        <v>0</v>
      </c>
      <c r="O81" s="141">
        <f t="shared" si="22"/>
        <v>0</v>
      </c>
      <c r="P81" s="141">
        <f t="shared" si="22"/>
        <v>3591.4094039999991</v>
      </c>
    </row>
    <row r="82" spans="1:16" x14ac:dyDescent="0.25">
      <c r="A82" s="170" t="s">
        <v>1192</v>
      </c>
      <c r="B82" s="152">
        <f t="shared" ref="B82:P82" si="23">B83+B84</f>
        <v>125.25641838639974</v>
      </c>
      <c r="C82" s="152">
        <f t="shared" si="23"/>
        <v>0</v>
      </c>
      <c r="D82" s="152">
        <f t="shared" si="23"/>
        <v>0</v>
      </c>
      <c r="E82" s="152">
        <f t="shared" si="23"/>
        <v>0</v>
      </c>
      <c r="F82" s="152">
        <f t="shared" si="23"/>
        <v>0</v>
      </c>
      <c r="G82" s="152">
        <f t="shared" si="23"/>
        <v>0</v>
      </c>
      <c r="H82" s="152">
        <f t="shared" si="23"/>
        <v>0</v>
      </c>
      <c r="I82" s="152">
        <f t="shared" si="23"/>
        <v>2.4279978178799628</v>
      </c>
      <c r="J82" s="152">
        <f t="shared" si="23"/>
        <v>50.842338136590918</v>
      </c>
      <c r="K82" s="152">
        <f t="shared" si="23"/>
        <v>17.625050282317765</v>
      </c>
      <c r="L82" s="152">
        <f t="shared" si="23"/>
        <v>0</v>
      </c>
      <c r="M82" s="152">
        <f t="shared" si="23"/>
        <v>0</v>
      </c>
      <c r="N82" s="152">
        <f t="shared" si="23"/>
        <v>0</v>
      </c>
      <c r="O82" s="152">
        <f t="shared" si="23"/>
        <v>0</v>
      </c>
      <c r="P82" s="140">
        <f t="shared" si="23"/>
        <v>196.15180399999997</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125.25641838639974</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2.4279978178799628</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50.842338136590918</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17.625050282317765</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196.15180399999997</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64.680845443010327</v>
      </c>
      <c r="G85" s="152">
        <f t="shared" si="24"/>
        <v>0</v>
      </c>
      <c r="H85" s="152">
        <f t="shared" si="24"/>
        <v>0</v>
      </c>
      <c r="I85" s="152">
        <f t="shared" si="24"/>
        <v>15.306000257760292</v>
      </c>
      <c r="J85" s="152">
        <f t="shared" si="24"/>
        <v>2003.8140518312</v>
      </c>
      <c r="K85" s="152">
        <f t="shared" si="24"/>
        <v>35.319154554605483</v>
      </c>
      <c r="L85" s="152">
        <f t="shared" si="24"/>
        <v>18.366776072978972</v>
      </c>
      <c r="M85" s="152">
        <f t="shared" si="24"/>
        <v>0</v>
      </c>
      <c r="N85" s="152">
        <f t="shared" si="24"/>
        <v>0</v>
      </c>
      <c r="O85" s="152">
        <f t="shared" si="24"/>
        <v>0</v>
      </c>
      <c r="P85" s="140">
        <f t="shared" si="24"/>
        <v>2137.4867999999997</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64.680845443010327</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15.306000257760292</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2003.8140518312</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35.319154554605483</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18.366776072978972</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2137.4867999999997</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125.25641838639974</v>
      </c>
      <c r="C88" s="141">
        <f t="shared" si="25"/>
        <v>0</v>
      </c>
      <c r="D88" s="141">
        <f t="shared" si="25"/>
        <v>0</v>
      </c>
      <c r="E88" s="141">
        <f t="shared" si="25"/>
        <v>0</v>
      </c>
      <c r="F88" s="141">
        <f t="shared" si="25"/>
        <v>64.680845443010327</v>
      </c>
      <c r="G88" s="141">
        <f t="shared" si="25"/>
        <v>0</v>
      </c>
      <c r="H88" s="141">
        <f t="shared" si="25"/>
        <v>0</v>
      </c>
      <c r="I88" s="141">
        <f t="shared" si="25"/>
        <v>17.733998075640255</v>
      </c>
      <c r="J88" s="141">
        <f t="shared" si="25"/>
        <v>2054.6563899677908</v>
      </c>
      <c r="K88" s="141">
        <f t="shared" si="25"/>
        <v>52.944204836923248</v>
      </c>
      <c r="L88" s="141">
        <f t="shared" si="25"/>
        <v>18.366776072978972</v>
      </c>
      <c r="M88" s="141">
        <f t="shared" si="25"/>
        <v>0</v>
      </c>
      <c r="N88" s="141">
        <f t="shared" si="25"/>
        <v>0</v>
      </c>
      <c r="O88" s="141">
        <f t="shared" si="25"/>
        <v>0</v>
      </c>
      <c r="P88" s="141">
        <f t="shared" si="25"/>
        <v>2333.6386039999998</v>
      </c>
    </row>
    <row r="89" spans="1:16" ht="30.75" customHeight="1" x14ac:dyDescent="0.25">
      <c r="A89" s="568" t="s">
        <v>1669</v>
      </c>
      <c r="B89" s="568"/>
      <c r="C89" s="568"/>
      <c r="D89" s="568"/>
      <c r="E89" s="568"/>
      <c r="F89" s="568"/>
      <c r="G89" s="568"/>
      <c r="H89" s="568"/>
      <c r="I89" s="568"/>
      <c r="J89" s="568"/>
      <c r="K89" s="568"/>
      <c r="L89" s="568"/>
      <c r="M89" s="568"/>
      <c r="N89" s="568"/>
      <c r="O89" s="568"/>
      <c r="P89" s="568"/>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70866141732283472" right="0.70866141732283472" top="0.74803149606299213" bottom="0.74803149606299213" header="0.31496062992125984" footer="0.31496062992125984"/>
  <pageSetup paperSize="5" scale="86" fitToHeight="3"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opLeftCell="A14" workbookViewId="0">
      <selection activeCell="A20" sqref="A20:B20"/>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6"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U09751_3FF - Moyenne 2013-2038</v>
      </c>
      <c r="B2" s="566"/>
      <c r="C2" s="566"/>
      <c r="D2" s="566"/>
      <c r="E2" s="566"/>
      <c r="F2" s="566"/>
      <c r="G2" s="566"/>
      <c r="H2" s="566"/>
      <c r="I2" s="566"/>
      <c r="J2" s="566"/>
      <c r="K2" s="566"/>
      <c r="L2" s="566"/>
      <c r="M2" s="566"/>
      <c r="N2" s="566"/>
      <c r="O2" s="236"/>
      <c r="P2" s="566"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U09751_3FF - Moyenne 2013-2038</v>
      </c>
      <c r="Q2" s="566"/>
      <c r="R2" s="566"/>
      <c r="S2" s="566"/>
      <c r="T2" s="566"/>
      <c r="U2" s="566"/>
      <c r="V2" s="566"/>
      <c r="W2" s="566"/>
      <c r="X2" s="566"/>
      <c r="Y2" s="566"/>
      <c r="Z2" s="566"/>
      <c r="AA2" s="566"/>
      <c r="AB2" s="566"/>
      <c r="AC2" s="566"/>
      <c r="AD2" s="236"/>
      <c r="AE2" s="566"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U09751_3FF - Moyenne 2013-2038</v>
      </c>
      <c r="AF2" s="566"/>
      <c r="AG2" s="566"/>
      <c r="AH2" s="566"/>
      <c r="AI2" s="566"/>
      <c r="AJ2" s="566"/>
      <c r="AK2" s="566"/>
      <c r="AL2" s="566"/>
      <c r="AM2" s="566"/>
      <c r="AN2" s="566"/>
      <c r="AO2" s="566"/>
      <c r="AP2" s="566"/>
      <c r="AQ2" s="566"/>
      <c r="AR2" s="566"/>
      <c r="AT2" s="566"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U09751_3FF - Moyenne 2013-2038</v>
      </c>
      <c r="AU2" s="566"/>
      <c r="AV2" s="566"/>
      <c r="AW2" s="566"/>
      <c r="AX2" s="566"/>
      <c r="AY2" s="566"/>
      <c r="AZ2" s="566"/>
      <c r="BA2" s="566"/>
      <c r="BB2" s="566"/>
      <c r="BC2" s="566"/>
      <c r="BD2" s="566"/>
      <c r="BE2" s="566"/>
      <c r="BF2" s="566"/>
      <c r="BG2" s="566"/>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70866141732283472" right="0.70866141732283472" top="0.74803149606299213" bottom="0.74803149606299213" header="0.31496062992125984" footer="0.31496062992125984"/>
  <pageSetup scale="58" fitToWidth="4" pageOrder="overThenDown" orientation="landscape" r:id="rId1"/>
  <headerFooter>
    <oddFooter>&amp;L&amp;F - &amp;A -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A20" sqref="A20:B20"/>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9"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U09751_3FF</v>
      </c>
      <c r="B2" s="569"/>
      <c r="C2" s="569"/>
      <c r="D2" s="569"/>
      <c r="E2" s="569"/>
      <c r="F2" s="569"/>
      <c r="G2" s="569"/>
      <c r="H2" s="569"/>
      <c r="I2" s="569"/>
      <c r="J2" s="569"/>
      <c r="K2" s="569"/>
      <c r="L2" s="569"/>
      <c r="M2" s="569"/>
      <c r="N2" s="569"/>
      <c r="O2" s="569"/>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GT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7724.9212554544192</v>
      </c>
      <c r="C13" s="152">
        <f t="shared" si="7"/>
        <v>3.2000000476837161E-2</v>
      </c>
      <c r="D13" s="152">
        <f t="shared" si="7"/>
        <v>60.520000236630437</v>
      </c>
      <c r="E13" s="152">
        <f t="shared" si="7"/>
        <v>0.88399999678134922</v>
      </c>
      <c r="F13" s="152">
        <f t="shared" si="7"/>
        <v>34.328185478448873</v>
      </c>
      <c r="G13" s="152">
        <f t="shared" si="7"/>
        <v>19.687999886274337</v>
      </c>
      <c r="H13" s="152">
        <f t="shared" si="7"/>
        <v>22.008000224232674</v>
      </c>
      <c r="I13" s="152">
        <f t="shared" si="7"/>
        <v>76.942351451516146</v>
      </c>
      <c r="J13" s="152">
        <f t="shared" si="7"/>
        <v>74.228764913678177</v>
      </c>
      <c r="K13" s="152">
        <f t="shared" si="7"/>
        <v>92.280639517307279</v>
      </c>
      <c r="L13" s="152">
        <f t="shared" si="7"/>
        <v>167.85768645972013</v>
      </c>
      <c r="M13" s="152">
        <f t="shared" si="7"/>
        <v>200.68348961263897</v>
      </c>
      <c r="N13" s="152">
        <f t="shared" si="7"/>
        <v>162.66371271044017</v>
      </c>
      <c r="O13" s="152">
        <f t="shared" si="7"/>
        <v>137.75723842233418</v>
      </c>
      <c r="P13" s="152">
        <f t="shared" si="7"/>
        <v>88.074520739316938</v>
      </c>
      <c r="Q13" s="152">
        <f t="shared" si="7"/>
        <v>76.895782684683795</v>
      </c>
      <c r="R13" s="152">
        <f t="shared" si="7"/>
        <v>37.539999861121181</v>
      </c>
      <c r="S13" s="152">
        <f t="shared" si="7"/>
        <v>106.3159999629855</v>
      </c>
      <c r="T13" s="152">
        <f t="shared" si="7"/>
        <v>16.34400006711483</v>
      </c>
      <c r="U13" s="152">
        <f t="shared" si="7"/>
        <v>72.561532466411592</v>
      </c>
      <c r="V13" s="152">
        <f t="shared" si="7"/>
        <v>103.78778200536968</v>
      </c>
      <c r="W13" s="152">
        <f t="shared" si="7"/>
        <v>155.8597343313694</v>
      </c>
      <c r="X13" s="152">
        <f t="shared" si="7"/>
        <v>108.39376224160193</v>
      </c>
      <c r="Y13" s="152">
        <f t="shared" si="7"/>
        <v>91.705598814487459</v>
      </c>
      <c r="Z13" s="152">
        <f t="shared" si="7"/>
        <v>56.440000415444374</v>
      </c>
      <c r="AA13" s="152">
        <f t="shared" si="7"/>
        <v>77.977327641546736</v>
      </c>
      <c r="AB13" s="152">
        <f t="shared" si="7"/>
        <v>93.161346561908729</v>
      </c>
      <c r="AC13" s="152">
        <f t="shared" si="7"/>
        <v>54.719999814927576</v>
      </c>
      <c r="AD13" s="152">
        <f t="shared" si="7"/>
        <v>40.039999974071982</v>
      </c>
      <c r="AE13" s="152">
        <f t="shared" si="7"/>
        <v>175.84855876117945</v>
      </c>
      <c r="AF13" s="152">
        <f t="shared" si="7"/>
        <v>147.26366342157127</v>
      </c>
      <c r="AG13" s="152">
        <f t="shared" si="7"/>
        <v>84.857607930004605</v>
      </c>
      <c r="AH13" s="152">
        <f t="shared" si="7"/>
        <v>23.288000230789187</v>
      </c>
      <c r="AI13" s="152">
        <f t="shared" si="7"/>
        <v>27.139999833106991</v>
      </c>
      <c r="AJ13" s="152">
        <f t="shared" si="7"/>
        <v>92.612893525660041</v>
      </c>
      <c r="AK13" s="152">
        <f t="shared" si="7"/>
        <v>76.308881160318862</v>
      </c>
      <c r="AL13" s="152">
        <f t="shared" si="7"/>
        <v>79.098632307350641</v>
      </c>
      <c r="AM13" s="152">
        <f t="shared" si="7"/>
        <v>59.164000287652016</v>
      </c>
      <c r="AN13" s="152">
        <f t="shared" si="7"/>
        <v>98.862173153162004</v>
      </c>
      <c r="AO13" s="152">
        <f t="shared" si="7"/>
        <v>1.0479999983310699</v>
      </c>
      <c r="AP13" s="152">
        <f t="shared" si="7"/>
        <v>43.222638502717018</v>
      </c>
      <c r="AQ13" s="152">
        <f t="shared" si="7"/>
        <v>101.40693461656571</v>
      </c>
      <c r="AR13" s="152">
        <f t="shared" si="7"/>
        <v>17.088000093698504</v>
      </c>
      <c r="AS13" s="152">
        <f t="shared" si="7"/>
        <v>0.13866666316986084</v>
      </c>
      <c r="AT13" s="152">
        <f t="shared" si="7"/>
        <v>32.344000471234324</v>
      </c>
      <c r="AU13" s="152">
        <f t="shared" si="7"/>
        <v>0.5000000166893005</v>
      </c>
      <c r="AV13" s="152">
        <f t="shared" si="7"/>
        <v>59.692242150902743</v>
      </c>
      <c r="AW13" s="152">
        <f t="shared" si="7"/>
        <v>86.815579728186123</v>
      </c>
      <c r="AX13" s="152">
        <f t="shared" si="7"/>
        <v>1.9479999732971192</v>
      </c>
      <c r="AY13" s="152">
        <f t="shared" si="7"/>
        <v>1.332000012397766</v>
      </c>
      <c r="AZ13" s="152">
        <f t="shared" si="7"/>
        <v>137.58967092216014</v>
      </c>
      <c r="BA13" s="152">
        <f t="shared" si="7"/>
        <v>5.7200000905990596</v>
      </c>
      <c r="BB13" s="152">
        <f t="shared" si="7"/>
        <v>40.831999401152132</v>
      </c>
      <c r="BC13" s="152">
        <f t="shared" si="7"/>
        <v>125.93999968647957</v>
      </c>
      <c r="BD13" s="152">
        <f t="shared" si="7"/>
        <v>154.2319225937128</v>
      </c>
      <c r="BE13" s="152">
        <f t="shared" si="7"/>
        <v>280.24219563722608</v>
      </c>
      <c r="BF13" s="152">
        <f t="shared" si="7"/>
        <v>109.06853622525929</v>
      </c>
      <c r="BG13" s="152">
        <f t="shared" si="7"/>
        <v>61.272539886832234</v>
      </c>
      <c r="BH13" s="152">
        <f t="shared" si="7"/>
        <v>310.6681638395786</v>
      </c>
      <c r="BI13" s="152">
        <f t="shared" si="7"/>
        <v>217.11151093780995</v>
      </c>
      <c r="BJ13" s="152">
        <f t="shared" si="7"/>
        <v>485.66276079446078</v>
      </c>
      <c r="BK13" s="152">
        <f t="shared" si="7"/>
        <v>33.115608542859555</v>
      </c>
      <c r="BL13" s="152">
        <f t="shared" si="7"/>
        <v>155.22724546551703</v>
      </c>
      <c r="BM13" s="152">
        <f t="shared" si="7"/>
        <v>762.94801879704005</v>
      </c>
      <c r="BN13" s="152">
        <f t="shared" ref="BN13:DY13" si="8">BN14</f>
        <v>118.40399974822999</v>
      </c>
      <c r="BO13" s="152">
        <f t="shared" si="8"/>
        <v>232.30300467401744</v>
      </c>
      <c r="BP13" s="152">
        <f t="shared" si="8"/>
        <v>51.188000285625456</v>
      </c>
      <c r="BQ13" s="152">
        <f t="shared" si="8"/>
        <v>374.09385194957258</v>
      </c>
      <c r="BR13" s="152">
        <f t="shared" si="8"/>
        <v>144.43766244590284</v>
      </c>
      <c r="BS13" s="152">
        <f t="shared" si="8"/>
        <v>0</v>
      </c>
      <c r="BT13" s="152">
        <f t="shared" si="8"/>
        <v>85.825088486075401</v>
      </c>
      <c r="BU13" s="152">
        <f t="shared" si="8"/>
        <v>30.830637942254544</v>
      </c>
      <c r="BV13" s="152">
        <f t="shared" si="8"/>
        <v>134.83199763536453</v>
      </c>
      <c r="BW13" s="152">
        <f t="shared" si="8"/>
        <v>206.92007007300853</v>
      </c>
      <c r="BX13" s="152">
        <f t="shared" si="8"/>
        <v>26.784840062856677</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GT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7724.9212554544192</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3.2000000476837161E-2</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60.520000236630437</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0.88399999678134922</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34.328185478448873</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19.687999886274337</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22.008000224232674</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76.942351451516146</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74.228764913678177</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92.280639517307279</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167.85768645972013</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200.68348961263897</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162.66371271044017</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137.75723842233418</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88.074520739316938</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76.895782684683795</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37.539999861121181</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106.3159999629855</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16.34400006711483</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72.561532466411592</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103.78778200536968</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155.8597343313694</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108.39376224160193</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91.705598814487459</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56.440000415444374</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77.977327641546736</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93.161346561908729</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54.719999814927576</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40.039999974071982</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175.84855876117945</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147.26366342157127</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84.857607930004605</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23.288000230789187</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27.139999833106991</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92.612893525660041</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76.308881160318862</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79.098632307350641</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59.164000287652016</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98.862173153162004</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1.0479999983310699</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43.222638502717018</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101.40693461656571</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17.088000093698504</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0.13866666316986084</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32.344000471234324</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0.5000000166893005</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59.692242150902743</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86.815579728186123</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1.9479999732971192</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1.332000012397766</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137.58967092216014</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5.7200000905990596</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40.831999401152132</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125.93999968647957</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154.2319225937128</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280.24219563722608</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109.06853622525929</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61.272539886832234</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310.6681638395786</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217.11151093780995</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485.66276079446078</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33.115608542859555</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155.22724546551703</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762.94801879704005</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118.40399974822999</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232.30300467401744</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51.188000285625456</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374.09385194957258</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144.43766244590284</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85.825088486075401</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30.830637942254544</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134.83199763536453</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206.92007007300853</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26.784840062856677</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130.01848344385621</v>
      </c>
      <c r="C15" s="152">
        <f t="shared" ref="C15:AH15" si="11">SUM(C16:C17)</f>
        <v>0</v>
      </c>
      <c r="D15" s="152">
        <f t="shared" si="11"/>
        <v>17.35129581451416</v>
      </c>
      <c r="E15" s="152">
        <f t="shared" si="11"/>
        <v>0.52498398780822753</v>
      </c>
      <c r="F15" s="152">
        <f t="shared" si="11"/>
        <v>0.9081839919090271</v>
      </c>
      <c r="G15" s="152">
        <f t="shared" si="11"/>
        <v>1.9121679878234865</v>
      </c>
      <c r="H15" s="152">
        <f t="shared" si="11"/>
        <v>4.8014959514141085</v>
      </c>
      <c r="I15" s="152">
        <f t="shared" si="11"/>
        <v>1.1725919818878174</v>
      </c>
      <c r="J15" s="152">
        <f t="shared" si="11"/>
        <v>0.5441440033912659</v>
      </c>
      <c r="K15" s="152">
        <f t="shared" si="11"/>
        <v>4.1270639955997463</v>
      </c>
      <c r="L15" s="152">
        <f t="shared" si="11"/>
        <v>1.9198320293426512</v>
      </c>
      <c r="M15" s="152">
        <f t="shared" si="11"/>
        <v>0.25674400329589842</v>
      </c>
      <c r="N15" s="152">
        <f t="shared" si="11"/>
        <v>0.27207199096679691</v>
      </c>
      <c r="O15" s="152">
        <f t="shared" si="11"/>
        <v>6.1848480892181401</v>
      </c>
      <c r="P15" s="152">
        <f t="shared" si="11"/>
        <v>1.5519599723815918</v>
      </c>
      <c r="Q15" s="152">
        <f t="shared" si="11"/>
        <v>0</v>
      </c>
      <c r="R15" s="152">
        <f t="shared" si="11"/>
        <v>0</v>
      </c>
      <c r="S15" s="152">
        <f t="shared" si="11"/>
        <v>0</v>
      </c>
      <c r="T15" s="152">
        <f t="shared" si="11"/>
        <v>0.78172801256179814</v>
      </c>
      <c r="U15" s="152">
        <f t="shared" si="11"/>
        <v>0.57863199710845947</v>
      </c>
      <c r="V15" s="152">
        <f t="shared" si="11"/>
        <v>1.793375930786133</v>
      </c>
      <c r="W15" s="152">
        <f t="shared" si="11"/>
        <v>0</v>
      </c>
      <c r="X15" s="152">
        <f t="shared" si="11"/>
        <v>1.2454000091552735</v>
      </c>
      <c r="Y15" s="152">
        <f t="shared" si="11"/>
        <v>0</v>
      </c>
      <c r="Z15" s="152">
        <f t="shared" si="11"/>
        <v>8.8135995864868172E-2</v>
      </c>
      <c r="AA15" s="152">
        <f t="shared" si="11"/>
        <v>0.10729599952697755</v>
      </c>
      <c r="AB15" s="152">
        <f t="shared" si="11"/>
        <v>8.5143599927425377</v>
      </c>
      <c r="AC15" s="152">
        <f t="shared" si="11"/>
        <v>0</v>
      </c>
      <c r="AD15" s="152">
        <f t="shared" si="11"/>
        <v>0</v>
      </c>
      <c r="AE15" s="152">
        <f t="shared" si="11"/>
        <v>6.5029040515422825</v>
      </c>
      <c r="AF15" s="152">
        <f t="shared" si="11"/>
        <v>0.39852800369262698</v>
      </c>
      <c r="AG15" s="152">
        <f t="shared" si="11"/>
        <v>8.8135998249053965E-2</v>
      </c>
      <c r="AH15" s="152">
        <f t="shared" si="11"/>
        <v>0.78555999755859374</v>
      </c>
      <c r="AI15" s="152">
        <f t="shared" ref="AI15:BN15" si="12">SUM(AI16:AI17)</f>
        <v>2.6823999881744387E-2</v>
      </c>
      <c r="AJ15" s="152">
        <f t="shared" si="12"/>
        <v>4.0055920982360842</v>
      </c>
      <c r="AK15" s="152">
        <f t="shared" si="12"/>
        <v>1.3986800003051758</v>
      </c>
      <c r="AL15" s="152">
        <f t="shared" si="12"/>
        <v>1.4868160080909729</v>
      </c>
      <c r="AM15" s="152">
        <f t="shared" si="12"/>
        <v>0.24141599655151369</v>
      </c>
      <c r="AN15" s="152">
        <f t="shared" si="12"/>
        <v>0.49816001892089845</v>
      </c>
      <c r="AO15" s="152">
        <f t="shared" si="12"/>
        <v>0</v>
      </c>
      <c r="AP15" s="152">
        <f t="shared" si="12"/>
        <v>0.53648001313209526</v>
      </c>
      <c r="AQ15" s="152">
        <f t="shared" si="12"/>
        <v>2.3911679911613466</v>
      </c>
      <c r="AR15" s="152">
        <f t="shared" si="12"/>
        <v>0.69742401123046871</v>
      </c>
      <c r="AS15" s="152">
        <f t="shared" si="12"/>
        <v>0</v>
      </c>
      <c r="AT15" s="152">
        <f t="shared" si="12"/>
        <v>4.7177130889892585</v>
      </c>
      <c r="AU15" s="152">
        <f t="shared" si="12"/>
        <v>0</v>
      </c>
      <c r="AV15" s="152">
        <f t="shared" si="12"/>
        <v>0</v>
      </c>
      <c r="AW15" s="152">
        <f t="shared" si="12"/>
        <v>0</v>
      </c>
      <c r="AX15" s="152">
        <f t="shared" si="12"/>
        <v>1.0116479682922364</v>
      </c>
      <c r="AY15" s="152">
        <f t="shared" si="12"/>
        <v>0</v>
      </c>
      <c r="AZ15" s="152">
        <f t="shared" si="12"/>
        <v>1.6439280223846435</v>
      </c>
      <c r="BA15" s="152">
        <f t="shared" si="12"/>
        <v>0</v>
      </c>
      <c r="BB15" s="152">
        <f t="shared" si="12"/>
        <v>0</v>
      </c>
      <c r="BC15" s="152">
        <f t="shared" si="12"/>
        <v>0</v>
      </c>
      <c r="BD15" s="152">
        <f t="shared" si="12"/>
        <v>0.47516799926757808</v>
      </c>
      <c r="BE15" s="152">
        <f t="shared" si="12"/>
        <v>3.2571999359130857</v>
      </c>
      <c r="BF15" s="152">
        <f t="shared" si="12"/>
        <v>2.3221920013427733</v>
      </c>
      <c r="BG15" s="152">
        <f t="shared" si="12"/>
        <v>0.3563759994506836</v>
      </c>
      <c r="BH15" s="152">
        <f t="shared" si="12"/>
        <v>0</v>
      </c>
      <c r="BI15" s="152">
        <f t="shared" si="12"/>
        <v>2.1914041405916214</v>
      </c>
      <c r="BJ15" s="152">
        <f t="shared" si="12"/>
        <v>1.0430243110656738</v>
      </c>
      <c r="BK15" s="152">
        <f t="shared" si="12"/>
        <v>6.0747265624999995</v>
      </c>
      <c r="BL15" s="152">
        <f t="shared" si="12"/>
        <v>1.030807991027832</v>
      </c>
      <c r="BM15" s="152">
        <f t="shared" si="12"/>
        <v>0</v>
      </c>
      <c r="BN15" s="152">
        <f t="shared" si="12"/>
        <v>0</v>
      </c>
      <c r="BO15" s="152">
        <f t="shared" ref="BO15:CT15" si="13">SUM(BO16:BO17)</f>
        <v>0</v>
      </c>
      <c r="BP15" s="152">
        <f t="shared" si="13"/>
        <v>0</v>
      </c>
      <c r="BQ15" s="152">
        <f t="shared" si="13"/>
        <v>0</v>
      </c>
      <c r="BR15" s="152">
        <f t="shared" si="13"/>
        <v>0.18010400772094726</v>
      </c>
      <c r="BS15" s="152">
        <f t="shared" si="13"/>
        <v>0</v>
      </c>
      <c r="BT15" s="152">
        <f t="shared" si="13"/>
        <v>8.3997441101074219</v>
      </c>
      <c r="BU15" s="152">
        <f t="shared" si="13"/>
        <v>0</v>
      </c>
      <c r="BV15" s="152">
        <f t="shared" si="13"/>
        <v>0</v>
      </c>
      <c r="BW15" s="152">
        <f t="shared" si="13"/>
        <v>22.562815405130387</v>
      </c>
      <c r="BX15" s="152">
        <f t="shared" si="13"/>
        <v>1.057631974220276</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GT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130.01848344385621</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17.35129581451416</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0.52498398780822753</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0.9081839919090271</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1.9121679878234865</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4.8014959514141085</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1.1725919818878174</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0.5441440033912659</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4.1270639955997463</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1.9198320293426512</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0.25674400329589842</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0.27207199096679691</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6.1848480892181401</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1.5519599723815918</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0.78172801256179814</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0.57863199710845947</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1.793375930786133</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1.2454000091552735</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8.8135995864868172E-2</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0.10729599952697755</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8.5143599927425377</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6.5029040515422825</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0.39852800369262698</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8.8135998249053965E-2</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0.78555999755859374</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2.6823999881744387E-2</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4.0055920982360842</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1.3986800003051758</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1.4868160080909729</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0.24141599655151369</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0.49816001892089845</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0.53648001313209526</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2.3911679911613466</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0.69742401123046871</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4.7177130889892585</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1.0116479682922364</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1.6439280223846435</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0.47516799926757808</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3.2571999359130857</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2.3221920013427733</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0.3563759994506836</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2.1914041405916214</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1.0430243110656738</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6.0747265624999995</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1.030807991027832</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0.18010400772094726</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8.3997441101074219</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22.562815405130387</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1.057631974220276</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7854.9397388982752</v>
      </c>
      <c r="C18" s="132">
        <f t="shared" si="18"/>
        <v>3.2000000476837161E-2</v>
      </c>
      <c r="D18" s="132">
        <f t="shared" si="18"/>
        <v>77.871296051144597</v>
      </c>
      <c r="E18" s="132">
        <f t="shared" si="18"/>
        <v>1.4089839845895766</v>
      </c>
      <c r="F18" s="132">
        <f t="shared" si="18"/>
        <v>35.2363694703579</v>
      </c>
      <c r="G18" s="132">
        <f t="shared" si="18"/>
        <v>21.600167874097824</v>
      </c>
      <c r="H18" s="132">
        <f t="shared" si="18"/>
        <v>26.809496175646782</v>
      </c>
      <c r="I18" s="132">
        <f t="shared" si="18"/>
        <v>78.114943433403965</v>
      </c>
      <c r="J18" s="132">
        <f t="shared" si="18"/>
        <v>74.772908917069444</v>
      </c>
      <c r="K18" s="132">
        <f t="shared" si="18"/>
        <v>96.40770351290702</v>
      </c>
      <c r="L18" s="132">
        <f t="shared" si="18"/>
        <v>169.77751848906277</v>
      </c>
      <c r="M18" s="132">
        <f t="shared" si="18"/>
        <v>200.94023361593486</v>
      </c>
      <c r="N18" s="132">
        <f t="shared" si="18"/>
        <v>162.93578470140696</v>
      </c>
      <c r="O18" s="132">
        <f t="shared" si="18"/>
        <v>143.94208651155233</v>
      </c>
      <c r="P18" s="132">
        <f t="shared" si="18"/>
        <v>89.626480711698534</v>
      </c>
      <c r="Q18" s="132">
        <f t="shared" si="18"/>
        <v>76.895782684683795</v>
      </c>
      <c r="R18" s="132">
        <f t="shared" si="18"/>
        <v>37.539999861121181</v>
      </c>
      <c r="S18" s="132">
        <f t="shared" si="18"/>
        <v>106.3159999629855</v>
      </c>
      <c r="T18" s="132">
        <f t="shared" si="18"/>
        <v>17.12572807967663</v>
      </c>
      <c r="U18" s="132">
        <f t="shared" si="18"/>
        <v>73.140164463520051</v>
      </c>
      <c r="V18" s="132">
        <f t="shared" si="18"/>
        <v>105.5811579361558</v>
      </c>
      <c r="W18" s="132">
        <f t="shared" si="18"/>
        <v>155.8597343313694</v>
      </c>
      <c r="X18" s="132">
        <f t="shared" si="18"/>
        <v>109.63916225075721</v>
      </c>
      <c r="Y18" s="132">
        <f t="shared" si="18"/>
        <v>91.705598814487459</v>
      </c>
      <c r="Z18" s="132">
        <f t="shared" si="18"/>
        <v>56.528136411309241</v>
      </c>
      <c r="AA18" s="132">
        <f t="shared" si="18"/>
        <v>78.084623641073719</v>
      </c>
      <c r="AB18" s="132">
        <f t="shared" si="18"/>
        <v>101.67570655465127</v>
      </c>
      <c r="AC18" s="132">
        <f t="shared" si="18"/>
        <v>54.719999814927576</v>
      </c>
      <c r="AD18" s="132">
        <f t="shared" si="18"/>
        <v>40.039999974071982</v>
      </c>
      <c r="AE18" s="132">
        <f t="shared" si="18"/>
        <v>182.35146281272173</v>
      </c>
      <c r="AF18" s="132">
        <f t="shared" si="18"/>
        <v>147.6621914252639</v>
      </c>
      <c r="AG18" s="132">
        <f t="shared" si="18"/>
        <v>84.945743928253663</v>
      </c>
      <c r="AH18" s="132">
        <f t="shared" si="18"/>
        <v>24.07356022834778</v>
      </c>
      <c r="AI18" s="132">
        <f t="shared" si="18"/>
        <v>27.166823832988737</v>
      </c>
      <c r="AJ18" s="132">
        <f t="shared" si="18"/>
        <v>96.61848562389612</v>
      </c>
      <c r="AK18" s="132">
        <f t="shared" si="18"/>
        <v>77.707561160624039</v>
      </c>
      <c r="AL18" s="132">
        <f t="shared" si="18"/>
        <v>80.58544831544161</v>
      </c>
      <c r="AM18" s="132">
        <f t="shared" si="18"/>
        <v>59.405416284203532</v>
      </c>
      <c r="AN18" s="132">
        <f t="shared" si="18"/>
        <v>99.360333172082903</v>
      </c>
      <c r="AO18" s="132">
        <f t="shared" si="18"/>
        <v>1.0479999983310699</v>
      </c>
      <c r="AP18" s="132">
        <f t="shared" si="18"/>
        <v>43.75911851584911</v>
      </c>
      <c r="AQ18" s="132">
        <f t="shared" si="18"/>
        <v>103.79810260772706</v>
      </c>
      <c r="AR18" s="132">
        <f t="shared" si="18"/>
        <v>17.785424104928971</v>
      </c>
      <c r="AS18" s="132">
        <f t="shared" si="18"/>
        <v>0.13866666316986084</v>
      </c>
      <c r="AT18" s="132">
        <f t="shared" si="18"/>
        <v>37.061713560223581</v>
      </c>
      <c r="AU18" s="132">
        <f t="shared" si="18"/>
        <v>0.5000000166893005</v>
      </c>
      <c r="AV18" s="132">
        <f t="shared" si="18"/>
        <v>59.692242150902743</v>
      </c>
      <c r="AW18" s="132">
        <f t="shared" si="18"/>
        <v>86.815579728186123</v>
      </c>
      <c r="AX18" s="132">
        <f t="shared" si="18"/>
        <v>2.9596479415893553</v>
      </c>
      <c r="AY18" s="132">
        <f t="shared" si="18"/>
        <v>1.332000012397766</v>
      </c>
      <c r="AZ18" s="132">
        <f t="shared" si="18"/>
        <v>139.23359894454478</v>
      </c>
      <c r="BA18" s="132">
        <f t="shared" si="18"/>
        <v>5.7200000905990596</v>
      </c>
      <c r="BB18" s="132">
        <f t="shared" si="18"/>
        <v>40.831999401152132</v>
      </c>
      <c r="BC18" s="132">
        <f t="shared" si="18"/>
        <v>125.93999968647957</v>
      </c>
      <c r="BD18" s="132">
        <f t="shared" si="18"/>
        <v>154.70709059298036</v>
      </c>
      <c r="BE18" s="132">
        <f t="shared" si="18"/>
        <v>283.49939557313917</v>
      </c>
      <c r="BF18" s="132">
        <f t="shared" si="18"/>
        <v>111.39072822660206</v>
      </c>
      <c r="BG18" s="132">
        <f t="shared" si="18"/>
        <v>61.628915886282918</v>
      </c>
      <c r="BH18" s="132">
        <f t="shared" si="18"/>
        <v>310.6681638395786</v>
      </c>
      <c r="BI18" s="132">
        <f t="shared" si="18"/>
        <v>219.30291507840158</v>
      </c>
      <c r="BJ18" s="132">
        <f t="shared" si="18"/>
        <v>486.70578510552645</v>
      </c>
      <c r="BK18" s="132">
        <f t="shared" si="18"/>
        <v>39.190335105359551</v>
      </c>
      <c r="BL18" s="132">
        <f t="shared" si="18"/>
        <v>156.25805345654487</v>
      </c>
      <c r="BM18" s="132">
        <f t="shared" si="18"/>
        <v>762.94801879704005</v>
      </c>
      <c r="BN18" s="132">
        <f t="shared" ref="BN18:DY18" si="19">BN15+BN13</f>
        <v>118.40399974822999</v>
      </c>
      <c r="BO18" s="132">
        <f t="shared" si="19"/>
        <v>232.30300467401744</v>
      </c>
      <c r="BP18" s="132">
        <f t="shared" si="19"/>
        <v>51.188000285625456</v>
      </c>
      <c r="BQ18" s="132">
        <f t="shared" si="19"/>
        <v>374.09385194957258</v>
      </c>
      <c r="BR18" s="132">
        <f t="shared" si="19"/>
        <v>144.6177664536238</v>
      </c>
      <c r="BS18" s="132">
        <f t="shared" si="19"/>
        <v>0</v>
      </c>
      <c r="BT18" s="132">
        <f t="shared" si="19"/>
        <v>94.224832596182821</v>
      </c>
      <c r="BU18" s="132">
        <f t="shared" si="19"/>
        <v>30.830637942254544</v>
      </c>
      <c r="BV18" s="132">
        <f t="shared" si="19"/>
        <v>134.83199763536453</v>
      </c>
      <c r="BW18" s="132">
        <f t="shared" si="19"/>
        <v>229.48288547813891</v>
      </c>
      <c r="BX18" s="132">
        <f t="shared" si="19"/>
        <v>27.842472037076952</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304.54961906164885</v>
      </c>
      <c r="C19" s="152">
        <f t="shared" si="22"/>
        <v>0</v>
      </c>
      <c r="D19" s="152">
        <f t="shared" si="22"/>
        <v>0</v>
      </c>
      <c r="E19" s="152">
        <f t="shared" si="22"/>
        <v>0</v>
      </c>
      <c r="F19" s="152">
        <f t="shared" si="22"/>
        <v>8.6160000807046888</v>
      </c>
      <c r="G19" s="152">
        <f t="shared" si="22"/>
        <v>0</v>
      </c>
      <c r="H19" s="152">
        <f t="shared" si="22"/>
        <v>0</v>
      </c>
      <c r="I19" s="152">
        <f t="shared" si="22"/>
        <v>23.809619129300117</v>
      </c>
      <c r="J19" s="152">
        <f t="shared" si="22"/>
        <v>0</v>
      </c>
      <c r="K19" s="152">
        <f t="shared" si="22"/>
        <v>0</v>
      </c>
      <c r="L19" s="152">
        <f t="shared" si="22"/>
        <v>13.288000118732452</v>
      </c>
      <c r="M19" s="152">
        <f t="shared" si="22"/>
        <v>0</v>
      </c>
      <c r="N19" s="152">
        <f t="shared" si="22"/>
        <v>0</v>
      </c>
      <c r="O19" s="152">
        <f t="shared" si="22"/>
        <v>11.848000221252441</v>
      </c>
      <c r="P19" s="152">
        <f t="shared" si="22"/>
        <v>2.059999942779541</v>
      </c>
      <c r="Q19" s="152">
        <f t="shared" si="22"/>
        <v>117.88799985945225</v>
      </c>
      <c r="R19" s="152">
        <f t="shared" si="22"/>
        <v>0.78800003051757816</v>
      </c>
      <c r="S19" s="152">
        <f t="shared" si="22"/>
        <v>0</v>
      </c>
      <c r="T19" s="152">
        <f t="shared" si="22"/>
        <v>0.24399999618530271</v>
      </c>
      <c r="U19" s="152">
        <f t="shared" si="22"/>
        <v>3.8560000610351564</v>
      </c>
      <c r="V19" s="152">
        <f t="shared" si="22"/>
        <v>8.2560000249743464</v>
      </c>
      <c r="W19" s="152">
        <f t="shared" si="22"/>
        <v>1.3039999675750731</v>
      </c>
      <c r="X19" s="152">
        <f t="shared" si="22"/>
        <v>2.4319999980926514</v>
      </c>
      <c r="Y19" s="152">
        <f t="shared" si="22"/>
        <v>1.7080000329017639</v>
      </c>
      <c r="Z19" s="152">
        <f t="shared" si="22"/>
        <v>2.7999999523162844E-2</v>
      </c>
      <c r="AA19" s="152">
        <f t="shared" si="22"/>
        <v>23.000000025629998</v>
      </c>
      <c r="AB19" s="152">
        <f t="shared" si="22"/>
        <v>8.360000047683716</v>
      </c>
      <c r="AC19" s="152">
        <f t="shared" si="22"/>
        <v>7.2480000376701357</v>
      </c>
      <c r="AD19" s="152">
        <f t="shared" si="22"/>
        <v>16.744000014364719</v>
      </c>
      <c r="AE19" s="152">
        <f t="shared" si="22"/>
        <v>8.8919998532533633</v>
      </c>
      <c r="AF19" s="152">
        <f t="shared" si="22"/>
        <v>14.011999615728854</v>
      </c>
      <c r="AG19" s="152">
        <f t="shared" si="22"/>
        <v>5.34</v>
      </c>
      <c r="AH19" s="152">
        <f t="shared" si="22"/>
        <v>1.8479999923706054</v>
      </c>
      <c r="AI19" s="152">
        <f t="shared" si="22"/>
        <v>0</v>
      </c>
      <c r="AJ19" s="152">
        <f t="shared" si="22"/>
        <v>1.9720000457763671</v>
      </c>
      <c r="AK19" s="152">
        <f t="shared" si="22"/>
        <v>4.7039999485015871</v>
      </c>
      <c r="AL19" s="152">
        <f t="shared" si="22"/>
        <v>9.1999998092651372E-2</v>
      </c>
      <c r="AM19" s="152">
        <f t="shared" si="22"/>
        <v>0.62400001525878912</v>
      </c>
      <c r="AN19" s="152">
        <f t="shared" si="22"/>
        <v>7.5480000233650202</v>
      </c>
      <c r="AO19" s="152">
        <f t="shared" si="22"/>
        <v>0</v>
      </c>
      <c r="AP19" s="152">
        <f t="shared" si="22"/>
        <v>0</v>
      </c>
      <c r="AQ19" s="152">
        <f t="shared" si="22"/>
        <v>2.54</v>
      </c>
      <c r="AR19" s="152">
        <f t="shared" si="22"/>
        <v>0</v>
      </c>
      <c r="AS19" s="152">
        <f t="shared" si="22"/>
        <v>0</v>
      </c>
      <c r="AT19" s="152">
        <f t="shared" si="22"/>
        <v>0</v>
      </c>
      <c r="AU19" s="152">
        <f t="shared" si="22"/>
        <v>0</v>
      </c>
      <c r="AV19" s="152">
        <f t="shared" si="22"/>
        <v>3.0520000076293945</v>
      </c>
      <c r="AW19" s="152">
        <f t="shared" si="22"/>
        <v>0</v>
      </c>
      <c r="AX19" s="152">
        <f t="shared" si="22"/>
        <v>0</v>
      </c>
      <c r="AY19" s="152">
        <f t="shared" si="22"/>
        <v>0</v>
      </c>
      <c r="AZ19" s="152">
        <f t="shared" si="22"/>
        <v>1</v>
      </c>
      <c r="BA19" s="152">
        <f t="shared" si="22"/>
        <v>0</v>
      </c>
      <c r="BB19" s="152">
        <f t="shared" si="22"/>
        <v>0</v>
      </c>
      <c r="BC19" s="152">
        <f t="shared" si="22"/>
        <v>0</v>
      </c>
      <c r="BD19" s="152">
        <f t="shared" si="22"/>
        <v>0</v>
      </c>
      <c r="BE19" s="152">
        <f t="shared" si="22"/>
        <v>0</v>
      </c>
      <c r="BF19" s="152">
        <f t="shared" si="22"/>
        <v>0</v>
      </c>
      <c r="BG19" s="152">
        <f t="shared" si="22"/>
        <v>0</v>
      </c>
      <c r="BH19" s="152">
        <f t="shared" si="22"/>
        <v>0.73599998474121098</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0.71199998855590818</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GT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304.54961906164885</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8.6160000807046888</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23.809619129300117</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13.288000118732452</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11.848000221252441</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2.059999942779541</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117.88799985945225</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0.78800003051757816</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0.24399999618530271</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3.8560000610351564</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8.2560000249743464</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1.3039999675750731</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2.4319999980926514</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1.7080000329017639</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2.7999999523162844E-2</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23.000000025629998</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8.360000047683716</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7.2480000376701357</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16.744000014364719</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8.8919998532533633</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14.011999615728854</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5.34</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1.8479999923706054</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1.9720000457763671</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4.7039999485015871</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9.1999998092651372E-2</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0.62400001525878912</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7.5480000233650202</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2.54</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3.0520000076293945</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1</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0.73599998474121098</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0.71199998855590818</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739.10950945913783</v>
      </c>
      <c r="C25" s="152">
        <f t="shared" si="26"/>
        <v>0</v>
      </c>
      <c r="D25" s="152">
        <f t="shared" si="26"/>
        <v>20.444000024795535</v>
      </c>
      <c r="E25" s="152">
        <f t="shared" si="26"/>
        <v>0.54800000190734866</v>
      </c>
      <c r="F25" s="152">
        <f t="shared" si="26"/>
        <v>3.6600000441074374</v>
      </c>
      <c r="G25" s="152">
        <f t="shared" si="26"/>
        <v>2.7519999527931214</v>
      </c>
      <c r="H25" s="152">
        <f t="shared" si="26"/>
        <v>5.0119999670982356</v>
      </c>
      <c r="I25" s="152">
        <f t="shared" si="26"/>
        <v>5.3440000557899481</v>
      </c>
      <c r="J25" s="152">
        <f t="shared" si="26"/>
        <v>9.2239998865127575</v>
      </c>
      <c r="K25" s="152">
        <f t="shared" si="26"/>
        <v>12.432000021934508</v>
      </c>
      <c r="L25" s="152">
        <f t="shared" si="26"/>
        <v>10.080000114440919</v>
      </c>
      <c r="M25" s="152">
        <f t="shared" si="26"/>
        <v>6.9560001206398008</v>
      </c>
      <c r="N25" s="152">
        <f t="shared" si="26"/>
        <v>1.6519999980926514</v>
      </c>
      <c r="O25" s="152">
        <f t="shared" si="26"/>
        <v>30.551999776363374</v>
      </c>
      <c r="P25" s="152">
        <f t="shared" si="26"/>
        <v>27.612000169754026</v>
      </c>
      <c r="Q25" s="152">
        <f t="shared" si="26"/>
        <v>10.171999875307083</v>
      </c>
      <c r="R25" s="152">
        <f t="shared" si="26"/>
        <v>0</v>
      </c>
      <c r="S25" s="152">
        <f t="shared" si="26"/>
        <v>0</v>
      </c>
      <c r="T25" s="152">
        <f t="shared" si="26"/>
        <v>2.8239999544620513</v>
      </c>
      <c r="U25" s="152">
        <f t="shared" si="26"/>
        <v>7.992000066041947</v>
      </c>
      <c r="V25" s="152">
        <f t="shared" si="26"/>
        <v>8.6919999176263811</v>
      </c>
      <c r="W25" s="152">
        <f t="shared" si="26"/>
        <v>1.2080000114440916</v>
      </c>
      <c r="X25" s="152">
        <f t="shared" si="26"/>
        <v>6.5799999523162835</v>
      </c>
      <c r="Y25" s="152">
        <f t="shared" si="26"/>
        <v>10.531999894380569</v>
      </c>
      <c r="Z25" s="152">
        <f t="shared" si="26"/>
        <v>2.5879999333620072</v>
      </c>
      <c r="AA25" s="152">
        <f t="shared" si="26"/>
        <v>4.9639999127387995</v>
      </c>
      <c r="AB25" s="152">
        <f t="shared" si="26"/>
        <v>25.163999913036825</v>
      </c>
      <c r="AC25" s="152">
        <f t="shared" si="26"/>
        <v>0</v>
      </c>
      <c r="AD25" s="152">
        <f t="shared" si="26"/>
        <v>2.4400000286102292</v>
      </c>
      <c r="AE25" s="152">
        <f t="shared" si="26"/>
        <v>29.67999992311001</v>
      </c>
      <c r="AF25" s="152">
        <f t="shared" si="26"/>
        <v>13.912000129222868</v>
      </c>
      <c r="AG25" s="152">
        <f t="shared" si="26"/>
        <v>15.547999964356421</v>
      </c>
      <c r="AH25" s="152">
        <f t="shared" si="26"/>
        <v>4.6599999547004698</v>
      </c>
      <c r="AI25" s="152">
        <f t="shared" si="26"/>
        <v>4.7119999670982358</v>
      </c>
      <c r="AJ25" s="152">
        <f t="shared" si="26"/>
        <v>28.340000523328786</v>
      </c>
      <c r="AK25" s="152">
        <f t="shared" si="26"/>
        <v>5.9120000433921813</v>
      </c>
      <c r="AL25" s="152">
        <f t="shared" si="26"/>
        <v>7.2599999386072156</v>
      </c>
      <c r="AM25" s="152">
        <f t="shared" si="26"/>
        <v>1.8279999876022337</v>
      </c>
      <c r="AN25" s="152">
        <f t="shared" si="26"/>
        <v>2.6960000061988829</v>
      </c>
      <c r="AO25" s="152">
        <f t="shared" si="26"/>
        <v>0</v>
      </c>
      <c r="AP25" s="152">
        <f t="shared" si="26"/>
        <v>0.97199999153614036</v>
      </c>
      <c r="AQ25" s="152">
        <f t="shared" si="26"/>
        <v>10.06000015079975</v>
      </c>
      <c r="AR25" s="152">
        <f t="shared" si="26"/>
        <v>0.72800003051757811</v>
      </c>
      <c r="AS25" s="152">
        <f t="shared" si="26"/>
        <v>0</v>
      </c>
      <c r="AT25" s="152">
        <f t="shared" si="26"/>
        <v>18.396000432074072</v>
      </c>
      <c r="AU25" s="152">
        <f t="shared" si="26"/>
        <v>0</v>
      </c>
      <c r="AV25" s="152">
        <f t="shared" si="26"/>
        <v>0.44400001525878902</v>
      </c>
      <c r="AW25" s="152">
        <f t="shared" si="26"/>
        <v>3.0200000190734864</v>
      </c>
      <c r="AX25" s="152">
        <f t="shared" si="26"/>
        <v>1.0559999656677246</v>
      </c>
      <c r="AY25" s="152">
        <f t="shared" si="26"/>
        <v>0</v>
      </c>
      <c r="AZ25" s="152">
        <f t="shared" si="26"/>
        <v>7.7120000857114794</v>
      </c>
      <c r="BA25" s="152">
        <f t="shared" si="26"/>
        <v>1.8040000152587889</v>
      </c>
      <c r="BB25" s="152">
        <f t="shared" si="26"/>
        <v>11.935999774932862</v>
      </c>
      <c r="BC25" s="152">
        <f t="shared" si="26"/>
        <v>11.943999761641026</v>
      </c>
      <c r="BD25" s="152">
        <f t="shared" si="26"/>
        <v>43.996000111401081</v>
      </c>
      <c r="BE25" s="152">
        <f t="shared" si="26"/>
        <v>37.479073779582976</v>
      </c>
      <c r="BF25" s="152">
        <f t="shared" si="26"/>
        <v>38.64955305218696</v>
      </c>
      <c r="BG25" s="152">
        <f t="shared" si="26"/>
        <v>37.496079049110413</v>
      </c>
      <c r="BH25" s="152">
        <f t="shared" si="26"/>
        <v>3.3422536695003506</v>
      </c>
      <c r="BI25" s="152">
        <f t="shared" si="26"/>
        <v>16.202559241652487</v>
      </c>
      <c r="BJ25" s="152">
        <f t="shared" si="26"/>
        <v>28.878795490860938</v>
      </c>
      <c r="BK25" s="152">
        <f t="shared" si="26"/>
        <v>19.699999858140941</v>
      </c>
      <c r="BL25" s="152">
        <f t="shared" si="26"/>
        <v>11.547999949455262</v>
      </c>
      <c r="BM25" s="152">
        <f t="shared" si="26"/>
        <v>9.1521841502189645</v>
      </c>
      <c r="BN25" s="152">
        <f t="shared" ref="BN25:DY25" si="27">SUM(BN26:BN30)</f>
        <v>0</v>
      </c>
      <c r="BO25" s="152">
        <f t="shared" si="27"/>
        <v>23.77447054684162</v>
      </c>
      <c r="BP25" s="152">
        <f t="shared" si="27"/>
        <v>0</v>
      </c>
      <c r="BQ25" s="152">
        <f t="shared" si="27"/>
        <v>0.23200000345706939</v>
      </c>
      <c r="BR25" s="152">
        <f t="shared" si="27"/>
        <v>0.47599999070167542</v>
      </c>
      <c r="BS25" s="152">
        <f t="shared" si="27"/>
        <v>0</v>
      </c>
      <c r="BT25" s="152">
        <f t="shared" si="27"/>
        <v>29.066755219101903</v>
      </c>
      <c r="BU25" s="152">
        <f t="shared" si="27"/>
        <v>0</v>
      </c>
      <c r="BV25" s="152">
        <f t="shared" si="27"/>
        <v>0</v>
      </c>
      <c r="BW25" s="152">
        <f t="shared" si="27"/>
        <v>30.047108030319215</v>
      </c>
      <c r="BX25" s="152">
        <f t="shared" si="27"/>
        <v>7.0246770429611214</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GT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520.32741995334618</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18.111999979019167</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0.54800000190734866</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2.5000000751018527</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1.9959999680519105</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5.0119999670982356</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4.6120000672340398</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7.5519999217987062</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10.460000023841857</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9.7360000991821298</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6.7320001125335693</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1.6279999971389771</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29.82799974679947</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24.740000200271606</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4.7639999389648437</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2.8239999544620513</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3.5720000457763676</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3.5959999161958693</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6.5799999523162835</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8.8239998638629906</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2.5879999333620072</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4.5519999074935908</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22.363999944031239</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26.807999915480615</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12.844000129103659</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15.547999964356421</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4.6599999547004698</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4.7119999670982358</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27.432000521421436</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5.9120000433921813</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6.1119999653100967</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1.8279999876022337</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2.1800000023841859</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0.97199999153614036</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8.8440001374483099</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0.72800003051757811</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17.56000041872263</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1.0559999656677246</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6.7320000702142719</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0.58799999237060541</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11.935999774932862</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10.659999737739563</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13.544000039696693</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6.9179556059837335</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11.103999878168107</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24.270246119499205</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2.0182536506652831</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9.8425591528415683</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6.4547957044839865</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16.475999857187269</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8.4360000228881837</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2.23599999666214</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16.772854412198065</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0.02</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0.19599999248981476</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26.226755216121671</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24.476000088453294</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1.1040000295639039</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218.78208950579167</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0</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2.3320000457763674</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0</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1.1599999690055847</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0.755999984741211</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0</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0.7319999885559082</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1.6719999647140504</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1.9719999980926513</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0.34400001525878909</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0.22400000810623172</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2.4000000953674317E-2</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0.72400002956390375</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2.8719999694824216</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5.4079999363422395</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0</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4.4200000202655794</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5.0960000014305118</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1.2080000114440916</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1.708000030517578</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0.41200000524520874</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2.7999999690055848</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2.4400000286102292</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2.8720000076293948</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1.0680000001192094</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0.90800000190734864</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1.1479999732971191</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0.51600000381469724</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1.2160000133514406</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0.83600001335144047</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0.44400001525878902</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3.0200000190734864</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0.98000001549720772</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1.2160000228881835</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1.2840000239014624</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30.45200007170439</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30.561118173599244</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27.545553174018856</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13.225832929611206</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1.3240000188350678</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6.3600000888109207</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22.423999786376953</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3.2240000009536742</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3.1119999265670777</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6.9161841535568245</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7.0016161346435553</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0.2120000034570694</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0.27999999821186067</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2.8400000029802319</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5.5711079418659208</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5.9206770133972171</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GT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1043.6591285207867</v>
      </c>
      <c r="C34" s="132">
        <f t="shared" si="34"/>
        <v>0</v>
      </c>
      <c r="D34" s="132">
        <f t="shared" si="34"/>
        <v>20.444000024795535</v>
      </c>
      <c r="E34" s="132">
        <f t="shared" si="34"/>
        <v>0.54800000190734866</v>
      </c>
      <c r="F34" s="132">
        <f t="shared" si="34"/>
        <v>12.276000124812127</v>
      </c>
      <c r="G34" s="132">
        <f t="shared" si="34"/>
        <v>2.7519999527931214</v>
      </c>
      <c r="H34" s="132">
        <f t="shared" si="34"/>
        <v>5.0119999670982356</v>
      </c>
      <c r="I34" s="132">
        <f t="shared" si="34"/>
        <v>29.153619185090065</v>
      </c>
      <c r="J34" s="132">
        <f t="shared" si="34"/>
        <v>9.2239998865127575</v>
      </c>
      <c r="K34" s="132">
        <f t="shared" si="34"/>
        <v>12.432000021934508</v>
      </c>
      <c r="L34" s="132">
        <f t="shared" si="34"/>
        <v>23.368000233173369</v>
      </c>
      <c r="M34" s="132">
        <f t="shared" si="34"/>
        <v>6.9560001206398008</v>
      </c>
      <c r="N34" s="132">
        <f t="shared" si="34"/>
        <v>1.6519999980926514</v>
      </c>
      <c r="O34" s="132">
        <f t="shared" si="34"/>
        <v>42.399999997615815</v>
      </c>
      <c r="P34" s="132">
        <f t="shared" si="34"/>
        <v>29.672000112533567</v>
      </c>
      <c r="Q34" s="132">
        <f t="shared" si="34"/>
        <v>128.05999973475934</v>
      </c>
      <c r="R34" s="132">
        <f t="shared" si="34"/>
        <v>0.78800003051757816</v>
      </c>
      <c r="S34" s="132">
        <f t="shared" si="34"/>
        <v>0</v>
      </c>
      <c r="T34" s="132">
        <f t="shared" si="34"/>
        <v>3.0679999506473541</v>
      </c>
      <c r="U34" s="132">
        <f t="shared" si="34"/>
        <v>11.848000127077103</v>
      </c>
      <c r="V34" s="132">
        <f t="shared" si="34"/>
        <v>16.947999942600728</v>
      </c>
      <c r="W34" s="132">
        <f t="shared" si="34"/>
        <v>2.5119999790191647</v>
      </c>
      <c r="X34" s="132">
        <f t="shared" si="34"/>
        <v>9.011999950408935</v>
      </c>
      <c r="Y34" s="132">
        <f t="shared" si="34"/>
        <v>12.239999927282332</v>
      </c>
      <c r="Z34" s="132">
        <f t="shared" si="34"/>
        <v>2.61599993288517</v>
      </c>
      <c r="AA34" s="132">
        <f t="shared" si="34"/>
        <v>27.963999938368797</v>
      </c>
      <c r="AB34" s="132">
        <f t="shared" si="34"/>
        <v>33.523999960720545</v>
      </c>
      <c r="AC34" s="132">
        <f t="shared" si="34"/>
        <v>7.2480000376701357</v>
      </c>
      <c r="AD34" s="132">
        <f t="shared" si="34"/>
        <v>19.184000042974947</v>
      </c>
      <c r="AE34" s="132">
        <f t="shared" si="34"/>
        <v>38.57199977636337</v>
      </c>
      <c r="AF34" s="132">
        <f t="shared" si="34"/>
        <v>27.923999744951722</v>
      </c>
      <c r="AG34" s="132">
        <f t="shared" si="34"/>
        <v>20.887999964356421</v>
      </c>
      <c r="AH34" s="132">
        <f t="shared" si="34"/>
        <v>6.5079999470710757</v>
      </c>
      <c r="AI34" s="132">
        <f t="shared" si="34"/>
        <v>4.7119999670982358</v>
      </c>
      <c r="AJ34" s="132">
        <f t="shared" si="34"/>
        <v>30.312000569105152</v>
      </c>
      <c r="AK34" s="132">
        <f t="shared" si="34"/>
        <v>10.615999991893769</v>
      </c>
      <c r="AL34" s="132">
        <f t="shared" si="34"/>
        <v>7.3519999366998672</v>
      </c>
      <c r="AM34" s="132">
        <f t="shared" si="34"/>
        <v>2.4520000028610229</v>
      </c>
      <c r="AN34" s="132">
        <f t="shared" si="34"/>
        <v>10.244000029563903</v>
      </c>
      <c r="AO34" s="132">
        <f t="shared" si="34"/>
        <v>0</v>
      </c>
      <c r="AP34" s="132">
        <f t="shared" si="34"/>
        <v>0.97199999153614036</v>
      </c>
      <c r="AQ34" s="132">
        <f t="shared" si="34"/>
        <v>12.600000150799751</v>
      </c>
      <c r="AR34" s="132">
        <f t="shared" si="34"/>
        <v>0.72800003051757811</v>
      </c>
      <c r="AS34" s="132">
        <f t="shared" si="34"/>
        <v>0</v>
      </c>
      <c r="AT34" s="132">
        <f t="shared" si="34"/>
        <v>18.396000432074072</v>
      </c>
      <c r="AU34" s="132">
        <f t="shared" si="34"/>
        <v>0</v>
      </c>
      <c r="AV34" s="132">
        <f t="shared" si="34"/>
        <v>3.4960000228881833</v>
      </c>
      <c r="AW34" s="132">
        <f t="shared" si="34"/>
        <v>3.0200000190734864</v>
      </c>
      <c r="AX34" s="132">
        <f t="shared" si="34"/>
        <v>1.0559999656677246</v>
      </c>
      <c r="AY34" s="132">
        <f t="shared" si="34"/>
        <v>0</v>
      </c>
      <c r="AZ34" s="132">
        <f t="shared" si="34"/>
        <v>8.7120000857114803</v>
      </c>
      <c r="BA34" s="132">
        <f t="shared" si="34"/>
        <v>1.8040000152587889</v>
      </c>
      <c r="BB34" s="132">
        <f t="shared" si="34"/>
        <v>11.935999774932862</v>
      </c>
      <c r="BC34" s="132">
        <f t="shared" si="34"/>
        <v>11.943999761641026</v>
      </c>
      <c r="BD34" s="132">
        <f t="shared" si="34"/>
        <v>43.996000111401081</v>
      </c>
      <c r="BE34" s="132">
        <f t="shared" si="34"/>
        <v>37.479073779582976</v>
      </c>
      <c r="BF34" s="132">
        <f t="shared" si="34"/>
        <v>38.64955305218696</v>
      </c>
      <c r="BG34" s="132">
        <f t="shared" si="34"/>
        <v>37.496079049110413</v>
      </c>
      <c r="BH34" s="132">
        <f t="shared" si="34"/>
        <v>4.0782536542415615</v>
      </c>
      <c r="BI34" s="132">
        <f t="shared" si="34"/>
        <v>16.202559241652487</v>
      </c>
      <c r="BJ34" s="132">
        <f t="shared" si="34"/>
        <v>28.878795490860938</v>
      </c>
      <c r="BK34" s="132">
        <f t="shared" si="34"/>
        <v>19.699999858140941</v>
      </c>
      <c r="BL34" s="132">
        <f t="shared" si="34"/>
        <v>11.547999949455262</v>
      </c>
      <c r="BM34" s="132">
        <f t="shared" si="34"/>
        <v>9.1521841502189645</v>
      </c>
      <c r="BN34" s="132">
        <f t="shared" ref="BN34:DY34" si="35">BN31+BN25+BN19</f>
        <v>0</v>
      </c>
      <c r="BO34" s="132">
        <f t="shared" si="35"/>
        <v>23.77447054684162</v>
      </c>
      <c r="BP34" s="132">
        <f t="shared" si="35"/>
        <v>0.71199998855590818</v>
      </c>
      <c r="BQ34" s="132">
        <f t="shared" si="35"/>
        <v>0.23200000345706939</v>
      </c>
      <c r="BR34" s="132">
        <f t="shared" si="35"/>
        <v>0.47599999070167542</v>
      </c>
      <c r="BS34" s="132">
        <f t="shared" si="35"/>
        <v>0</v>
      </c>
      <c r="BT34" s="132">
        <f t="shared" si="35"/>
        <v>29.066755219101903</v>
      </c>
      <c r="BU34" s="132">
        <f t="shared" si="35"/>
        <v>0</v>
      </c>
      <c r="BV34" s="132">
        <f t="shared" si="35"/>
        <v>0</v>
      </c>
      <c r="BW34" s="132">
        <f t="shared" si="35"/>
        <v>30.047108030319215</v>
      </c>
      <c r="BX34" s="132">
        <f t="shared" si="35"/>
        <v>7.0246770429611214</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1043.6591285207869</v>
      </c>
      <c r="C35" s="164">
        <f t="shared" si="38"/>
        <v>0</v>
      </c>
      <c r="D35" s="164">
        <f t="shared" si="38"/>
        <v>20.444000024795532</v>
      </c>
      <c r="E35" s="164">
        <f t="shared" si="38"/>
        <v>0.54800000190734866</v>
      </c>
      <c r="F35" s="164">
        <f t="shared" si="38"/>
        <v>12.276000124812125</v>
      </c>
      <c r="G35" s="164">
        <f t="shared" si="38"/>
        <v>2.7519999527931214</v>
      </c>
      <c r="H35" s="164">
        <f t="shared" si="38"/>
        <v>5.0119999670982356</v>
      </c>
      <c r="I35" s="164">
        <f t="shared" si="38"/>
        <v>29.153619185090065</v>
      </c>
      <c r="J35" s="164">
        <f t="shared" si="38"/>
        <v>9.2239998865127575</v>
      </c>
      <c r="K35" s="164">
        <f t="shared" si="38"/>
        <v>12.43200002193451</v>
      </c>
      <c r="L35" s="164">
        <f t="shared" si="38"/>
        <v>23.368000233173369</v>
      </c>
      <c r="M35" s="164">
        <f t="shared" si="38"/>
        <v>6.9560001206398008</v>
      </c>
      <c r="N35" s="164">
        <f t="shared" si="38"/>
        <v>1.6519999980926514</v>
      </c>
      <c r="O35" s="164">
        <f t="shared" si="38"/>
        <v>42.399999997615815</v>
      </c>
      <c r="P35" s="164">
        <f t="shared" si="38"/>
        <v>29.672000112533567</v>
      </c>
      <c r="Q35" s="164">
        <f t="shared" si="38"/>
        <v>128.05999973475934</v>
      </c>
      <c r="R35" s="164">
        <f t="shared" si="38"/>
        <v>0.78800003051757816</v>
      </c>
      <c r="S35" s="164">
        <f t="shared" si="38"/>
        <v>0</v>
      </c>
      <c r="T35" s="164">
        <f t="shared" si="38"/>
        <v>3.0679999506473541</v>
      </c>
      <c r="U35" s="164">
        <f t="shared" si="38"/>
        <v>11.848000127077103</v>
      </c>
      <c r="V35" s="164">
        <f t="shared" si="38"/>
        <v>16.947999942600728</v>
      </c>
      <c r="W35" s="164">
        <f t="shared" si="38"/>
        <v>2.5119999790191647</v>
      </c>
      <c r="X35" s="164">
        <f t="shared" si="38"/>
        <v>9.011999950408935</v>
      </c>
      <c r="Y35" s="164">
        <f t="shared" si="38"/>
        <v>12.239999927282334</v>
      </c>
      <c r="Z35" s="164">
        <f t="shared" si="38"/>
        <v>2.61599993288517</v>
      </c>
      <c r="AA35" s="164">
        <f t="shared" si="38"/>
        <v>27.963999938368794</v>
      </c>
      <c r="AB35" s="164">
        <f t="shared" si="38"/>
        <v>33.523999960720538</v>
      </c>
      <c r="AC35" s="164">
        <f t="shared" si="38"/>
        <v>7.2480000376701357</v>
      </c>
      <c r="AD35" s="164">
        <f t="shared" si="38"/>
        <v>19.184000042974951</v>
      </c>
      <c r="AE35" s="164">
        <f t="shared" si="38"/>
        <v>38.57199977636337</v>
      </c>
      <c r="AF35" s="164">
        <f t="shared" si="38"/>
        <v>27.923999744951725</v>
      </c>
      <c r="AG35" s="164">
        <f t="shared" si="38"/>
        <v>20.887999964356421</v>
      </c>
      <c r="AH35" s="164">
        <f t="shared" si="38"/>
        <v>6.5079999470710757</v>
      </c>
      <c r="AI35" s="164">
        <f t="shared" si="38"/>
        <v>4.7119999670982367</v>
      </c>
      <c r="AJ35" s="164">
        <f t="shared" si="38"/>
        <v>30.312000569105148</v>
      </c>
      <c r="AK35" s="164">
        <f t="shared" si="38"/>
        <v>10.615999991893769</v>
      </c>
      <c r="AL35" s="164">
        <f t="shared" si="38"/>
        <v>7.3519999366998672</v>
      </c>
      <c r="AM35" s="164">
        <f t="shared" si="38"/>
        <v>2.4520000028610229</v>
      </c>
      <c r="AN35" s="164">
        <f t="shared" si="38"/>
        <v>10.244000029563905</v>
      </c>
      <c r="AO35" s="164">
        <f t="shared" si="38"/>
        <v>0</v>
      </c>
      <c r="AP35" s="164">
        <f t="shared" si="38"/>
        <v>0.97199999153614058</v>
      </c>
      <c r="AQ35" s="164">
        <f t="shared" si="38"/>
        <v>12.600000150799751</v>
      </c>
      <c r="AR35" s="164">
        <f t="shared" si="38"/>
        <v>0.72800003051757811</v>
      </c>
      <c r="AS35" s="164">
        <f t="shared" si="38"/>
        <v>0</v>
      </c>
      <c r="AT35" s="164">
        <f t="shared" si="38"/>
        <v>18.396000432074072</v>
      </c>
      <c r="AU35" s="164">
        <f t="shared" si="38"/>
        <v>0</v>
      </c>
      <c r="AV35" s="164">
        <f t="shared" si="38"/>
        <v>3.4960000228881838</v>
      </c>
      <c r="AW35" s="164">
        <f t="shared" si="38"/>
        <v>3.0200000190734864</v>
      </c>
      <c r="AX35" s="164">
        <f t="shared" si="38"/>
        <v>1.0559999656677246</v>
      </c>
      <c r="AY35" s="164">
        <f t="shared" si="38"/>
        <v>0</v>
      </c>
      <c r="AZ35" s="164">
        <f t="shared" si="38"/>
        <v>8.7120000857114803</v>
      </c>
      <c r="BA35" s="164">
        <f t="shared" si="38"/>
        <v>1.8040000152587889</v>
      </c>
      <c r="BB35" s="164">
        <f t="shared" si="38"/>
        <v>11.935999774932862</v>
      </c>
      <c r="BC35" s="164">
        <f t="shared" si="38"/>
        <v>11.943999761641026</v>
      </c>
      <c r="BD35" s="164">
        <f t="shared" si="38"/>
        <v>43.996000111401081</v>
      </c>
      <c r="BE35" s="164">
        <f t="shared" si="38"/>
        <v>37.479073779582976</v>
      </c>
      <c r="BF35" s="164">
        <f t="shared" si="38"/>
        <v>38.649553052186967</v>
      </c>
      <c r="BG35" s="164">
        <f t="shared" si="38"/>
        <v>37.496079049110406</v>
      </c>
      <c r="BH35" s="164">
        <f t="shared" si="38"/>
        <v>4.0782536542415615</v>
      </c>
      <c r="BI35" s="164">
        <f t="shared" si="38"/>
        <v>16.202559241652487</v>
      </c>
      <c r="BJ35" s="164">
        <f t="shared" si="38"/>
        <v>28.878795490860938</v>
      </c>
      <c r="BK35" s="164">
        <f t="shared" si="38"/>
        <v>19.699999858140945</v>
      </c>
      <c r="BL35" s="164">
        <f t="shared" si="38"/>
        <v>11.547999949455262</v>
      </c>
      <c r="BM35" s="164">
        <f t="shared" si="38"/>
        <v>9.1521841502189627</v>
      </c>
      <c r="BN35" s="164">
        <f t="shared" ref="BN35:DY35" si="39">BN36+BN37</f>
        <v>0</v>
      </c>
      <c r="BO35" s="164">
        <f t="shared" si="39"/>
        <v>23.77447054684162</v>
      </c>
      <c r="BP35" s="164">
        <f t="shared" si="39"/>
        <v>0.71199998855590818</v>
      </c>
      <c r="BQ35" s="164">
        <f t="shared" si="39"/>
        <v>0.23200000345706942</v>
      </c>
      <c r="BR35" s="164">
        <f t="shared" si="39"/>
        <v>0.47599999070167542</v>
      </c>
      <c r="BS35" s="164">
        <f t="shared" si="39"/>
        <v>0</v>
      </c>
      <c r="BT35" s="164">
        <f t="shared" si="39"/>
        <v>29.066755219101907</v>
      </c>
      <c r="BU35" s="164">
        <f t="shared" si="39"/>
        <v>0</v>
      </c>
      <c r="BV35" s="164">
        <f t="shared" si="39"/>
        <v>0</v>
      </c>
      <c r="BW35" s="164">
        <f t="shared" si="39"/>
        <v>30.047108030319215</v>
      </c>
      <c r="BX35" s="164">
        <f t="shared" si="39"/>
        <v>7.0246770429611205</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GT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890.59912822395574</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0</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20.444000024795532</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0.54800000190734866</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10.724000063538551</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2.7519999527931214</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5.0119999670982356</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26.773619149327278</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9.0599998855590833</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11.544000029563904</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18.504000141620637</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2.0160000157356261</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0.30799999713897702</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23.348000319004058</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6.5519998741149905</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123.5839997881651</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0.78800003051757816</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1.7799999773502351</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11.280000134706498</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15.599999961555005</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2.5119999790191647</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6.4879999828338626</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7.3160000377893457</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0.49999999344348911</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23.524000028967855</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29.32799991875887</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7.2480000376701357</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19.184000042974951</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23.623999674320221</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19.527999609410763</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14.13599993288517</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3.4320000100135801</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3.2399999690055852</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26.304000518321992</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9.4719999575614935</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6.1519999343156808</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2.1240000104904175</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9.6720000290870676</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0.55999998390674599</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6.3800000387430185</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0.72800003051757811</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17.196000455915929</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3.4960000228881838</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3.0200000190734864</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1.0559999656677246</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4.5800000894069672</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1.2160000228881835</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11.935999774932862</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11.943999761641026</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43.152000124752519</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37.479073779582976</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38.649553052186967</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28.744078898429869</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3.6022536695003509</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14.566559275984764</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28.878795490860938</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18.895999842882155</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11.547999949455262</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8.0561841487884518</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22.962470569610595</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0.71199998855590818</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0.23200000345706942</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0.46799999058246611</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29.066755219101907</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30.047108030319215</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7.0246770429611205</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153.06000029683116</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1.5520000612735747</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2.3800000357627868</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0.16400000095367431</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0.88799999237060556</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4.8640000915527342</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4.9400001049041746</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1.3440000009536743</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19.051999678611757</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23.120000238418577</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4.4759999465942384</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1.287999973297119</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0.56799999237060539</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1.3479999810457231</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2.5239999675750733</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4.9239998894929879</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2.1159999394416809</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4.4399999094009406</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4.1960000419616694</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14.948000102043153</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8.3960001355409624</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6.7520000314712521</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3.0759999370574951</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1.4719999980926513</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4.0080000507831572</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1.1440000343322754</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1.2000000023841859</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0.32799999237060551</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0.57200000047683708</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0.41200000762939454</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6.2200001120567325</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1.1999999761581421</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4.1319999963045122</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0.58799999237060541</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0.84399998664855969</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8.7520001506805407</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0.47599998474121091</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1.6359999656677247</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0.80400001525878895</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1.0960000014305114</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0.81199997723102568</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8.0000001192092902E-3</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GT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8898.5988674190612</v>
      </c>
      <c r="C43" s="141">
        <f t="shared" si="46"/>
        <v>3.2000000476837161E-2</v>
      </c>
      <c r="D43" s="141">
        <f t="shared" si="46"/>
        <v>98.315296075940125</v>
      </c>
      <c r="E43" s="141">
        <f t="shared" si="46"/>
        <v>1.9569839864969252</v>
      </c>
      <c r="F43" s="141">
        <f t="shared" si="46"/>
        <v>47.512369595170028</v>
      </c>
      <c r="G43" s="141">
        <f t="shared" si="46"/>
        <v>24.352167826890945</v>
      </c>
      <c r="H43" s="141">
        <f t="shared" si="46"/>
        <v>31.821496142745019</v>
      </c>
      <c r="I43" s="141">
        <f t="shared" si="46"/>
        <v>107.26856261849403</v>
      </c>
      <c r="J43" s="141">
        <f t="shared" si="46"/>
        <v>83.996908803582201</v>
      </c>
      <c r="K43" s="141">
        <f t="shared" si="46"/>
        <v>108.83970353484153</v>
      </c>
      <c r="L43" s="141">
        <f t="shared" si="46"/>
        <v>193.14551872223615</v>
      </c>
      <c r="M43" s="141">
        <f t="shared" si="46"/>
        <v>207.89623373657466</v>
      </c>
      <c r="N43" s="141">
        <f t="shared" si="46"/>
        <v>164.58778469949962</v>
      </c>
      <c r="O43" s="141">
        <f t="shared" si="46"/>
        <v>186.34208650916815</v>
      </c>
      <c r="P43" s="141">
        <f t="shared" si="46"/>
        <v>119.2984808242321</v>
      </c>
      <c r="Q43" s="141">
        <f t="shared" si="46"/>
        <v>204.95578241944315</v>
      </c>
      <c r="R43" s="141">
        <f t="shared" si="46"/>
        <v>38.327999891638761</v>
      </c>
      <c r="S43" s="141">
        <f t="shared" si="46"/>
        <v>106.3159999629855</v>
      </c>
      <c r="T43" s="141">
        <f t="shared" si="46"/>
        <v>20.193728030323985</v>
      </c>
      <c r="U43" s="141">
        <f t="shared" si="46"/>
        <v>84.988164590597151</v>
      </c>
      <c r="V43" s="141">
        <f t="shared" si="46"/>
        <v>122.52915787875654</v>
      </c>
      <c r="W43" s="141">
        <f t="shared" si="46"/>
        <v>158.37173431038855</v>
      </c>
      <c r="X43" s="141">
        <f t="shared" si="46"/>
        <v>118.65116220116614</v>
      </c>
      <c r="Y43" s="141">
        <f t="shared" si="46"/>
        <v>103.94559874176979</v>
      </c>
      <c r="Z43" s="141">
        <f t="shared" si="46"/>
        <v>59.144136344194408</v>
      </c>
      <c r="AA43" s="141">
        <f t="shared" si="46"/>
        <v>106.04862357944252</v>
      </c>
      <c r="AB43" s="141">
        <f t="shared" si="46"/>
        <v>135.19970651537182</v>
      </c>
      <c r="AC43" s="141">
        <f t="shared" si="46"/>
        <v>61.967999852597714</v>
      </c>
      <c r="AD43" s="141">
        <f t="shared" si="46"/>
        <v>59.224000017046933</v>
      </c>
      <c r="AE43" s="141">
        <f t="shared" si="46"/>
        <v>220.92346258908509</v>
      </c>
      <c r="AF43" s="141">
        <f t="shared" si="46"/>
        <v>175.58619117021561</v>
      </c>
      <c r="AG43" s="141">
        <f t="shared" si="46"/>
        <v>105.83374389261009</v>
      </c>
      <c r="AH43" s="141">
        <f t="shared" si="46"/>
        <v>30.581560175418858</v>
      </c>
      <c r="AI43" s="141">
        <f t="shared" si="46"/>
        <v>31.878823800086973</v>
      </c>
      <c r="AJ43" s="141">
        <f t="shared" si="46"/>
        <v>126.93048619300127</v>
      </c>
      <c r="AK43" s="141">
        <f t="shared" si="46"/>
        <v>88.323561152517811</v>
      </c>
      <c r="AL43" s="141">
        <f t="shared" si="46"/>
        <v>87.937448252141479</v>
      </c>
      <c r="AM43" s="141">
        <f t="shared" si="46"/>
        <v>61.857416287064552</v>
      </c>
      <c r="AN43" s="141">
        <f t="shared" si="46"/>
        <v>109.60433320164681</v>
      </c>
      <c r="AO43" s="141">
        <f t="shared" si="46"/>
        <v>1.0479999983310699</v>
      </c>
      <c r="AP43" s="141">
        <f t="shared" si="46"/>
        <v>44.731118507385247</v>
      </c>
      <c r="AQ43" s="141">
        <f t="shared" si="46"/>
        <v>116.39810275852682</v>
      </c>
      <c r="AR43" s="141">
        <f t="shared" si="46"/>
        <v>18.513424135446549</v>
      </c>
      <c r="AS43" s="141">
        <f t="shared" si="46"/>
        <v>0.13866666316986084</v>
      </c>
      <c r="AT43" s="141">
        <f t="shared" si="46"/>
        <v>55.457713992297656</v>
      </c>
      <c r="AU43" s="141">
        <f t="shared" si="46"/>
        <v>0.5000000166893005</v>
      </c>
      <c r="AV43" s="141">
        <f t="shared" si="46"/>
        <v>63.188242173790925</v>
      </c>
      <c r="AW43" s="141">
        <f t="shared" si="46"/>
        <v>89.835579747259615</v>
      </c>
      <c r="AX43" s="141">
        <f t="shared" si="46"/>
        <v>4.0156479072570797</v>
      </c>
      <c r="AY43" s="141">
        <f t="shared" si="46"/>
        <v>1.332000012397766</v>
      </c>
      <c r="AZ43" s="141">
        <f t="shared" si="46"/>
        <v>147.94559903025626</v>
      </c>
      <c r="BA43" s="141">
        <f t="shared" si="46"/>
        <v>7.5240001058578487</v>
      </c>
      <c r="BB43" s="141">
        <f t="shared" si="46"/>
        <v>52.767999176084992</v>
      </c>
      <c r="BC43" s="141">
        <f t="shared" si="46"/>
        <v>137.88399944812059</v>
      </c>
      <c r="BD43" s="141">
        <f t="shared" si="46"/>
        <v>198.70309070438145</v>
      </c>
      <c r="BE43" s="141">
        <f t="shared" si="46"/>
        <v>320.97846935272213</v>
      </c>
      <c r="BF43" s="141">
        <f t="shared" si="46"/>
        <v>150.04028127878902</v>
      </c>
      <c r="BG43" s="141">
        <f t="shared" si="46"/>
        <v>99.124994935393332</v>
      </c>
      <c r="BH43" s="141">
        <f t="shared" si="46"/>
        <v>314.74641749382016</v>
      </c>
      <c r="BI43" s="141">
        <f t="shared" si="46"/>
        <v>235.50547432005408</v>
      </c>
      <c r="BJ43" s="141">
        <f t="shared" si="46"/>
        <v>515.58458059638735</v>
      </c>
      <c r="BK43" s="141">
        <f t="shared" si="46"/>
        <v>58.890334963500493</v>
      </c>
      <c r="BL43" s="141">
        <f t="shared" si="46"/>
        <v>167.80605340600013</v>
      </c>
      <c r="BM43" s="141">
        <f t="shared" si="46"/>
        <v>772.10020294725905</v>
      </c>
      <c r="BN43" s="141">
        <f t="shared" ref="BN43:DY43" si="47">BN34+BN18</f>
        <v>118.40399974822999</v>
      </c>
      <c r="BO43" s="141">
        <f t="shared" si="47"/>
        <v>256.07747522085907</v>
      </c>
      <c r="BP43" s="141">
        <f t="shared" si="47"/>
        <v>51.900000274181366</v>
      </c>
      <c r="BQ43" s="141">
        <f t="shared" si="47"/>
        <v>374.32585195302966</v>
      </c>
      <c r="BR43" s="141">
        <f t="shared" si="47"/>
        <v>145.09376644432547</v>
      </c>
      <c r="BS43" s="141">
        <f t="shared" si="47"/>
        <v>0</v>
      </c>
      <c r="BT43" s="141">
        <f t="shared" si="47"/>
        <v>123.29158781528473</v>
      </c>
      <c r="BU43" s="141">
        <f t="shared" si="47"/>
        <v>30.830637942254544</v>
      </c>
      <c r="BV43" s="141">
        <f t="shared" si="47"/>
        <v>134.83199763536453</v>
      </c>
      <c r="BW43" s="141">
        <f t="shared" si="47"/>
        <v>259.52999350845812</v>
      </c>
      <c r="BX43" s="141">
        <f t="shared" si="47"/>
        <v>34.867149080038075</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0.88271646535928328</v>
      </c>
      <c r="C44" s="156">
        <f t="shared" si="50"/>
        <v>1</v>
      </c>
      <c r="D44" s="156">
        <f t="shared" si="50"/>
        <v>0.79205677203062796</v>
      </c>
      <c r="E44" s="156">
        <f t="shared" si="50"/>
        <v>0.71997726824107078</v>
      </c>
      <c r="F44" s="156">
        <f t="shared" si="50"/>
        <v>0.74162517615075818</v>
      </c>
      <c r="G44" s="156">
        <f t="shared" si="50"/>
        <v>0.88699158233649256</v>
      </c>
      <c r="H44" s="156">
        <f t="shared" si="50"/>
        <v>0.84249640731487341</v>
      </c>
      <c r="I44" s="156">
        <f t="shared" si="50"/>
        <v>0.72821842230909384</v>
      </c>
      <c r="J44" s="156">
        <f t="shared" si="50"/>
        <v>0.89018643640705764</v>
      </c>
      <c r="K44" s="156">
        <f t="shared" si="50"/>
        <v>0.8857769764325496</v>
      </c>
      <c r="L44" s="156">
        <f t="shared" si="50"/>
        <v>0.87901350035058767</v>
      </c>
      <c r="M44" s="156">
        <f t="shared" si="50"/>
        <v>0.96654099982660702</v>
      </c>
      <c r="N44" s="156">
        <f t="shared" si="50"/>
        <v>0.98996280312594986</v>
      </c>
      <c r="O44" s="156">
        <f t="shared" si="50"/>
        <v>0.77246149384760854</v>
      </c>
      <c r="P44" s="156">
        <f t="shared" si="50"/>
        <v>0.75127931296752493</v>
      </c>
      <c r="Q44" s="156">
        <f t="shared" si="50"/>
        <v>0.37518230408994341</v>
      </c>
      <c r="R44" s="156">
        <f t="shared" si="50"/>
        <v>0.97944061697074147</v>
      </c>
      <c r="S44" s="156">
        <f t="shared" si="50"/>
        <v>1</v>
      </c>
      <c r="T44" s="156">
        <f t="shared" si="50"/>
        <v>0.84807164154928294</v>
      </c>
      <c r="U44" s="156">
        <f t="shared" si="50"/>
        <v>0.86059235207453899</v>
      </c>
      <c r="V44" s="156">
        <f t="shared" si="50"/>
        <v>0.86168190301796654</v>
      </c>
      <c r="W44" s="156">
        <f t="shared" si="50"/>
        <v>0.98413858388330866</v>
      </c>
      <c r="X44" s="156">
        <f t="shared" si="50"/>
        <v>0.92404625641062321</v>
      </c>
      <c r="Y44" s="156">
        <f t="shared" si="50"/>
        <v>0.88224609723313108</v>
      </c>
      <c r="Z44" s="156">
        <f t="shared" si="50"/>
        <v>0.95576907374788378</v>
      </c>
      <c r="AA44" s="156">
        <f t="shared" si="50"/>
        <v>0.73630963802730953</v>
      </c>
      <c r="AB44" s="156">
        <f t="shared" si="50"/>
        <v>0.75204088215303222</v>
      </c>
      <c r="AC44" s="156">
        <f t="shared" si="50"/>
        <v>0.88303640500079328</v>
      </c>
      <c r="AD44" s="156">
        <f t="shared" si="50"/>
        <v>0.67607726534085744</v>
      </c>
      <c r="AE44" s="156">
        <f t="shared" si="50"/>
        <v>0.825405598281307</v>
      </c>
      <c r="AF44" s="156">
        <f t="shared" si="50"/>
        <v>0.84096699427871402</v>
      </c>
      <c r="AG44" s="156">
        <f t="shared" si="50"/>
        <v>0.80263383684553802</v>
      </c>
      <c r="AH44" s="156">
        <f t="shared" si="50"/>
        <v>0.78719202324078474</v>
      </c>
      <c r="AI44" s="156">
        <f t="shared" si="50"/>
        <v>0.85219028165382371</v>
      </c>
      <c r="AJ44" s="156">
        <f t="shared" si="50"/>
        <v>0.76119211799902087</v>
      </c>
      <c r="AK44" s="156">
        <f t="shared" si="50"/>
        <v>0.87980557109147828</v>
      </c>
      <c r="AL44" s="156">
        <f t="shared" si="50"/>
        <v>0.91639511854358557</v>
      </c>
      <c r="AM44" s="156">
        <f t="shared" si="50"/>
        <v>0.96036045231048917</v>
      </c>
      <c r="AN44" s="156">
        <f t="shared" si="50"/>
        <v>0.90653654166466846</v>
      </c>
      <c r="AO44" s="156">
        <f t="shared" si="50"/>
        <v>1</v>
      </c>
      <c r="AP44" s="156">
        <f t="shared" si="50"/>
        <v>0.97827016126646471</v>
      </c>
      <c r="AQ44" s="156">
        <f t="shared" si="50"/>
        <v>0.89175081163531478</v>
      </c>
      <c r="AR44" s="156">
        <f t="shared" si="50"/>
        <v>0.96067718077480224</v>
      </c>
      <c r="AS44" s="156">
        <f t="shared" si="50"/>
        <v>1</v>
      </c>
      <c r="AT44" s="156">
        <f t="shared" si="50"/>
        <v>0.66828779789536519</v>
      </c>
      <c r="AU44" s="156">
        <f t="shared" si="50"/>
        <v>1</v>
      </c>
      <c r="AV44" s="156">
        <f t="shared" si="50"/>
        <v>0.94467325086725951</v>
      </c>
      <c r="AW44" s="156">
        <f t="shared" si="50"/>
        <v>0.96638302966853606</v>
      </c>
      <c r="AX44" s="156">
        <f t="shared" si="50"/>
        <v>0.73702874603141355</v>
      </c>
      <c r="AY44" s="156">
        <f t="shared" si="50"/>
        <v>1</v>
      </c>
      <c r="AZ44" s="156">
        <f t="shared" si="50"/>
        <v>0.94111348939869588</v>
      </c>
      <c r="BA44" s="156">
        <f t="shared" si="50"/>
        <v>0.76023391947399421</v>
      </c>
      <c r="BB44" s="156">
        <f t="shared" si="50"/>
        <v>0.77380230516031434</v>
      </c>
      <c r="BC44" s="156">
        <f t="shared" si="50"/>
        <v>0.91337646275531048</v>
      </c>
      <c r="BD44" s="156">
        <f t="shared" si="50"/>
        <v>0.77858421851698467</v>
      </c>
      <c r="BE44" s="156">
        <f t="shared" si="50"/>
        <v>0.88323492894971301</v>
      </c>
      <c r="BF44" s="156">
        <f t="shared" si="50"/>
        <v>0.74240548789446459</v>
      </c>
      <c r="BG44" s="156">
        <f t="shared" si="50"/>
        <v>0.62172932191775421</v>
      </c>
      <c r="BH44" s="156">
        <f t="shared" si="50"/>
        <v>0.98704273209298199</v>
      </c>
      <c r="BI44" s="156">
        <f t="shared" si="50"/>
        <v>0.93120092308498503</v>
      </c>
      <c r="BJ44" s="156">
        <f t="shared" si="50"/>
        <v>0.94398824833462591</v>
      </c>
      <c r="BK44" s="156">
        <f t="shared" si="50"/>
        <v>0.66547991499198023</v>
      </c>
      <c r="BL44" s="156">
        <f t="shared" si="50"/>
        <v>0.93118245906471964</v>
      </c>
      <c r="BM44" s="156">
        <f t="shared" si="50"/>
        <v>0.98814637774309177</v>
      </c>
      <c r="BN44" s="156">
        <f t="shared" ref="BN44:DY44" si="51">IF(ISERROR(BN18/BN43),0,BN18/BN43)</f>
        <v>1</v>
      </c>
      <c r="BO44" s="156">
        <f t="shared" si="51"/>
        <v>0.90715907158043918</v>
      </c>
      <c r="BP44" s="156">
        <f t="shared" si="51"/>
        <v>0.98628131050492296</v>
      </c>
      <c r="BQ44" s="156">
        <f t="shared" si="51"/>
        <v>0.99938021912660691</v>
      </c>
      <c r="BR44" s="156">
        <f t="shared" si="51"/>
        <v>0.99671936291705332</v>
      </c>
      <c r="BS44" s="156">
        <f t="shared" si="51"/>
        <v>0</v>
      </c>
      <c r="BT44" s="156">
        <f t="shared" si="51"/>
        <v>0.76424380824221616</v>
      </c>
      <c r="BU44" s="156">
        <f t="shared" si="51"/>
        <v>1</v>
      </c>
      <c r="BV44" s="156">
        <f t="shared" si="51"/>
        <v>1</v>
      </c>
      <c r="BW44" s="156">
        <f t="shared" si="51"/>
        <v>0.88422491125543079</v>
      </c>
      <c r="BX44" s="156">
        <f t="shared" si="51"/>
        <v>0.7985302145915093</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GT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0.11728353464071679</v>
      </c>
      <c r="C45" s="156">
        <f t="shared" si="54"/>
        <v>0</v>
      </c>
      <c r="D45" s="156">
        <f t="shared" si="54"/>
        <v>0.20794322796937215</v>
      </c>
      <c r="E45" s="156">
        <f t="shared" si="54"/>
        <v>0.28002273175892933</v>
      </c>
      <c r="F45" s="156">
        <f t="shared" si="54"/>
        <v>0.25837482384924176</v>
      </c>
      <c r="G45" s="156">
        <f t="shared" si="54"/>
        <v>0.11300841766350748</v>
      </c>
      <c r="H45" s="156">
        <f t="shared" si="54"/>
        <v>0.15750359268512651</v>
      </c>
      <c r="I45" s="156">
        <f t="shared" si="54"/>
        <v>0.27178157769090616</v>
      </c>
      <c r="J45" s="156">
        <f t="shared" si="54"/>
        <v>0.10981356359294241</v>
      </c>
      <c r="K45" s="156">
        <f t="shared" si="54"/>
        <v>0.1142230235674503</v>
      </c>
      <c r="L45" s="156">
        <f t="shared" si="54"/>
        <v>0.12098649964941224</v>
      </c>
      <c r="M45" s="156">
        <f t="shared" si="54"/>
        <v>3.345900017339299E-2</v>
      </c>
      <c r="N45" s="156">
        <f t="shared" si="54"/>
        <v>1.0037196874050117E-2</v>
      </c>
      <c r="O45" s="156">
        <f t="shared" si="54"/>
        <v>0.22753850615239143</v>
      </c>
      <c r="P45" s="156">
        <f t="shared" si="54"/>
        <v>0.24872068703247513</v>
      </c>
      <c r="Q45" s="156">
        <f t="shared" si="54"/>
        <v>0.62481769591005654</v>
      </c>
      <c r="R45" s="156">
        <f t="shared" si="54"/>
        <v>2.0559383029258464E-2</v>
      </c>
      <c r="S45" s="156">
        <f t="shared" si="54"/>
        <v>0</v>
      </c>
      <c r="T45" s="156">
        <f t="shared" si="54"/>
        <v>0.151928358450717</v>
      </c>
      <c r="U45" s="156">
        <f t="shared" si="54"/>
        <v>0.13940764792546106</v>
      </c>
      <c r="V45" s="156">
        <f t="shared" si="54"/>
        <v>0.1383180969820334</v>
      </c>
      <c r="W45" s="156">
        <f t="shared" si="54"/>
        <v>1.5861416116691396E-2</v>
      </c>
      <c r="X45" s="156">
        <f t="shared" si="54"/>
        <v>7.5953743589376843E-2</v>
      </c>
      <c r="Y45" s="156">
        <f t="shared" si="54"/>
        <v>0.11775390276686892</v>
      </c>
      <c r="Z45" s="156">
        <f t="shared" si="54"/>
        <v>4.4230926252116227E-2</v>
      </c>
      <c r="AA45" s="156">
        <f t="shared" si="54"/>
        <v>0.26369036197269047</v>
      </c>
      <c r="AB45" s="156">
        <f t="shared" si="54"/>
        <v>0.24795911784696784</v>
      </c>
      <c r="AC45" s="156">
        <f t="shared" si="54"/>
        <v>0.11696359499920664</v>
      </c>
      <c r="AD45" s="156">
        <f t="shared" si="54"/>
        <v>0.32392273465914256</v>
      </c>
      <c r="AE45" s="156">
        <f t="shared" si="54"/>
        <v>0.174594401718693</v>
      </c>
      <c r="AF45" s="156">
        <f t="shared" si="54"/>
        <v>0.15903300572128604</v>
      </c>
      <c r="AG45" s="156">
        <f t="shared" si="54"/>
        <v>0.19736616315446193</v>
      </c>
      <c r="AH45" s="156">
        <f t="shared" si="54"/>
        <v>0.21280797675921515</v>
      </c>
      <c r="AI45" s="156">
        <f t="shared" si="54"/>
        <v>0.14780971834617626</v>
      </c>
      <c r="AJ45" s="156">
        <f t="shared" si="54"/>
        <v>0.23880788200097908</v>
      </c>
      <c r="AK45" s="156">
        <f t="shared" si="54"/>
        <v>0.12019442890852168</v>
      </c>
      <c r="AL45" s="156">
        <f t="shared" si="54"/>
        <v>8.360488145641444E-2</v>
      </c>
      <c r="AM45" s="156">
        <f t="shared" si="54"/>
        <v>3.963954768951089E-2</v>
      </c>
      <c r="AN45" s="156">
        <f t="shared" si="54"/>
        <v>9.3463458335331456E-2</v>
      </c>
      <c r="AO45" s="156">
        <f t="shared" si="54"/>
        <v>0</v>
      </c>
      <c r="AP45" s="156">
        <f t="shared" si="54"/>
        <v>2.1729838733535359E-2</v>
      </c>
      <c r="AQ45" s="156">
        <f t="shared" si="54"/>
        <v>0.10824918836468518</v>
      </c>
      <c r="AR45" s="156">
        <f t="shared" si="54"/>
        <v>3.9322819225197779E-2</v>
      </c>
      <c r="AS45" s="156">
        <f t="shared" si="54"/>
        <v>0</v>
      </c>
      <c r="AT45" s="156">
        <f t="shared" si="54"/>
        <v>0.33171220210463476</v>
      </c>
      <c r="AU45" s="156">
        <f t="shared" si="54"/>
        <v>0</v>
      </c>
      <c r="AV45" s="156">
        <f t="shared" si="54"/>
        <v>5.5326749132740494E-2</v>
      </c>
      <c r="AW45" s="156">
        <f t="shared" si="54"/>
        <v>3.3616970331463908E-2</v>
      </c>
      <c r="AX45" s="156">
        <f t="shared" si="54"/>
        <v>0.26297125396858656</v>
      </c>
      <c r="AY45" s="156">
        <f t="shared" si="54"/>
        <v>0</v>
      </c>
      <c r="AZ45" s="156">
        <f t="shared" si="54"/>
        <v>5.8886510601304162E-2</v>
      </c>
      <c r="BA45" s="156">
        <f t="shared" si="54"/>
        <v>0.23976608052600579</v>
      </c>
      <c r="BB45" s="156">
        <f t="shared" si="54"/>
        <v>0.22619769483968574</v>
      </c>
      <c r="BC45" s="156">
        <f t="shared" si="54"/>
        <v>8.6623537244689533E-2</v>
      </c>
      <c r="BD45" s="156">
        <f t="shared" si="54"/>
        <v>0.22141578148301524</v>
      </c>
      <c r="BE45" s="156">
        <f t="shared" si="54"/>
        <v>0.11676507105028702</v>
      </c>
      <c r="BF45" s="156">
        <f t="shared" si="54"/>
        <v>0.25759451210553541</v>
      </c>
      <c r="BG45" s="156">
        <f t="shared" si="54"/>
        <v>0.37827067808224579</v>
      </c>
      <c r="BH45" s="156">
        <f t="shared" si="54"/>
        <v>1.295726790701799E-2</v>
      </c>
      <c r="BI45" s="156">
        <f t="shared" si="54"/>
        <v>6.8799076915014981E-2</v>
      </c>
      <c r="BJ45" s="156">
        <f t="shared" si="54"/>
        <v>5.6011751665374164E-2</v>
      </c>
      <c r="BK45" s="156">
        <f t="shared" si="54"/>
        <v>0.33452008500801972</v>
      </c>
      <c r="BL45" s="156">
        <f t="shared" si="54"/>
        <v>6.8817540935280391E-2</v>
      </c>
      <c r="BM45" s="156">
        <f t="shared" si="54"/>
        <v>1.1853622256908196E-2</v>
      </c>
      <c r="BN45" s="156">
        <f t="shared" ref="BN45:DY45" si="55">IF(ISERROR(BN34/BN43),0,BN34/BN43)</f>
        <v>0</v>
      </c>
      <c r="BO45" s="156">
        <f t="shared" si="55"/>
        <v>9.284092841956075E-2</v>
      </c>
      <c r="BP45" s="156">
        <f t="shared" si="55"/>
        <v>1.3718689495077055E-2</v>
      </c>
      <c r="BQ45" s="156">
        <f t="shared" si="55"/>
        <v>6.1978087339311185E-4</v>
      </c>
      <c r="BR45" s="156">
        <f t="shared" si="55"/>
        <v>3.2806370829467947E-3</v>
      </c>
      <c r="BS45" s="156">
        <f t="shared" si="55"/>
        <v>0</v>
      </c>
      <c r="BT45" s="156">
        <f t="shared" si="55"/>
        <v>0.23575619175778378</v>
      </c>
      <c r="BU45" s="156">
        <f t="shared" si="55"/>
        <v>0</v>
      </c>
      <c r="BV45" s="156">
        <f t="shared" si="55"/>
        <v>0</v>
      </c>
      <c r="BW45" s="156">
        <f t="shared" si="55"/>
        <v>0.11577508874456924</v>
      </c>
      <c r="BX45" s="156">
        <f t="shared" si="55"/>
        <v>0.20146978540849059</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70866141732283472" right="0.70866141732283472" top="0.74803149606299213" bottom="0.74803149606299213" header="0.31496062992125984" footer="0.31496062992125984"/>
  <pageSetup paperSize="121" scale="74" pageOrder="overThenDown"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57"/>
  <sheetViews>
    <sheetView workbookViewId="0">
      <selection activeCell="A20" sqref="A20:B20"/>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U09751_3FF</v>
      </c>
    </row>
    <row r="4" spans="1:21" ht="15" customHeight="1" x14ac:dyDescent="0.4">
      <c r="A4" s="125"/>
    </row>
    <row r="5" spans="1:21" x14ac:dyDescent="0.25">
      <c r="A5" s="252" t="s">
        <v>154</v>
      </c>
    </row>
    <row r="6" spans="1:21" x14ac:dyDescent="0.25">
      <c r="A6" s="232" t="s">
        <v>560</v>
      </c>
    </row>
    <row r="8" spans="1:21" x14ac:dyDescent="0.25">
      <c r="A8" s="570"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1"/>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195821.82312320024</v>
      </c>
      <c r="C10" s="158">
        <f t="shared" si="0"/>
        <v>534262.30218198209</v>
      </c>
      <c r="D10" s="158">
        <f t="shared" si="0"/>
        <v>15470.228159280843</v>
      </c>
      <c r="E10" s="158">
        <f t="shared" si="0"/>
        <v>1225.016818584164</v>
      </c>
      <c r="F10" s="158">
        <f t="shared" si="0"/>
        <v>746779.37028304732</v>
      </c>
      <c r="G10" s="158">
        <f t="shared" si="0"/>
        <v>2280.9182740127253</v>
      </c>
      <c r="H10" s="158">
        <f t="shared" si="0"/>
        <v>0</v>
      </c>
      <c r="I10" s="158">
        <f t="shared" si="0"/>
        <v>4481.6360521758861</v>
      </c>
      <c r="J10" s="158">
        <f t="shared" si="0"/>
        <v>6762.5543261886114</v>
      </c>
      <c r="K10" s="158">
        <f t="shared" si="0"/>
        <v>753541.92460923595</v>
      </c>
      <c r="L10" s="158">
        <f t="shared" si="0"/>
        <v>78001.820258207168</v>
      </c>
      <c r="M10" s="158">
        <f t="shared" si="0"/>
        <v>93580.241786739105</v>
      </c>
      <c r="N10" s="158">
        <f t="shared" si="0"/>
        <v>11171.453227861077</v>
      </c>
      <c r="O10" s="158">
        <f t="shared" si="0"/>
        <v>1251.6157431926611</v>
      </c>
      <c r="P10" s="158">
        <f t="shared" si="0"/>
        <v>184005.131016</v>
      </c>
      <c r="Q10" s="158">
        <f t="shared" si="0"/>
        <v>14871.736381669893</v>
      </c>
      <c r="R10" s="158">
        <f t="shared" si="0"/>
        <v>1049.4115380164958</v>
      </c>
      <c r="S10" s="158">
        <f t="shared" si="0"/>
        <v>522.19089631360964</v>
      </c>
      <c r="T10" s="158">
        <f t="shared" si="0"/>
        <v>16443.338815999999</v>
      </c>
      <c r="U10" s="158">
        <f t="shared" ref="U10:U16" si="1">T10+P10+K10</f>
        <v>953990.39444123593</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131147.40469698104</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379272.68378155661</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5882.0040019596972</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655.10068354483496</v>
      </c>
      <c r="F11" s="159">
        <f t="shared" ref="F11:F16" si="2">B11+C11+D11+E11</f>
        <v>516957.19316404214</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1355.1973136693948</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2409.2146318802497</v>
      </c>
      <c r="J11" s="159">
        <f t="shared" ref="J11:J16" si="3">G11+H11+I11</f>
        <v>3764.4119455496448</v>
      </c>
      <c r="K11" s="159">
        <f t="shared" ref="K11:K16" si="4">F11+J11</f>
        <v>520721.60510959179</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47234.1050181217</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58406.636560028404</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6552.7072426042469</v>
      </c>
      <c r="O11" s="159">
        <f t="shared" ref="O11:O16" si="5">P11-L11-M11-N11</f>
        <v>800.43617924565842</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112993.88500000001</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9876.0003611461289</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778.65042250986733</v>
      </c>
      <c r="S11" s="159">
        <f t="shared" ref="S11:S16" si="6">T11-Q11-R11</f>
        <v>360.42086034400347</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11015.071644</v>
      </c>
      <c r="U11" s="159">
        <f t="shared" si="1"/>
        <v>644730.56175359176</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26557.815406187736</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64356.988207038725</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7971.4038744954669</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323.2540501191101</v>
      </c>
      <c r="F12" s="159">
        <f t="shared" si="2"/>
        <v>99209.461537841038</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685.73610016512805</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1359.4532373829816</v>
      </c>
      <c r="J12" s="159">
        <f t="shared" si="3"/>
        <v>2045.1893375481095</v>
      </c>
      <c r="K12" s="159">
        <f t="shared" si="4"/>
        <v>101254.65087538915</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22033.33085030529</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30810.656078604312</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3096.8938581489087</v>
      </c>
      <c r="O12" s="159">
        <f t="shared" si="5"/>
        <v>446.78108494149319</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56387.661872000004</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3572.5905876777879</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122.75676341441344</v>
      </c>
      <c r="S12" s="159">
        <f t="shared" si="6"/>
        <v>132.1905369077985</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3827.5378879999998</v>
      </c>
      <c r="U12" s="159">
        <f t="shared" si="1"/>
        <v>161469.85063538916</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38116.603020031464</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90632.630193386765</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1616.8202828256799</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246.66208492021872</v>
      </c>
      <c r="F13" s="159">
        <f t="shared" si="2"/>
        <v>130612.71558116411</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239.98486017820224</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712.9681829126547</v>
      </c>
      <c r="J13" s="159">
        <f t="shared" si="3"/>
        <v>952.95304309085691</v>
      </c>
      <c r="K13" s="159">
        <f t="shared" si="4"/>
        <v>131565.66862425496</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8734.3843897801817</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4362.949148106386</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1521.8521271079214</v>
      </c>
      <c r="O13" s="159">
        <f t="shared" si="5"/>
        <v>4.3984790055094436</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14623.584143999999</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1423.1454328459777</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148.0043520922151</v>
      </c>
      <c r="S13" s="159">
        <f t="shared" si="6"/>
        <v>29.579499061807695</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1600.7292840000005</v>
      </c>
      <c r="U13" s="159">
        <f t="shared" si="1"/>
        <v>147789.98205225496</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184.46324627163085</v>
      </c>
      <c r="C17" s="158">
        <f t="shared" si="7"/>
        <v>8974.2058364281984</v>
      </c>
      <c r="D17" s="158">
        <f t="shared" si="7"/>
        <v>69.172007329387966</v>
      </c>
      <c r="E17" s="158">
        <f t="shared" si="7"/>
        <v>27.15526813394262</v>
      </c>
      <c r="F17" s="158">
        <f t="shared" si="7"/>
        <v>9254.9963581631582</v>
      </c>
      <c r="G17" s="158">
        <f t="shared" si="7"/>
        <v>12.744071430739808</v>
      </c>
      <c r="H17" s="158">
        <f t="shared" si="7"/>
        <v>0</v>
      </c>
      <c r="I17" s="158">
        <f t="shared" si="7"/>
        <v>0</v>
      </c>
      <c r="J17" s="158">
        <f t="shared" si="7"/>
        <v>12.744071430739808</v>
      </c>
      <c r="K17" s="158">
        <f t="shared" si="7"/>
        <v>9267.7404295938977</v>
      </c>
      <c r="L17" s="158">
        <f t="shared" si="7"/>
        <v>92.352516360037825</v>
      </c>
      <c r="M17" s="158">
        <f t="shared" si="7"/>
        <v>101.34900954873027</v>
      </c>
      <c r="N17" s="158">
        <f t="shared" si="7"/>
        <v>0</v>
      </c>
      <c r="O17" s="158">
        <f t="shared" si="7"/>
        <v>1.6677020912319058</v>
      </c>
      <c r="P17" s="158">
        <f t="shared" si="7"/>
        <v>195.36922799999999</v>
      </c>
      <c r="Q17" s="158">
        <f t="shared" si="7"/>
        <v>0</v>
      </c>
      <c r="R17" s="158">
        <f t="shared" si="7"/>
        <v>0</v>
      </c>
      <c r="S17" s="158">
        <f t="shared" si="7"/>
        <v>0</v>
      </c>
      <c r="T17" s="158">
        <f t="shared" si="7"/>
        <v>0</v>
      </c>
      <c r="U17" s="158">
        <f t="shared" si="7"/>
        <v>9463.1096575938991</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40.01158164356881</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1796.1717469473369</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14.96644250206008</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5.2796792388942997</v>
      </c>
      <c r="F18" s="159">
        <f t="shared" ref="F18:F29" si="8">B18+C18+D18+E18</f>
        <v>1856.4294503318602</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2.4813957634673232</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2.4813957634673232</v>
      </c>
      <c r="K18" s="159">
        <f t="shared" ref="K18:K29" si="10">F18+J18</f>
        <v>1858.9108460953275</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20.885862126675416</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23.002097450453235</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0.37886042287134458</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44.266819999999996</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1903.1776660953276</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144.45166462806205</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7178.0340894808605</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54.20556482732789</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21.87558889504832</v>
      </c>
      <c r="F19" s="159">
        <f t="shared" si="8"/>
        <v>7398.5669078312985</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10.262675667272486</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10.262675667272486</v>
      </c>
      <c r="K19" s="159">
        <f t="shared" si="10"/>
        <v>7408.8295834985711</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71.466654233362405</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78.346912098277031</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1.2888416683605612</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151.102408</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7559.9319914985708</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196006.28636947187</v>
      </c>
      <c r="C30" s="132">
        <f t="shared" si="14"/>
        <v>543236.5080184103</v>
      </c>
      <c r="D30" s="132">
        <f t="shared" si="14"/>
        <v>15539.40016661023</v>
      </c>
      <c r="E30" s="132">
        <f t="shared" si="14"/>
        <v>1252.1720867181066</v>
      </c>
      <c r="F30" s="132">
        <f t="shared" si="14"/>
        <v>756034.36664121051</v>
      </c>
      <c r="G30" s="132">
        <f t="shared" si="14"/>
        <v>2293.6623454434653</v>
      </c>
      <c r="H30" s="132">
        <f t="shared" si="14"/>
        <v>0</v>
      </c>
      <c r="I30" s="132">
        <f t="shared" si="14"/>
        <v>4481.6360521758861</v>
      </c>
      <c r="J30" s="132">
        <f t="shared" si="14"/>
        <v>6775.2983976193509</v>
      </c>
      <c r="K30" s="132">
        <f t="shared" si="14"/>
        <v>762809.6650388299</v>
      </c>
      <c r="L30" s="132">
        <f t="shared" si="14"/>
        <v>78094.172774567211</v>
      </c>
      <c r="M30" s="132">
        <f t="shared" si="14"/>
        <v>93681.590796287841</v>
      </c>
      <c r="N30" s="132">
        <f t="shared" si="14"/>
        <v>11171.453227861077</v>
      </c>
      <c r="O30" s="132">
        <f t="shared" si="14"/>
        <v>1253.2834452838929</v>
      </c>
      <c r="P30" s="132">
        <f t="shared" si="14"/>
        <v>184200.500244</v>
      </c>
      <c r="Q30" s="132">
        <f t="shared" si="14"/>
        <v>14871.736381669893</v>
      </c>
      <c r="R30" s="132">
        <f t="shared" si="14"/>
        <v>1049.4115380164958</v>
      </c>
      <c r="S30" s="132">
        <f t="shared" si="14"/>
        <v>522.19089631360964</v>
      </c>
      <c r="T30" s="132">
        <f t="shared" si="14"/>
        <v>16443.338815999999</v>
      </c>
      <c r="U30" s="132">
        <f t="shared" si="14"/>
        <v>963453.50409882981</v>
      </c>
    </row>
    <row r="31" spans="1:21" x14ac:dyDescent="0.25">
      <c r="A31" s="129" t="s">
        <v>1168</v>
      </c>
      <c r="B31" s="158">
        <f t="shared" ref="B31:U31" si="15">B32</f>
        <v>0</v>
      </c>
      <c r="C31" s="158">
        <f t="shared" si="15"/>
        <v>7988.6977236407211</v>
      </c>
      <c r="D31" s="158">
        <f t="shared" si="15"/>
        <v>0</v>
      </c>
      <c r="E31" s="158">
        <f t="shared" si="15"/>
        <v>0</v>
      </c>
      <c r="F31" s="158">
        <f t="shared" si="15"/>
        <v>7988.6977236407211</v>
      </c>
      <c r="G31" s="158">
        <f t="shared" si="15"/>
        <v>0</v>
      </c>
      <c r="H31" s="158">
        <f t="shared" si="15"/>
        <v>0</v>
      </c>
      <c r="I31" s="158">
        <f t="shared" si="15"/>
        <v>0</v>
      </c>
      <c r="J31" s="158">
        <f t="shared" si="15"/>
        <v>0</v>
      </c>
      <c r="K31" s="158">
        <f t="shared" si="15"/>
        <v>7988.6977236407211</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7988.6977236407211</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7988.6977236407211</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7988.6977236407211</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7988.6977236407211</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7988.6977236407211</v>
      </c>
    </row>
    <row r="33" spans="1:21" x14ac:dyDescent="0.25">
      <c r="A33" s="129" t="s">
        <v>1171</v>
      </c>
      <c r="B33" s="158">
        <f t="shared" ref="B33:U33" si="16">B34+B35</f>
        <v>3632.1649039538538</v>
      </c>
      <c r="C33" s="158">
        <f t="shared" si="16"/>
        <v>27595.147564359879</v>
      </c>
      <c r="D33" s="158">
        <f t="shared" si="16"/>
        <v>254.5853089100307</v>
      </c>
      <c r="E33" s="158">
        <f t="shared" si="16"/>
        <v>95.040678990186521</v>
      </c>
      <c r="F33" s="158">
        <f t="shared" si="16"/>
        <v>31576.938456213946</v>
      </c>
      <c r="G33" s="158">
        <f t="shared" si="16"/>
        <v>106.33770208010623</v>
      </c>
      <c r="H33" s="158">
        <f t="shared" si="16"/>
        <v>0</v>
      </c>
      <c r="I33" s="158">
        <f t="shared" si="16"/>
        <v>18.363936056654929</v>
      </c>
      <c r="J33" s="158">
        <f t="shared" si="16"/>
        <v>124.70163813676116</v>
      </c>
      <c r="K33" s="158">
        <f t="shared" si="16"/>
        <v>31701.640094350707</v>
      </c>
      <c r="L33" s="158">
        <f t="shared" si="16"/>
        <v>1705.8270767051818</v>
      </c>
      <c r="M33" s="158">
        <f t="shared" si="16"/>
        <v>1418.4115467130227</v>
      </c>
      <c r="N33" s="158">
        <f t="shared" si="16"/>
        <v>179.13512289840997</v>
      </c>
      <c r="O33" s="158">
        <f t="shared" si="16"/>
        <v>16.125453683385544</v>
      </c>
      <c r="P33" s="158">
        <f t="shared" si="16"/>
        <v>3319.4992000000002</v>
      </c>
      <c r="Q33" s="158">
        <f t="shared" si="16"/>
        <v>28.263667075572087</v>
      </c>
      <c r="R33" s="158">
        <f t="shared" si="16"/>
        <v>0</v>
      </c>
      <c r="S33" s="158">
        <f t="shared" si="16"/>
        <v>15.516612924427909</v>
      </c>
      <c r="T33" s="158">
        <f t="shared" si="16"/>
        <v>43.780279999999991</v>
      </c>
      <c r="U33" s="158">
        <f t="shared" si="16"/>
        <v>35064.919574350708</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1779.162718112218</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22103.030077045474</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284.44227944565137</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95.512643206232667</v>
      </c>
      <c r="F34" s="159">
        <f>B34+C34+D34+E34</f>
        <v>24262.147717809574</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97.543457249302435</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16.270183409929977</v>
      </c>
      <c r="J34" s="159">
        <f>G34+H34+I34</f>
        <v>113.81364065923242</v>
      </c>
      <c r="K34" s="159">
        <f>F34+J34</f>
        <v>24375.961358468805</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1587.7684203832409</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1373.8160830353029</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84.110911075569248</v>
      </c>
      <c r="O34" s="159">
        <f>P34-L34-M34-N34</f>
        <v>18.524825505887037</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3064.2202400000001</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16.849383296913032</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15.691172703086963</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32.540555999999995</v>
      </c>
      <c r="U34" s="159">
        <f>T34+P34+K34</f>
        <v>27472.722154468804</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1853.0021858416358</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5492.1174873144046</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-29.856970535620651</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-0.47196421604614575</v>
      </c>
      <c r="F35" s="159">
        <f>B35+C35+D35+E35</f>
        <v>7314.7907384043738</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8.7942448308037839</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2.0937526467249525</v>
      </c>
      <c r="J35" s="159">
        <f>G35+H35+I35</f>
        <v>10.887997477528737</v>
      </c>
      <c r="K35" s="159">
        <f>F35+J35</f>
        <v>7325.6787358819029</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118.05865632194092</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44.595463677719863</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95.024211822840741</v>
      </c>
      <c r="O35" s="159">
        <f>P35-L35-M35-N35</f>
        <v>-2.3993718225014931</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255.27896000000001</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11.414283778659053</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-0.17455977865905403</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11.239723999999999</v>
      </c>
      <c r="U35" s="159">
        <f>T35+P35+K35</f>
        <v>7592.1974198819025</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3632.1649039538538</v>
      </c>
      <c r="C40" s="132">
        <f t="shared" si="18"/>
        <v>35583.845288000601</v>
      </c>
      <c r="D40" s="132">
        <f t="shared" si="18"/>
        <v>254.5853089100307</v>
      </c>
      <c r="E40" s="132">
        <f t="shared" si="18"/>
        <v>95.040678990186521</v>
      </c>
      <c r="F40" s="132">
        <f t="shared" si="18"/>
        <v>39565.636179854664</v>
      </c>
      <c r="G40" s="132">
        <f t="shared" si="18"/>
        <v>106.33770208010623</v>
      </c>
      <c r="H40" s="132">
        <f t="shared" si="18"/>
        <v>0</v>
      </c>
      <c r="I40" s="132">
        <f t="shared" si="18"/>
        <v>18.363936056654929</v>
      </c>
      <c r="J40" s="132">
        <f t="shared" si="18"/>
        <v>124.70163813676116</v>
      </c>
      <c r="K40" s="132">
        <f t="shared" si="18"/>
        <v>39690.337817991429</v>
      </c>
      <c r="L40" s="132">
        <f t="shared" si="18"/>
        <v>1705.8270767051818</v>
      </c>
      <c r="M40" s="132">
        <f t="shared" si="18"/>
        <v>1418.4115467130227</v>
      </c>
      <c r="N40" s="132">
        <f t="shared" si="18"/>
        <v>179.13512289840997</v>
      </c>
      <c r="O40" s="132">
        <f t="shared" si="18"/>
        <v>16.125453683385544</v>
      </c>
      <c r="P40" s="132">
        <f t="shared" si="18"/>
        <v>3319.4992000000002</v>
      </c>
      <c r="Q40" s="132">
        <f t="shared" si="18"/>
        <v>28.263667075572087</v>
      </c>
      <c r="R40" s="132">
        <f t="shared" si="18"/>
        <v>0</v>
      </c>
      <c r="S40" s="132">
        <f t="shared" si="18"/>
        <v>15.516612924427909</v>
      </c>
      <c r="T40" s="132">
        <f t="shared" si="18"/>
        <v>43.780279999999991</v>
      </c>
      <c r="U40" s="132">
        <f t="shared" si="18"/>
        <v>43053.617297991426</v>
      </c>
    </row>
    <row r="41" spans="1:21" x14ac:dyDescent="0.25">
      <c r="A41" s="160" t="s">
        <v>1178</v>
      </c>
      <c r="B41" s="158">
        <f t="shared" ref="B41:U41" si="19">SUM(B42:B47)</f>
        <v>3695.9415421036988</v>
      </c>
      <c r="C41" s="158">
        <f t="shared" si="19"/>
        <v>36402.313178233533</v>
      </c>
      <c r="D41" s="158">
        <f t="shared" si="19"/>
        <v>254.58529339272135</v>
      </c>
      <c r="E41" s="158">
        <f t="shared" si="19"/>
        <v>95.040683819033674</v>
      </c>
      <c r="F41" s="158">
        <f t="shared" si="19"/>
        <v>40447.880697548986</v>
      </c>
      <c r="G41" s="158">
        <f t="shared" si="19"/>
        <v>106.33769749306646</v>
      </c>
      <c r="H41" s="158">
        <f t="shared" si="19"/>
        <v>0</v>
      </c>
      <c r="I41" s="158">
        <f t="shared" si="19"/>
        <v>18.363939424389599</v>
      </c>
      <c r="J41" s="158">
        <f t="shared" si="19"/>
        <v>124.70163691745606</v>
      </c>
      <c r="K41" s="158">
        <f t="shared" si="19"/>
        <v>40572.582334466446</v>
      </c>
      <c r="L41" s="158">
        <f t="shared" si="19"/>
        <v>1705.8269588384148</v>
      </c>
      <c r="M41" s="158">
        <f t="shared" si="19"/>
        <v>1418.4116260111725</v>
      </c>
      <c r="N41" s="158">
        <f t="shared" si="19"/>
        <v>179.13511889064836</v>
      </c>
      <c r="O41" s="158">
        <f t="shared" si="19"/>
        <v>16.125314035939326</v>
      </c>
      <c r="P41" s="158">
        <f t="shared" si="19"/>
        <v>3319.4990177761747</v>
      </c>
      <c r="Q41" s="158">
        <f t="shared" si="19"/>
        <v>28.263669707889697</v>
      </c>
      <c r="R41" s="158">
        <f t="shared" si="19"/>
        <v>0</v>
      </c>
      <c r="S41" s="158">
        <f t="shared" si="19"/>
        <v>15.51660977949642</v>
      </c>
      <c r="T41" s="158">
        <f t="shared" si="19"/>
        <v>43.780279487386117</v>
      </c>
      <c r="U41" s="158">
        <f t="shared" si="19"/>
        <v>43935.861631730011</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7988.6974981280837</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7988.6974981280837</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7988.6974981280837</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7988.6974981280837</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1779.1625828904234</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22103.029941084344</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284.44225945361552</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95.5126512836285</v>
      </c>
      <c r="F43" s="159">
        <f t="shared" si="20"/>
        <v>24262.147434712009</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97.543451285486995</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16.27018480221459</v>
      </c>
      <c r="J43" s="159">
        <f t="shared" si="21"/>
        <v>113.81363608770158</v>
      </c>
      <c r="K43" s="159">
        <f t="shared" si="22"/>
        <v>24375.961070799713</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1587.7683169457891</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1373.8161627619193</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84.110906041586702</v>
      </c>
      <c r="O43" s="159">
        <f t="shared" si="23"/>
        <v>18.524670010432885</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3064.220055759728</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16.84938473876138</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15.691169576361439</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32.540554315122819</v>
      </c>
      <c r="U43" s="159">
        <f t="shared" si="25"/>
        <v>27472.721680874565</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1916.7789592132754</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6310.5857390211058</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-29.856966060894173</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-0.47196746459482541</v>
      </c>
      <c r="F44" s="159">
        <f t="shared" si="20"/>
        <v>8197.0357647088931</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8.7942462075794658</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2.093754622175009</v>
      </c>
      <c r="J44" s="159">
        <f t="shared" si="21"/>
        <v>10.888000829754475</v>
      </c>
      <c r="K44" s="159">
        <f t="shared" si="22"/>
        <v>8207.9237655386478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118.05864189262562</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44.595463249253243</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95.024212849061641</v>
      </c>
      <c r="O44" s="159">
        <f t="shared" si="23"/>
        <v>-2.3993559744935595</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255.27896201644694</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11.414284969128319</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-0.17455979686501877</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11.2397251722633</v>
      </c>
      <c r="U44" s="159">
        <f t="shared" si="25"/>
        <v>8474.4424527273586</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199638.45127342572</v>
      </c>
      <c r="C55" s="132">
        <f t="shared" si="33"/>
        <v>578820.35330641095</v>
      </c>
      <c r="D55" s="132">
        <f t="shared" si="33"/>
        <v>15793.985475520261</v>
      </c>
      <c r="E55" s="132">
        <f t="shared" si="33"/>
        <v>1347.2127657082931</v>
      </c>
      <c r="F55" s="132">
        <f t="shared" si="33"/>
        <v>795600.00282106514</v>
      </c>
      <c r="G55" s="132">
        <f t="shared" si="33"/>
        <v>2400.0000475235715</v>
      </c>
      <c r="H55" s="132">
        <f t="shared" si="33"/>
        <v>0</v>
      </c>
      <c r="I55" s="132">
        <f t="shared" si="33"/>
        <v>4499.999988232541</v>
      </c>
      <c r="J55" s="132">
        <f t="shared" si="33"/>
        <v>6900.0000357561121</v>
      </c>
      <c r="K55" s="132">
        <f t="shared" si="33"/>
        <v>802500.00285682129</v>
      </c>
      <c r="L55" s="132">
        <f t="shared" si="33"/>
        <v>79799.999851272398</v>
      </c>
      <c r="M55" s="132">
        <f t="shared" si="33"/>
        <v>95100.002343000859</v>
      </c>
      <c r="N55" s="132">
        <f t="shared" si="33"/>
        <v>11350.588350759486</v>
      </c>
      <c r="O55" s="132">
        <f t="shared" si="33"/>
        <v>1269.4088989672784</v>
      </c>
      <c r="P55" s="132">
        <f t="shared" si="33"/>
        <v>187519.99944399999</v>
      </c>
      <c r="Q55" s="132">
        <f t="shared" si="33"/>
        <v>14900.000048745465</v>
      </c>
      <c r="R55" s="132">
        <f t="shared" si="33"/>
        <v>1049.4115380164958</v>
      </c>
      <c r="S55" s="132">
        <f t="shared" si="33"/>
        <v>537.70750923803757</v>
      </c>
      <c r="T55" s="132">
        <f t="shared" si="33"/>
        <v>16487.119095999999</v>
      </c>
      <c r="U55" s="132">
        <f t="shared" si="33"/>
        <v>1006507.1213968212</v>
      </c>
    </row>
    <row r="56" spans="1:21" x14ac:dyDescent="0.25">
      <c r="A56" s="138" t="s">
        <v>1181</v>
      </c>
      <c r="B56" s="167">
        <f t="shared" ref="B56:U56" si="34">IF(ISERROR(B30/B55),0,B30/B55)</f>
        <v>0.9818062859094252</v>
      </c>
      <c r="C56" s="167">
        <f t="shared" si="34"/>
        <v>0.93852350719055733</v>
      </c>
      <c r="D56" s="167">
        <f t="shared" si="34"/>
        <v>0.98388086975864175</v>
      </c>
      <c r="E56" s="167">
        <f t="shared" si="34"/>
        <v>0.929453846185744</v>
      </c>
      <c r="F56" s="167">
        <f t="shared" si="34"/>
        <v>0.95026943685324095</v>
      </c>
      <c r="G56" s="167">
        <f t="shared" si="34"/>
        <v>0.95569262501064101</v>
      </c>
      <c r="H56" s="167">
        <f t="shared" si="34"/>
        <v>0</v>
      </c>
      <c r="I56" s="167">
        <f t="shared" si="34"/>
        <v>0.99591912531007187</v>
      </c>
      <c r="J56" s="167">
        <f t="shared" si="34"/>
        <v>0.98192729891441277</v>
      </c>
      <c r="K56" s="167">
        <f t="shared" si="34"/>
        <v>0.95054163529383462</v>
      </c>
      <c r="L56" s="167">
        <f t="shared" si="34"/>
        <v>0.97862372080345328</v>
      </c>
      <c r="M56" s="167">
        <f t="shared" si="34"/>
        <v>0.98508505245249967</v>
      </c>
      <c r="N56" s="167">
        <f t="shared" si="34"/>
        <v>0.98421798788197412</v>
      </c>
      <c r="O56" s="167">
        <f t="shared" si="34"/>
        <v>0.98729687991276538</v>
      </c>
      <c r="P56" s="167">
        <f t="shared" si="34"/>
        <v>0.98229789243898058</v>
      </c>
      <c r="Q56" s="167">
        <f t="shared" si="34"/>
        <v>0.99810310959844917</v>
      </c>
      <c r="R56" s="167">
        <f t="shared" si="34"/>
        <v>1</v>
      </c>
      <c r="S56" s="167">
        <f t="shared" si="34"/>
        <v>0.97114302356235294</v>
      </c>
      <c r="T56" s="167">
        <f t="shared" si="34"/>
        <v>0.99734457671197263</v>
      </c>
      <c r="U56" s="167">
        <f t="shared" si="34"/>
        <v>0.9572247265988123</v>
      </c>
    </row>
    <row r="57" spans="1:21" x14ac:dyDescent="0.25">
      <c r="A57" s="138" t="s">
        <v>1182</v>
      </c>
      <c r="B57" s="167">
        <f t="shared" ref="B57:U57" si="35">IF(ISERROR(B40/B55),0,B40/B55)</f>
        <v>1.819371409057479E-2</v>
      </c>
      <c r="C57" s="167">
        <f t="shared" si="35"/>
        <v>6.1476492809442604E-2</v>
      </c>
      <c r="D57" s="167">
        <f t="shared" si="35"/>
        <v>1.6119130241358193E-2</v>
      </c>
      <c r="E57" s="167">
        <f t="shared" si="35"/>
        <v>7.0546153814256038E-2</v>
      </c>
      <c r="F57" s="167">
        <f t="shared" si="35"/>
        <v>4.9730563146759055E-2</v>
      </c>
      <c r="G57" s="167">
        <f t="shared" si="35"/>
        <v>4.4307374989358966E-2</v>
      </c>
      <c r="H57" s="167">
        <f t="shared" si="35"/>
        <v>0</v>
      </c>
      <c r="I57" s="167">
        <f t="shared" si="35"/>
        <v>4.0808746899281007E-3</v>
      </c>
      <c r="J57" s="167">
        <f t="shared" si="35"/>
        <v>1.8072701085587194E-2</v>
      </c>
      <c r="K57" s="167">
        <f t="shared" si="35"/>
        <v>4.9458364706165381E-2</v>
      </c>
      <c r="L57" s="167">
        <f t="shared" si="35"/>
        <v>2.1376279196546673E-2</v>
      </c>
      <c r="M57" s="167">
        <f t="shared" si="35"/>
        <v>1.4914947547500397E-2</v>
      </c>
      <c r="N57" s="167">
        <f t="shared" si="35"/>
        <v>1.5782012118025913E-2</v>
      </c>
      <c r="O57" s="167">
        <f t="shared" si="35"/>
        <v>1.2703120087234562E-2</v>
      </c>
      <c r="P57" s="167">
        <f t="shared" si="35"/>
        <v>1.7702107561019476E-2</v>
      </c>
      <c r="Q57" s="167">
        <f t="shared" si="35"/>
        <v>1.8968904015508243E-3</v>
      </c>
      <c r="R57" s="167">
        <f t="shared" si="35"/>
        <v>0</v>
      </c>
      <c r="S57" s="167">
        <f t="shared" si="35"/>
        <v>2.8856976437647005E-2</v>
      </c>
      <c r="T57" s="167">
        <f t="shared" si="35"/>
        <v>2.6554232880274206E-3</v>
      </c>
      <c r="U57" s="167">
        <f t="shared" si="35"/>
        <v>4.2775273401187683E-2</v>
      </c>
    </row>
  </sheetData>
  <mergeCells count="1">
    <mergeCell ref="A8:A9"/>
  </mergeCells>
  <hyperlinks>
    <hyperlink ref="A5" location="IndexStrategieAmenagementTableau" display="RETOUR"/>
  </hyperlinks>
  <pageMargins left="0.70866141732283472" right="0.70866141732283472" top="0.74803149606299213" bottom="0.74803149606299213" header="0.31496062992125984" footer="0.31496062992125984"/>
  <pageSetup paperSize="121" scale="45"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opLeftCell="A5" workbookViewId="0">
      <selection activeCell="A20" sqref="A20:B20"/>
    </sheetView>
  </sheetViews>
  <sheetFormatPr baseColWidth="10" defaultRowHeight="15" x14ac:dyDescent="0.25"/>
  <sheetData>
    <row r="1" spans="1:13" ht="105.75" customHeight="1" x14ac:dyDescent="0.25"/>
    <row r="2" spans="1:13" ht="53.25" customHeight="1" x14ac:dyDescent="0.4">
      <c r="A2" s="569"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U09751_3FF  Période: Moyenne 2013-2038</v>
      </c>
      <c r="B2" s="569"/>
      <c r="C2" s="569"/>
      <c r="D2" s="569"/>
      <c r="E2" s="569"/>
      <c r="F2" s="569"/>
      <c r="G2" s="569"/>
      <c r="H2" s="569"/>
      <c r="I2" s="569"/>
      <c r="J2" s="569"/>
      <c r="K2" s="569"/>
      <c r="L2" s="569"/>
      <c r="M2" s="569"/>
    </row>
    <row r="4" spans="1:13" x14ac:dyDescent="0.25">
      <c r="A4" s="252" t="s">
        <v>154</v>
      </c>
    </row>
  </sheetData>
  <mergeCells count="1">
    <mergeCell ref="A2:M2"/>
  </mergeCells>
  <hyperlinks>
    <hyperlink ref="A4" location="IndexStrategieAmenagementGraphique" display="RETOUR"/>
  </hyperlinks>
  <pageMargins left="0.70866141732283472" right="0.70866141732283472"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opLeftCell="A20" zoomScaleNormal="100" workbookViewId="0">
      <selection activeCell="A20" sqref="A20:B20"/>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9" t="str">
        <f>"Tableau 7 : Ventilation du budget sylvicole annuel en fonction des traitements sylvicoles de l'UA "&amp; (RIGHT(LEFT(_xll.Woodstock.Analyst.Xcel.UDFs.GetPublishedModelName(""),18),10))</f>
        <v>Tableau 7 : Ventilation du budget sylvicole annuel en fonction des traitements sylvicoles de l'UA U09751_3FF</v>
      </c>
      <c r="B2" s="569"/>
      <c r="C2" s="569"/>
      <c r="D2" s="569"/>
      <c r="E2" s="569"/>
      <c r="F2" s="569"/>
    </row>
    <row r="4" spans="1:6" x14ac:dyDescent="0.25">
      <c r="A4" s="252" t="s">
        <v>154</v>
      </c>
    </row>
    <row r="5" spans="1:6" x14ac:dyDescent="0.25">
      <c r="A5" s="232" t="s">
        <v>560</v>
      </c>
    </row>
    <row r="6" spans="1:6" ht="15" customHeight="1" x14ac:dyDescent="0.25">
      <c r="A6" s="178"/>
      <c r="B6" s="576" t="s">
        <v>635</v>
      </c>
      <c r="C6" s="576"/>
      <c r="D6" s="577"/>
    </row>
    <row r="7" spans="1:6" ht="30" x14ac:dyDescent="0.25">
      <c r="A7" s="177" t="s">
        <v>1172</v>
      </c>
      <c r="B7" s="169" t="s">
        <v>1289</v>
      </c>
      <c r="C7" s="169" t="s">
        <v>1353</v>
      </c>
      <c r="D7" s="572" t="s">
        <v>1399</v>
      </c>
      <c r="E7" s="573"/>
    </row>
    <row r="8" spans="1:6" ht="15" customHeight="1" x14ac:dyDescent="0.25">
      <c r="A8" s="129" t="s">
        <v>1173</v>
      </c>
      <c r="B8" s="171">
        <f>B9</f>
        <v>7724.9212480000006</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7724.9212480000006</v>
      </c>
      <c r="C9" s="174">
        <v>0</v>
      </c>
      <c r="D9" s="174">
        <f>C9*B9</f>
        <v>0</v>
      </c>
      <c r="E9" s="206">
        <f t="shared" si="0"/>
        <v>0</v>
      </c>
    </row>
    <row r="10" spans="1:6" ht="15" customHeight="1" x14ac:dyDescent="0.25">
      <c r="A10" s="129" t="s">
        <v>1174</v>
      </c>
      <c r="B10" s="171">
        <f>B11+B12</f>
        <v>130.01848800000002</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130.01848800000002</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7854.9397360000003</v>
      </c>
      <c r="C13" s="185">
        <f>IF(ISERROR(D13/B13),0,D13/B13)</f>
        <v>0</v>
      </c>
      <c r="D13" s="185">
        <f>D10+D8</f>
        <v>0</v>
      </c>
      <c r="E13" s="193">
        <f t="shared" si="0"/>
        <v>0</v>
      </c>
    </row>
    <row r="14" spans="1:6" ht="15" customHeight="1" x14ac:dyDescent="0.25">
      <c r="A14" s="129" t="s">
        <v>1168</v>
      </c>
      <c r="B14" s="171">
        <f>SUM(B15:B19)</f>
        <v>304.54960799999998</v>
      </c>
      <c r="C14" s="172">
        <f>IF(ISERROR(D14/B14),0,D14/B14)</f>
        <v>949.44</v>
      </c>
      <c r="D14" s="172">
        <f>SUM(D15:D19)</f>
        <v>289151.57981952</v>
      </c>
      <c r="E14" s="192">
        <f t="shared" si="0"/>
        <v>4.5796496216627569E-2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304.54960799999998</v>
      </c>
      <c r="C15" s="175">
        <f>VLOOKUP(TRIM(MID(A15,FIND("#",A15,1)+1,LEN(A15)-FIND("#",A15,1))),DataTauxTs,2,FALSE)</f>
        <v>949.44</v>
      </c>
      <c r="D15" s="176">
        <f>B15*C15</f>
        <v>289151.57981952</v>
      </c>
      <c r="E15" s="206">
        <f t="shared" si="0"/>
        <v>4.5796496216627569E-2</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980.71</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745.11</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743.16</v>
      </c>
      <c r="D19" s="176">
        <f>B19*C19</f>
        <v>0</v>
      </c>
      <c r="E19" s="206">
        <f t="shared" si="0"/>
        <v>0</v>
      </c>
    </row>
    <row r="20" spans="1:7" ht="15" customHeight="1" x14ac:dyDescent="0.25">
      <c r="A20" s="129" t="s">
        <v>1171</v>
      </c>
      <c r="B20" s="189">
        <f>SUM(B21:B25)</f>
        <v>739.10950000000003</v>
      </c>
      <c r="C20" s="190">
        <f>IF(ISERROR(D20/B20),0,D20/B20)</f>
        <v>308.26</v>
      </c>
      <c r="D20" s="190">
        <f>SUM(D21:D25)</f>
        <v>227837.89447</v>
      </c>
      <c r="E20" s="192">
        <f t="shared" si="0"/>
        <v>3.6085492870599069E-2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456.71</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520.32741199999998</v>
      </c>
      <c r="C22" s="175">
        <f>VLOOKUP(TRIM(MID(A22,FIND("#",A22,1)+1,LEN(A22)-FIND("#",A22,1))),DataTauxTs,2,FALSE)</f>
        <v>308.26</v>
      </c>
      <c r="D22" s="175">
        <f>B22*C22</f>
        <v>160396.12802311999</v>
      </c>
      <c r="E22" s="206">
        <f t="shared" si="0"/>
        <v>2.5403909861939623E-2</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218.78208799999999</v>
      </c>
      <c r="C24" s="175">
        <f>VLOOKUP(TRIM(MID(A24,FIND("#",A24,1)+1,LEN(A24)-FIND("#",A24,1))),DataTauxTs,2,FALSE)</f>
        <v>308.26</v>
      </c>
      <c r="D24" s="175">
        <f>B24*C24</f>
        <v>67441.766446879992</v>
      </c>
      <c r="E24" s="206">
        <f t="shared" si="0"/>
        <v>1.0681583008659443E-2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676.81</v>
      </c>
      <c r="D28" s="175">
        <f>B28*C28</f>
        <v>0</v>
      </c>
      <c r="E28" s="206">
        <f t="shared" si="0"/>
        <v>0</v>
      </c>
    </row>
    <row r="29" spans="1:7" ht="15" customHeight="1" x14ac:dyDescent="0.25">
      <c r="A29" s="131" t="s">
        <v>1177</v>
      </c>
      <c r="B29" s="186">
        <f>B26+B20+B14</f>
        <v>1043.6591080000001</v>
      </c>
      <c r="C29" s="185">
        <f>IF(ISERROR(D29/B29),0,D29/B29)</f>
        <v>495.36239402944966</v>
      </c>
      <c r="D29" s="185">
        <f>D26+D20+D14</f>
        <v>516989.47428952</v>
      </c>
      <c r="E29" s="193">
        <f t="shared" si="0"/>
        <v>8.1881989087226631E-2</v>
      </c>
    </row>
    <row r="30" spans="1:7" ht="15" customHeight="1" x14ac:dyDescent="0.25">
      <c r="A30" s="127" t="s">
        <v>1180</v>
      </c>
      <c r="B30" s="187">
        <f>B29+B13</f>
        <v>8898.5988440000001</v>
      </c>
      <c r="C30" s="200">
        <f>IF(ISERROR(D30/B30),0,D30/B30)</f>
        <v>58.097851510421457</v>
      </c>
      <c r="D30" s="200">
        <f>D13+D29</f>
        <v>516989.47428952</v>
      </c>
      <c r="E30" s="193">
        <f t="shared" si="0"/>
        <v>8.1881989087226631E-2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806.75</v>
      </c>
      <c r="D33" s="175">
        <f>B33*C33</f>
        <v>0</v>
      </c>
      <c r="E33" s="206">
        <f t="shared" si="1"/>
        <v>0</v>
      </c>
    </row>
    <row r="34" spans="1:5" ht="15" customHeight="1" x14ac:dyDescent="0.25">
      <c r="A34" s="129" t="s">
        <v>1185</v>
      </c>
      <c r="B34" s="191">
        <f>B35</f>
        <v>100</v>
      </c>
      <c r="C34" s="190">
        <f>IF(ISERROR(D34/B34),0,D34/B34)</f>
        <v>620.24</v>
      </c>
      <c r="D34" s="201">
        <f>D35</f>
        <v>62024</v>
      </c>
      <c r="E34" s="192">
        <f t="shared" si="1"/>
        <v>9.8235046238137596E-3</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100</v>
      </c>
      <c r="C35" s="175">
        <f>VLOOKUP(TRIM(MID(A35,FIND("#",A35,1)+1,LEN(A35)-FIND("#",A35,1))),DataTauxTs,2,FALSE)</f>
        <v>620.24</v>
      </c>
      <c r="D35" s="175">
        <f>B35*C35</f>
        <v>62024</v>
      </c>
      <c r="E35" s="206">
        <f t="shared" si="1"/>
        <v>9.8235046238137596E-3</v>
      </c>
    </row>
    <row r="36" spans="1:5" ht="15" customHeight="1" x14ac:dyDescent="0.25">
      <c r="A36" s="129" t="s">
        <v>1186</v>
      </c>
      <c r="B36" s="189">
        <f>SUM(B37:B38)</f>
        <v>1963.5758600000001</v>
      </c>
      <c r="C36" s="190">
        <f>IF(ISERROR(D36/B36),0,D36/B36)</f>
        <v>496.19</v>
      </c>
      <c r="D36" s="190">
        <f>SUM(D37:D38)</f>
        <v>974306.70597340004</v>
      </c>
      <c r="E36" s="192">
        <f t="shared" si="1"/>
        <v>0.15431295032797707</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284.37</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1963.5758600000001</v>
      </c>
      <c r="C38" s="175">
        <f>VLOOKUP(TRIM(MID(A38,FIND("#",A38,1)+1,LEN(A38)-FIND("#",A38,1))),DataTauxTs,2,FALSE)</f>
        <v>496.19</v>
      </c>
      <c r="D38" s="175">
        <f>B38*C38</f>
        <v>974306.70597340004</v>
      </c>
      <c r="E38" s="206">
        <f t="shared" si="1"/>
        <v>0.15431295032797707</v>
      </c>
    </row>
    <row r="39" spans="1:5" ht="15" customHeight="1" x14ac:dyDescent="0.25">
      <c r="A39" s="129" t="s">
        <v>1169</v>
      </c>
      <c r="B39" s="189">
        <f>SUM(B40:B45)</f>
        <v>72.084236000000004</v>
      </c>
      <c r="C39" s="190">
        <f>IF(ISERROR(D39/B39),0,D39/B39)</f>
        <v>463.52999999999992</v>
      </c>
      <c r="D39" s="190">
        <f>SUM(D40:D45)</f>
        <v>33413.205913079997</v>
      </c>
      <c r="E39" s="192">
        <f t="shared" si="1"/>
        <v>5.2920608600474433E-3</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207.26</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862.92</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231.76</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72.084236000000004</v>
      </c>
      <c r="C45" s="175">
        <f t="shared" si="2"/>
        <v>463.53</v>
      </c>
      <c r="D45" s="175">
        <f t="shared" si="3"/>
        <v>33413.205913079997</v>
      </c>
      <c r="E45" s="206">
        <f t="shared" si="1"/>
        <v>5.2920608600474433E-3</v>
      </c>
    </row>
    <row r="46" spans="1:5" ht="15" customHeight="1" x14ac:dyDescent="0.25">
      <c r="A46" s="130" t="s">
        <v>1188</v>
      </c>
      <c r="B46" s="199">
        <f>B39+B36+B34+B32</f>
        <v>2135.6600960000001</v>
      </c>
      <c r="C46" s="185">
        <f>IF(ISERROR(D46/B46),0,D46/B46)</f>
        <v>500.8961462969059</v>
      </c>
      <c r="D46" s="185">
        <f>D39+D36+D34+D32</f>
        <v>1069743.9118864802</v>
      </c>
      <c r="E46" s="193">
        <f t="shared" si="1"/>
        <v>0.16942851581183829</v>
      </c>
    </row>
    <row r="47" spans="1:5" ht="15" customHeight="1" x14ac:dyDescent="0.25">
      <c r="A47" s="129" t="s">
        <v>1189</v>
      </c>
      <c r="B47" s="271">
        <f>SUM(B48:B52)</f>
        <v>2692.4379279999994</v>
      </c>
      <c r="C47" s="190">
        <f>IF(ISERROR(D47/B47),0,D47/B47)</f>
        <v>936.08</v>
      </c>
      <c r="D47" s="202">
        <f>SUM(D48:D52)</f>
        <v>2520337.2956422395</v>
      </c>
      <c r="E47" s="192">
        <f t="shared" si="1"/>
        <v>0.39917685214290932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1451.65</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1451.65</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2692.4379279999994</v>
      </c>
      <c r="C52" s="175">
        <f>VLOOKUP(TRIM(MID(A52,FIND("#",A52,1)+1,LEN(A52)-FIND("#",A52,1))),DataTauxTs,2,FALSE)</f>
        <v>936.08</v>
      </c>
      <c r="D52" s="175">
        <f>B52*C52</f>
        <v>2520337.2956422395</v>
      </c>
      <c r="E52" s="206">
        <f t="shared" si="1"/>
        <v>0.39917685214290932</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1137.26</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1137.26</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995.38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1300.8599999999999</v>
      </c>
      <c r="D57" s="175">
        <f>B57*C57</f>
        <v>0</v>
      </c>
      <c r="E57" s="206">
        <f t="shared" si="1"/>
        <v>0</v>
      </c>
    </row>
    <row r="58" spans="1:5" ht="15" customHeight="1" x14ac:dyDescent="0.25">
      <c r="A58" s="129" t="s">
        <v>1190</v>
      </c>
      <c r="B58" s="271">
        <f>SUM(B59:B64)</f>
        <v>898.97147599999994</v>
      </c>
      <c r="C58" s="190">
        <f>IF(ISERROR(D58/B58),0,D58/B58)</f>
        <v>1247.6199999999999</v>
      </c>
      <c r="D58" s="202">
        <f>SUM(D59:D64)</f>
        <v>1121574.7928871198</v>
      </c>
      <c r="E58" s="192">
        <f t="shared" si="1"/>
        <v>0.17763761066489717</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898.97147599999994</v>
      </c>
      <c r="C59" s="175">
        <f t="shared" ref="C59:C64" si="4">VLOOKUP(TRIM(MID(A59,FIND("#",A59,1)+1,LEN(A59)-FIND("#",A59,1))),DataTauxTs,2,FALSE)</f>
        <v>1247.6199999999999</v>
      </c>
      <c r="D59" s="175">
        <f t="shared" ref="D59:D64" si="5">B59*C59</f>
        <v>1121574.7928871198</v>
      </c>
      <c r="E59" s="206">
        <f t="shared" si="1"/>
        <v>0.17763761066489717</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1247.6199999999999</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1247.6199999999999</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1247.6199999999999</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3591.4094039999991</v>
      </c>
      <c r="C67" s="185">
        <f>IF(ISERROR(D67/B67),0,D67/B67)</f>
        <v>1014.0620794925558</v>
      </c>
      <c r="D67" s="185">
        <f>D65+D58+D53+D47</f>
        <v>3641912.0885293595</v>
      </c>
      <c r="E67" s="193">
        <f t="shared" si="1"/>
        <v>0.57681446280780657</v>
      </c>
    </row>
    <row r="68" spans="1:5" x14ac:dyDescent="0.25">
      <c r="A68" s="129" t="s">
        <v>1192</v>
      </c>
      <c r="B68" s="271">
        <f>SUM(B69:B70)</f>
        <v>196.15180399999997</v>
      </c>
      <c r="C68" s="190">
        <f>IF(ISERROR(D68/B68),0,D68/B68)</f>
        <v>672.73</v>
      </c>
      <c r="D68" s="204">
        <f>SUM(D69:D70)</f>
        <v>131957.20310491999</v>
      </c>
      <c r="E68" s="192">
        <f t="shared" si="1"/>
        <v>2.0899687134765785E-2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196.15180399999997</v>
      </c>
      <c r="C69" s="175">
        <f>VLOOKUP(TRIM(MID(A69,FIND("#",A69,1)+1,LEN(A69)-FIND("#",A69,1))),DataTauxTs,2,FALSE)</f>
        <v>672.73</v>
      </c>
      <c r="D69" s="175">
        <f>B69*C69</f>
        <v>131957.20310491999</v>
      </c>
      <c r="E69" s="206">
        <f t="shared" si="1"/>
        <v>2.0899687134765785E-2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337.55</v>
      </c>
      <c r="D70" s="175">
        <f>B70*C70</f>
        <v>0</v>
      </c>
      <c r="E70" s="206">
        <f t="shared" si="1"/>
        <v>0</v>
      </c>
    </row>
    <row r="71" spans="1:5" x14ac:dyDescent="0.25">
      <c r="A71" s="129" t="s">
        <v>1193</v>
      </c>
      <c r="B71" s="271">
        <f>SUM(B72:B73)</f>
        <v>2137.4867999999997</v>
      </c>
      <c r="C71" s="190">
        <f>IF(ISERROR(D71/B71),0,D71/B71)</f>
        <v>445.96</v>
      </c>
      <c r="D71" s="204">
        <f>SUM(D72:D73)</f>
        <v>953233.61332799983</v>
      </c>
      <c r="E71" s="192">
        <f t="shared" si="1"/>
        <v>0.15097534515836297</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2137.4867999999997</v>
      </c>
      <c r="C72" s="175">
        <f>VLOOKUP(TRIM(MID(A72,FIND("#",A72,1)+1,LEN(A72)-FIND("#",A72,1))),DataTauxTs,2,FALSE)</f>
        <v>445.96</v>
      </c>
      <c r="D72" s="175">
        <f>B72*C72</f>
        <v>953233.61332799983</v>
      </c>
      <c r="E72" s="206">
        <f t="shared" si="1"/>
        <v>0.15097534515836297</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1515.3199</v>
      </c>
      <c r="D73" s="175">
        <f>B73*C73</f>
        <v>0</v>
      </c>
      <c r="E73" s="206">
        <f t="shared" si="1"/>
        <v>0</v>
      </c>
    </row>
    <row r="74" spans="1:5" ht="15" customHeight="1" x14ac:dyDescent="0.25">
      <c r="A74" s="130" t="s">
        <v>1194</v>
      </c>
      <c r="B74" s="199">
        <f>B71+B68</f>
        <v>2333.6386039999998</v>
      </c>
      <c r="C74" s="185">
        <f>IF(ISERROR(D74/B74),0,D74/B74)</f>
        <v>465.02093964885404</v>
      </c>
      <c r="D74" s="203">
        <f>D71+D68</f>
        <v>1085190.8164329198</v>
      </c>
      <c r="E74" s="193">
        <f t="shared" si="1"/>
        <v>0.17187503229312875</v>
      </c>
    </row>
    <row r="75" spans="1:5" ht="15" customHeight="1" x14ac:dyDescent="0.25">
      <c r="A75" s="127" t="s">
        <v>1397</v>
      </c>
      <c r="B75" s="187">
        <f>B74+B67+B46</f>
        <v>8060.7081039999994</v>
      </c>
      <c r="C75" s="200">
        <f>IF(ISERROR(D75/B75),0,D75/B75)</f>
        <v>719.14858372953177</v>
      </c>
      <c r="D75" s="205">
        <f>D74+D67+D46</f>
        <v>5796846.8168487586</v>
      </c>
      <c r="E75" s="208">
        <f t="shared" si="1"/>
        <v>0.91811801091277345</v>
      </c>
    </row>
    <row r="76" spans="1:5" ht="15" customHeight="1" x14ac:dyDescent="0.25">
      <c r="A76" s="196"/>
      <c r="B76" s="197"/>
      <c r="C76" s="198"/>
      <c r="D76" s="198"/>
    </row>
    <row r="78" spans="1:5" ht="18" x14ac:dyDescent="0.25">
      <c r="A78" s="194" t="s">
        <v>1566</v>
      </c>
      <c r="B78" s="195"/>
      <c r="C78" s="574">
        <f>D30+D75+D88</f>
        <v>6313836.2911382783</v>
      </c>
      <c r="D78" s="575"/>
    </row>
    <row r="81" spans="1:5" ht="30" customHeight="1" x14ac:dyDescent="0.25">
      <c r="A81" s="555" t="s">
        <v>1605</v>
      </c>
      <c r="B81" s="555"/>
      <c r="C81" s="555"/>
      <c r="D81" s="555"/>
      <c r="E81" s="555"/>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70866141732283472" right="0.70866141732283472" top="0.74803149606299213" bottom="0.74803149606299213" header="0.31496062992125984" footer="0.31496062992125984"/>
  <pageSetup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27" zoomScaleNormal="100" workbookViewId="0">
      <selection activeCell="A20" sqref="A20:B20"/>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8" t="str">
        <f>"Graphique 11 : Budget sylvicole annuel de l'UA "&amp; (RIGHT(LEFT(_xll.Woodstock.Analyst.Xcel.UDFs.GetPublishedModelName(""),18),10))&amp;" pour la période : "&amp;'Stratégie d''aménagement 4 (tab)'!A5</f>
        <v>Graphique 11 : Budget sylvicole annuel de l'UA U09751_3FF pour la période : Moyenne 2013-2038</v>
      </c>
      <c r="B2" s="578"/>
      <c r="C2" s="578"/>
      <c r="D2" s="578"/>
      <c r="E2" s="578"/>
      <c r="F2" s="578"/>
      <c r="G2" s="578"/>
      <c r="H2" s="578"/>
      <c r="I2" s="578"/>
      <c r="J2" s="578"/>
      <c r="K2" s="578"/>
      <c r="L2" s="578"/>
      <c r="M2" s="578"/>
      <c r="N2" s="578"/>
      <c r="O2" s="578"/>
      <c r="P2" s="578"/>
      <c r="R2" s="578" t="str">
        <f>"Graphique 12 : Budget sylvicole annuel ventilé par période de l'UA "&amp; (RIGHT(LEFT(_xll.Woodstock.Analyst.Xcel.UDFs.GetPublishedModelName(""),18),10))</f>
        <v>Graphique 12 : Budget sylvicole annuel ventilé par période de l'UA U09751_3FF</v>
      </c>
      <c r="S2" s="578"/>
      <c r="T2" s="578"/>
      <c r="U2" s="578"/>
      <c r="V2" s="578"/>
      <c r="W2" s="578"/>
      <c r="X2" s="578"/>
      <c r="Y2" s="578"/>
      <c r="Z2" s="578"/>
      <c r="AA2" s="578"/>
      <c r="AB2" s="578"/>
      <c r="AC2" s="578"/>
      <c r="AD2" s="578"/>
      <c r="AE2" s="578"/>
      <c r="AF2" s="578"/>
      <c r="AG2" s="578"/>
    </row>
    <row r="4" spans="1:33" x14ac:dyDescent="0.25">
      <c r="A4" s="252" t="s">
        <v>154</v>
      </c>
      <c r="R4" s="252" t="s">
        <v>154</v>
      </c>
    </row>
    <row r="56" spans="18:38" x14ac:dyDescent="0.25">
      <c r="T56" s="572" t="s">
        <v>1493</v>
      </c>
      <c r="U56" s="579"/>
      <c r="V56" s="579"/>
      <c r="W56" s="579"/>
      <c r="X56" s="579"/>
      <c r="Y56" s="580"/>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7731.5593800000006</v>
      </c>
      <c r="U58" s="271">
        <f t="shared" si="0"/>
        <v>8207.3312399999995</v>
      </c>
      <c r="V58" s="271">
        <f t="shared" si="0"/>
        <v>7282.2710999999999</v>
      </c>
      <c r="W58" s="271">
        <f t="shared" si="0"/>
        <v>7619.4398400000009</v>
      </c>
      <c r="X58" s="271">
        <f t="shared" si="0"/>
        <v>7784.00468</v>
      </c>
      <c r="Y58" s="271">
        <f t="shared" si="0"/>
        <v>7724.9212480000006</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7731.5593800000006</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8207.3312399999995</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7282.2710999999999</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7619.4398400000009</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7784.00468</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7724.9212480000006</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7731.5593800000006</v>
      </c>
      <c r="U63" s="290">
        <f t="shared" si="8"/>
        <v>8207.3312399999995</v>
      </c>
      <c r="V63" s="290">
        <f t="shared" si="8"/>
        <v>7282.2710999999999</v>
      </c>
      <c r="W63" s="290">
        <f t="shared" si="8"/>
        <v>7619.4398400000009</v>
      </c>
      <c r="X63" s="290">
        <f t="shared" si="8"/>
        <v>7784.00468</v>
      </c>
      <c r="Y63" s="290">
        <f t="shared" si="8"/>
        <v>7724.9212480000006</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467.07997999999998</v>
      </c>
      <c r="X64" s="271">
        <f t="shared" si="9"/>
        <v>1055.66806</v>
      </c>
      <c r="Y64" s="271">
        <f t="shared" si="9"/>
        <v>304.54960799999998</v>
      </c>
      <c r="Z64" s="316">
        <f>IF(ISERROR(AA64/T64),0,AA64/T64)</f>
        <v>0</v>
      </c>
      <c r="AA64" s="315">
        <f>SUM(AA65:AA69)</f>
        <v>0</v>
      </c>
      <c r="AB64" s="306">
        <f t="shared" si="1"/>
        <v>0</v>
      </c>
      <c r="AC64" s="315">
        <f>SUM(AC65:AC69)</f>
        <v>0</v>
      </c>
      <c r="AD64" s="306">
        <f t="shared" si="6"/>
        <v>0</v>
      </c>
      <c r="AE64" s="315">
        <f>SUM(AE65:AE69)</f>
        <v>0</v>
      </c>
      <c r="AF64" s="306">
        <f t="shared" si="2"/>
        <v>0</v>
      </c>
      <c r="AG64" s="315">
        <f>SUM(AG65:AG69)</f>
        <v>443464.4162112</v>
      </c>
      <c r="AH64" s="306">
        <f t="shared" si="3"/>
        <v>7.0520704939459486E-2</v>
      </c>
      <c r="AI64" s="315">
        <f>SUM(AI65:AI69)</f>
        <v>1002293.4828864001</v>
      </c>
      <c r="AJ64" s="306">
        <f t="shared" si="4"/>
        <v>0.15938695775657533</v>
      </c>
      <c r="AK64" s="315">
        <f>SUM(AK65:AK69)</f>
        <v>289151.57981952</v>
      </c>
      <c r="AL64" s="306">
        <f t="shared" si="5"/>
        <v>4.5796496216627569E-2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467.07997999999998</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1055.66806</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304.54960799999998</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443464.4162112</v>
      </c>
      <c r="AH65" s="292">
        <f t="shared" si="3"/>
        <v>7.0520704939459486E-2</v>
      </c>
      <c r="AI65" s="314">
        <f>$Z65*X65</f>
        <v>1002293.4828864001</v>
      </c>
      <c r="AJ65" s="292">
        <f t="shared" si="4"/>
        <v>0.15938695775657533</v>
      </c>
      <c r="AK65" s="314">
        <f>$Z65*Y65</f>
        <v>289151.57981952</v>
      </c>
      <c r="AL65" s="292">
        <f t="shared" si="5"/>
        <v>4.5796496216627569E-2</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980.71</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745.11</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743.16</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1023.65844</v>
      </c>
      <c r="U70" s="305">
        <f t="shared" si="10"/>
        <v>1086.6506200000001</v>
      </c>
      <c r="V70" s="305">
        <f t="shared" si="10"/>
        <v>979.13290000000006</v>
      </c>
      <c r="W70" s="305">
        <f t="shared" si="10"/>
        <v>582.41862000000003</v>
      </c>
      <c r="X70" s="305">
        <f t="shared" si="10"/>
        <v>23.686920000000001</v>
      </c>
      <c r="Y70" s="305">
        <f t="shared" si="10"/>
        <v>739.10950000000003</v>
      </c>
      <c r="Z70" s="297">
        <f>IF(ISERROR(AA70/T70),0,AA70/T70)</f>
        <v>308.26000000000005</v>
      </c>
      <c r="AA70" s="304">
        <f>SUM(AA71:AA75)</f>
        <v>315552.95071440004</v>
      </c>
      <c r="AB70" s="303">
        <f t="shared" si="1"/>
        <v>4.9678138491092871E-2</v>
      </c>
      <c r="AC70" s="304">
        <f>SUM(AC71:AC75)</f>
        <v>334970.92012120003</v>
      </c>
      <c r="AD70" s="303">
        <f t="shared" si="6"/>
        <v>5.2735148750883906E-2</v>
      </c>
      <c r="AE70" s="304">
        <f>SUM(AE71:AE75)</f>
        <v>301827.50775400002</v>
      </c>
      <c r="AF70" s="303">
        <f t="shared" si="2"/>
        <v>4.799728710934071E-2</v>
      </c>
      <c r="AG70" s="304">
        <f>SUM(AG71:AG75)</f>
        <v>179536.3638012</v>
      </c>
      <c r="AH70" s="303">
        <f t="shared" si="3"/>
        <v>2.855027477897587E-2</v>
      </c>
      <c r="AI70" s="304">
        <f>SUM(AI71:AI75)</f>
        <v>7301.7299591999999</v>
      </c>
      <c r="AJ70" s="303">
        <f t="shared" si="4"/>
        <v>1.1611374756278208E-3</v>
      </c>
      <c r="AK70" s="304">
        <f>SUM(AK71:AK75)</f>
        <v>227837.89447</v>
      </c>
      <c r="AL70" s="303">
        <f t="shared" si="5"/>
        <v>3.6085492870599069E-2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456.71</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374.37216000000001</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879.7754000000001</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880.94004000000007</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466.54946000000001</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520.32741199999998</v>
      </c>
      <c r="Z72" s="294">
        <f>VLOOKUP(TRIM(MID(R72,FIND("#",R72,1)+1,LEN(R72)-FIND("#",R72,1))),DataTauxTs,2,FALSE)</f>
        <v>308.26</v>
      </c>
      <c r="AA72" s="293">
        <f>$Z72*T72</f>
        <v>115403.9620416</v>
      </c>
      <c r="AB72" s="292">
        <f t="shared" si="1"/>
        <v>1.8168278875998499E-2</v>
      </c>
      <c r="AC72" s="293">
        <f>$Z72*U72</f>
        <v>271199.56480400002</v>
      </c>
      <c r="AD72" s="292">
        <f t="shared" si="6"/>
        <v>4.2695495435661181E-2</v>
      </c>
      <c r="AE72" s="293">
        <f>$Z72*V72</f>
        <v>271558.57673040003</v>
      </c>
      <c r="AF72" s="292">
        <f t="shared" si="2"/>
        <v>4.3183853822084915E-2</v>
      </c>
      <c r="AG72" s="293">
        <f>$Z72*W72</f>
        <v>143818.5365396</v>
      </c>
      <c r="AH72" s="292">
        <f t="shared" si="3"/>
        <v>2.2870345870780729E-2</v>
      </c>
      <c r="AI72" s="293">
        <f>$Z72*X72</f>
        <v>0</v>
      </c>
      <c r="AJ72" s="292">
        <f t="shared" si="4"/>
        <v>0</v>
      </c>
      <c r="AK72" s="293">
        <f>$Z72*Y72</f>
        <v>160396.12802311999</v>
      </c>
      <c r="AL72" s="292">
        <f t="shared" si="5"/>
        <v>2.5403909861939623E-2</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649.28628000000003</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206.87521999999998</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98.192859999999996</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115.86916000000001</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23.686920000000001</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218.78208799999999</v>
      </c>
      <c r="Z74" s="294">
        <f>VLOOKUP(TRIM(MID(R74,FIND("#",R74,1)+1,LEN(R74)-FIND("#",R74,1))),DataTauxTs,2,FALSE)</f>
        <v>308.26</v>
      </c>
      <c r="AA74" s="293">
        <f>$Z74*T74</f>
        <v>200148.98867280001</v>
      </c>
      <c r="AB74" s="292">
        <f t="shared" si="1"/>
        <v>3.1509859615094366E-2</v>
      </c>
      <c r="AC74" s="293">
        <f>$Z74*U74</f>
        <v>63771.355317199996</v>
      </c>
      <c r="AD74" s="292">
        <f t="shared" si="6"/>
        <v>1.0039653315222727E-2</v>
      </c>
      <c r="AE74" s="293">
        <f>$Z74*V74</f>
        <v>30268.931023599998</v>
      </c>
      <c r="AF74" s="292">
        <f t="shared" si="2"/>
        <v>4.8134332872557918E-3</v>
      </c>
      <c r="AG74" s="293">
        <f>$Z74*W74</f>
        <v>35717.827261600003</v>
      </c>
      <c r="AH74" s="292">
        <f t="shared" si="3"/>
        <v>5.6799289081951396E-3</v>
      </c>
      <c r="AI74" s="293">
        <f>$Z74*X74</f>
        <v>7301.7299591999999</v>
      </c>
      <c r="AJ74" s="292">
        <f t="shared" si="4"/>
        <v>1.1611374756278208E-3</v>
      </c>
      <c r="AK74" s="293">
        <f>$Z74*Y74</f>
        <v>67441.766446879992</v>
      </c>
      <c r="AL74" s="292">
        <f t="shared" si="5"/>
        <v>1.0681583008659443E-2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676.81</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1023.65844</v>
      </c>
      <c r="U79" s="312">
        <f t="shared" si="12"/>
        <v>1086.6506200000001</v>
      </c>
      <c r="V79" s="312">
        <f t="shared" si="12"/>
        <v>979.13290000000006</v>
      </c>
      <c r="W79" s="312">
        <f t="shared" si="12"/>
        <v>1049.4985999999999</v>
      </c>
      <c r="X79" s="312">
        <f t="shared" si="12"/>
        <v>1079.3549800000001</v>
      </c>
      <c r="Y79" s="312">
        <f t="shared" si="12"/>
        <v>1043.6591080000001</v>
      </c>
      <c r="Z79" s="289">
        <f t="shared" si="12"/>
        <v>308.26000000000005</v>
      </c>
      <c r="AA79" s="302">
        <f t="shared" si="12"/>
        <v>315552.95071440004</v>
      </c>
      <c r="AB79" s="287">
        <f t="shared" si="1"/>
        <v>4.9678138491092871E-2</v>
      </c>
      <c r="AC79" s="302">
        <f>AC76+AC70+AC64</f>
        <v>334970.92012120003</v>
      </c>
      <c r="AD79" s="287">
        <f t="shared" si="6"/>
        <v>5.2735148750883906E-2</v>
      </c>
      <c r="AE79" s="302">
        <f>AE76+AE70+AE64</f>
        <v>301827.50775400002</v>
      </c>
      <c r="AF79" s="287">
        <f t="shared" si="2"/>
        <v>4.799728710934071E-2</v>
      </c>
      <c r="AG79" s="302">
        <f>AG76+AG70+AG64</f>
        <v>623000.78001240001</v>
      </c>
      <c r="AH79" s="287">
        <f t="shared" si="3"/>
        <v>9.9070979718435356E-2</v>
      </c>
      <c r="AI79" s="302">
        <f>AI76+AI70+AI64</f>
        <v>1009595.2128456001</v>
      </c>
      <c r="AJ79" s="287">
        <f t="shared" si="4"/>
        <v>0.16054809523220315</v>
      </c>
      <c r="AK79" s="302">
        <f>AK76+AK70+AK64</f>
        <v>516989.47428952</v>
      </c>
      <c r="AL79" s="287">
        <f t="shared" si="5"/>
        <v>8.1881989087226631E-2</v>
      </c>
    </row>
    <row r="80" spans="18:38" ht="15" customHeight="1" x14ac:dyDescent="0.25">
      <c r="R80" s="286" t="s">
        <v>1180</v>
      </c>
      <c r="S80" s="286"/>
      <c r="T80" s="285">
        <f t="shared" ref="T80:AA80" si="13">T79+T63</f>
        <v>8755.2178199999998</v>
      </c>
      <c r="U80" s="285">
        <f t="shared" si="13"/>
        <v>9293.9818599999999</v>
      </c>
      <c r="V80" s="285">
        <f t="shared" si="13"/>
        <v>8261.4040000000005</v>
      </c>
      <c r="W80" s="285">
        <f t="shared" si="13"/>
        <v>8668.9384400000017</v>
      </c>
      <c r="X80" s="285">
        <f t="shared" si="13"/>
        <v>8863.3596600000001</v>
      </c>
      <c r="Y80" s="285">
        <f t="shared" si="13"/>
        <v>8768.5803560000004</v>
      </c>
      <c r="Z80" s="284">
        <f t="shared" si="13"/>
        <v>308.26000000000005</v>
      </c>
      <c r="AA80" s="311">
        <f t="shared" si="13"/>
        <v>315552.95071440004</v>
      </c>
      <c r="AB80" s="282">
        <f t="shared" si="1"/>
        <v>4.9678138491092871E-2</v>
      </c>
      <c r="AC80" s="311">
        <f>AC79+AC63</f>
        <v>334970.92012120003</v>
      </c>
      <c r="AD80" s="282">
        <f t="shared" si="6"/>
        <v>5.2735148750883906E-2</v>
      </c>
      <c r="AE80" s="311">
        <f>AE79+AE63</f>
        <v>301827.50775400002</v>
      </c>
      <c r="AF80" s="282">
        <f t="shared" si="2"/>
        <v>4.799728710934071E-2</v>
      </c>
      <c r="AG80" s="311">
        <f>AG79+AG63</f>
        <v>623000.78001240001</v>
      </c>
      <c r="AH80" s="282">
        <f t="shared" si="3"/>
        <v>9.9070979718435356E-2</v>
      </c>
      <c r="AI80" s="311">
        <f>AI79+AI63</f>
        <v>1009595.2128456001</v>
      </c>
      <c r="AJ80" s="282">
        <f t="shared" si="4"/>
        <v>0.16054809523220315</v>
      </c>
      <c r="AK80" s="311">
        <f>AK79+AK63</f>
        <v>516989.47428952</v>
      </c>
      <c r="AL80" s="282">
        <f t="shared" si="5"/>
        <v>8.1881989087226631E-2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806.75</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100</v>
      </c>
      <c r="U84" s="271">
        <f t="shared" si="15"/>
        <v>100</v>
      </c>
      <c r="V84" s="271">
        <f t="shared" si="15"/>
        <v>100</v>
      </c>
      <c r="W84" s="271">
        <f t="shared" si="15"/>
        <v>100</v>
      </c>
      <c r="X84" s="271">
        <f t="shared" si="15"/>
        <v>100</v>
      </c>
      <c r="Y84" s="271">
        <f t="shared" si="15"/>
        <v>100</v>
      </c>
      <c r="Z84" s="297">
        <f>IF(ISERROR(AA84/T84),0,AA84/T84)</f>
        <v>620.24</v>
      </c>
      <c r="AA84" s="307">
        <f>AA85</f>
        <v>62024</v>
      </c>
      <c r="AB84" s="306">
        <f t="shared" si="1"/>
        <v>9.7645636169642509E-3</v>
      </c>
      <c r="AC84" s="307">
        <f>AC85</f>
        <v>62024</v>
      </c>
      <c r="AD84" s="306">
        <f t="shared" si="6"/>
        <v>9.7645636371699318E-3</v>
      </c>
      <c r="AE84" s="307">
        <f>AE85</f>
        <v>62024</v>
      </c>
      <c r="AF84" s="306">
        <f t="shared" si="2"/>
        <v>9.8631955643224342E-3</v>
      </c>
      <c r="AG84" s="307">
        <f>AG85</f>
        <v>62024</v>
      </c>
      <c r="AH84" s="306">
        <f t="shared" si="3"/>
        <v>9.8631954296011168E-3</v>
      </c>
      <c r="AI84" s="307">
        <f>AI85</f>
        <v>62024</v>
      </c>
      <c r="AJ84" s="306">
        <f t="shared" si="4"/>
        <v>9.8631955975855487E-3</v>
      </c>
      <c r="AK84" s="307">
        <f>AK85</f>
        <v>62024</v>
      </c>
      <c r="AL84" s="306">
        <f t="shared" si="5"/>
        <v>9.8235046238137596E-3</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100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100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100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100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100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100</v>
      </c>
      <c r="Z85" s="294">
        <f>VLOOKUP(TRIM(MID(R85,FIND("#",R85,1)+1,LEN(R85)-FIND("#",R85,1))),DataTauxTs,2,FALSE)</f>
        <v>620.24</v>
      </c>
      <c r="AA85" s="293">
        <f>$Z85*T85</f>
        <v>62024</v>
      </c>
      <c r="AB85" s="292">
        <f t="shared" si="1"/>
        <v>9.7645636169642509E-3</v>
      </c>
      <c r="AC85" s="293">
        <f>$Z85*U85</f>
        <v>62024</v>
      </c>
      <c r="AD85" s="292">
        <f t="shared" si="6"/>
        <v>9.7645636371699318E-3</v>
      </c>
      <c r="AE85" s="293">
        <f>$Z85*V85</f>
        <v>62024</v>
      </c>
      <c r="AF85" s="292">
        <f t="shared" si="2"/>
        <v>9.8631955643224342E-3</v>
      </c>
      <c r="AG85" s="293">
        <f>$Z85*W85</f>
        <v>62024</v>
      </c>
      <c r="AH85" s="292">
        <f t="shared" si="3"/>
        <v>9.8631954296011168E-3</v>
      </c>
      <c r="AI85" s="293">
        <f>$Z85*X85</f>
        <v>62024</v>
      </c>
      <c r="AJ85" s="292">
        <f t="shared" si="4"/>
        <v>9.8631955975855487E-3</v>
      </c>
      <c r="AK85" s="293">
        <f>$Z85*Y85</f>
        <v>62024</v>
      </c>
      <c r="AL85" s="292">
        <f t="shared" si="5"/>
        <v>9.8235046238137596E-3</v>
      </c>
    </row>
    <row r="86" spans="18:38" ht="15" customHeight="1" x14ac:dyDescent="0.25">
      <c r="R86" s="299" t="s">
        <v>1186</v>
      </c>
      <c r="S86" s="299" t="s">
        <v>1295</v>
      </c>
      <c r="T86" s="305">
        <f t="shared" ref="T86:Y86" si="16">SUM(T87:T88)</f>
        <v>1791.84726</v>
      </c>
      <c r="U86" s="305">
        <f t="shared" si="16"/>
        <v>1981.0320400000001</v>
      </c>
      <c r="V86" s="305">
        <f t="shared" si="16"/>
        <v>2015</v>
      </c>
      <c r="W86" s="305">
        <f t="shared" si="16"/>
        <v>2015</v>
      </c>
      <c r="X86" s="305">
        <f t="shared" si="16"/>
        <v>2015</v>
      </c>
      <c r="Y86" s="305">
        <f t="shared" si="16"/>
        <v>1963.5758600000001</v>
      </c>
      <c r="Z86" s="297">
        <f>IF(ISERROR(AA86/T86),0,AA86/T86)</f>
        <v>496.19</v>
      </c>
      <c r="AA86" s="304">
        <f>SUM(AA87:AA88)</f>
        <v>889096.69193940004</v>
      </c>
      <c r="AB86" s="303">
        <f t="shared" si="1"/>
        <v>0.13997228830895683</v>
      </c>
      <c r="AC86" s="304">
        <f>SUM(AC87:AC88)</f>
        <v>982968.28792759997</v>
      </c>
      <c r="AD86" s="303">
        <f t="shared" si="6"/>
        <v>0.15475068361906721</v>
      </c>
      <c r="AE86" s="304">
        <f>SUM(AE87:AE88)</f>
        <v>999822.85</v>
      </c>
      <c r="AF86" s="303">
        <f t="shared" si="2"/>
        <v>0.15899407163724064</v>
      </c>
      <c r="AG86" s="304">
        <f>SUM(AG87:AG88)</f>
        <v>999822.85</v>
      </c>
      <c r="AH86" s="303">
        <f t="shared" si="3"/>
        <v>0.15899406946554179</v>
      </c>
      <c r="AI86" s="304">
        <f>SUM(AI87:AI88)</f>
        <v>999822.85</v>
      </c>
      <c r="AJ86" s="303">
        <f t="shared" si="4"/>
        <v>0.15899407217343992</v>
      </c>
      <c r="AK86" s="304">
        <f>SUM(AK87:AK88)</f>
        <v>974306.70597340004</v>
      </c>
      <c r="AL86" s="303">
        <f t="shared" si="5"/>
        <v>0.15431295032797707</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284.37</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1791.84726</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1981.0320400000001</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2015</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2015</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2015</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1963.5758600000001</v>
      </c>
      <c r="Z88" s="294">
        <f>VLOOKUP(TRIM(MID(R88,FIND("#",R88,1)+1,LEN(R88)-FIND("#",R88,1))),DataTauxTs,2,FALSE)</f>
        <v>496.19</v>
      </c>
      <c r="AA88" s="293">
        <f>$Z88*T88</f>
        <v>889096.69193940004</v>
      </c>
      <c r="AB88" s="292">
        <f t="shared" si="1"/>
        <v>0.13997228830895683</v>
      </c>
      <c r="AC88" s="293">
        <f>$Z88*U88</f>
        <v>982968.28792759997</v>
      </c>
      <c r="AD88" s="292">
        <f t="shared" si="6"/>
        <v>0.15475068361906721</v>
      </c>
      <c r="AE88" s="293">
        <f>$Z88*V88</f>
        <v>999822.85</v>
      </c>
      <c r="AF88" s="292">
        <f t="shared" si="2"/>
        <v>0.15899407163724064</v>
      </c>
      <c r="AG88" s="293">
        <f>$Z88*W88</f>
        <v>999822.85</v>
      </c>
      <c r="AH88" s="292">
        <f t="shared" si="3"/>
        <v>0.15899406946554179</v>
      </c>
      <c r="AI88" s="293">
        <f>$Z88*X88</f>
        <v>999822.85</v>
      </c>
      <c r="AJ88" s="292">
        <f t="shared" si="4"/>
        <v>0.15899407217343992</v>
      </c>
      <c r="AK88" s="293">
        <f>$Z88*Y88</f>
        <v>974306.70597340004</v>
      </c>
      <c r="AL88" s="292">
        <f t="shared" si="5"/>
        <v>0.15431295032797707</v>
      </c>
    </row>
    <row r="89" spans="18:38" ht="15" customHeight="1" x14ac:dyDescent="0.25">
      <c r="R89" s="299" t="s">
        <v>1169</v>
      </c>
      <c r="S89" s="299" t="s">
        <v>1487</v>
      </c>
      <c r="T89" s="305">
        <f t="shared" ref="T89:Y89" si="17">SUM(T90:T95)</f>
        <v>67.575540000000004</v>
      </c>
      <c r="U89" s="305">
        <f t="shared" si="17"/>
        <v>81.155699999999996</v>
      </c>
      <c r="V89" s="305">
        <f t="shared" si="17"/>
        <v>72.323040000000006</v>
      </c>
      <c r="W89" s="305">
        <f t="shared" si="17"/>
        <v>65.172560000000004</v>
      </c>
      <c r="X89" s="305">
        <f t="shared" si="17"/>
        <v>74.194339999999997</v>
      </c>
      <c r="Y89" s="305">
        <f t="shared" si="17"/>
        <v>72.084236000000004</v>
      </c>
      <c r="Z89" s="297">
        <f>IF(ISERROR(AA89/T89),0,AA89/T89)</f>
        <v>463.53</v>
      </c>
      <c r="AA89" s="304">
        <f>SUM(AA90:AA95)</f>
        <v>31323.2900562</v>
      </c>
      <c r="AB89" s="303">
        <f t="shared" si="1"/>
        <v>4.9312888308781864E-3</v>
      </c>
      <c r="AC89" s="304">
        <f>SUM(AC90:AC95)</f>
        <v>37618.101620999994</v>
      </c>
      <c r="AD89" s="303">
        <f t="shared" si="6"/>
        <v>5.9222937441599987E-3</v>
      </c>
      <c r="AE89" s="304">
        <f>SUM(AE90:AE95)</f>
        <v>33523.898731200003</v>
      </c>
      <c r="AF89" s="303">
        <f t="shared" si="2"/>
        <v>5.3310455511473998E-3</v>
      </c>
      <c r="AG89" s="304">
        <f>SUM(AG90:AG95)</f>
        <v>30209.436736799998</v>
      </c>
      <c r="AH89" s="303">
        <f t="shared" si="3"/>
        <v>4.8039723067398081E-3</v>
      </c>
      <c r="AI89" s="304">
        <f>SUM(AI90:AI95)</f>
        <v>34391.302420199994</v>
      </c>
      <c r="AJ89" s="303">
        <f t="shared" si="4"/>
        <v>5.4689820493059108E-3</v>
      </c>
      <c r="AK89" s="304">
        <f>SUM(AK90:AK95)</f>
        <v>33413.205913079997</v>
      </c>
      <c r="AL89" s="303">
        <f t="shared" si="5"/>
        <v>5.2920608600474433E-3</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207.26</v>
      </c>
      <c r="AA90" s="293">
        <f t="shared" ref="AA90:AA95" si="19">$Z90*T90</f>
        <v>0</v>
      </c>
      <c r="AB90" s="292">
        <f t="shared" ref="AB90:AB114" si="20">IF(ISERROR(AA90/$AA$127),0,AA90/$AA$127)</f>
        <v>0</v>
      </c>
      <c r="AC90" s="293">
        <f t="shared" ref="AC90:AC95" si="21">$Z90*U90</f>
        <v>0</v>
      </c>
      <c r="AD90" s="292">
        <f t="shared" si="6"/>
        <v>0</v>
      </c>
      <c r="AE90" s="293">
        <f t="shared" ref="AE90:AE95" si="22">$Z90*V90</f>
        <v>0</v>
      </c>
      <c r="AF90" s="292">
        <f t="shared" ref="AF90:AF114" si="23">IF(ISERROR(AE90/$AE$127),0,AE90/$AE$127)</f>
        <v>0</v>
      </c>
      <c r="AG90" s="293">
        <f t="shared" ref="AG90:AG95" si="24">$Z90*W90</f>
        <v>0</v>
      </c>
      <c r="AH90" s="292">
        <f t="shared" ref="AH90:AH114" si="25">IF(ISERROR(AG90/$AG$127),0,AG90/$AG$127)</f>
        <v>0</v>
      </c>
      <c r="AI90" s="293">
        <f t="shared" ref="AI90:AI95" si="26">$Z90*X90</f>
        <v>0</v>
      </c>
      <c r="AJ90" s="292">
        <f t="shared" ref="AJ90:AJ114" si="27">IF(ISERROR(AI90/$AI$127),0,AI90/$AI$127)</f>
        <v>0</v>
      </c>
      <c r="AK90" s="293">
        <f t="shared" ref="AK90:AK95" si="28">$Z90*Y90</f>
        <v>0</v>
      </c>
      <c r="AL90" s="292">
        <f t="shared" ref="AL90:AL114"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14"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862.92</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231.76</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67.575540000000004</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81.155699999999996</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72.323040000000006</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65.172560000000004</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74.194339999999997</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72.084236000000004</v>
      </c>
      <c r="Z95" s="294">
        <f t="shared" si="18"/>
        <v>463.53</v>
      </c>
      <c r="AA95" s="293">
        <f t="shared" si="19"/>
        <v>31323.2900562</v>
      </c>
      <c r="AB95" s="292">
        <f t="shared" si="20"/>
        <v>4.9312888308781864E-3</v>
      </c>
      <c r="AC95" s="293">
        <f t="shared" si="21"/>
        <v>37618.101620999994</v>
      </c>
      <c r="AD95" s="292">
        <f t="shared" si="30"/>
        <v>5.9222937441599987E-3</v>
      </c>
      <c r="AE95" s="293">
        <f t="shared" si="22"/>
        <v>33523.898731200003</v>
      </c>
      <c r="AF95" s="292">
        <f t="shared" si="23"/>
        <v>5.3310455511473998E-3</v>
      </c>
      <c r="AG95" s="293">
        <f t="shared" si="24"/>
        <v>30209.436736799998</v>
      </c>
      <c r="AH95" s="292">
        <f t="shared" si="25"/>
        <v>4.8039723067398081E-3</v>
      </c>
      <c r="AI95" s="293">
        <f t="shared" si="26"/>
        <v>34391.302420199994</v>
      </c>
      <c r="AJ95" s="292">
        <f t="shared" si="27"/>
        <v>5.4689820493059108E-3</v>
      </c>
      <c r="AK95" s="293">
        <f t="shared" si="28"/>
        <v>33413.205913079997</v>
      </c>
      <c r="AL95" s="292">
        <f t="shared" si="29"/>
        <v>5.2920608600474433E-3</v>
      </c>
    </row>
    <row r="96" spans="18:38" ht="15" customHeight="1" x14ac:dyDescent="0.25">
      <c r="R96" s="291" t="s">
        <v>1188</v>
      </c>
      <c r="S96" s="291"/>
      <c r="T96" s="290">
        <f t="shared" ref="T96:AA96" si="31">T89+T86+T84+T82</f>
        <v>1959.4228000000001</v>
      </c>
      <c r="U96" s="290">
        <f t="shared" si="31"/>
        <v>2162.1877399999998</v>
      </c>
      <c r="V96" s="290">
        <f t="shared" si="31"/>
        <v>2187.3230400000002</v>
      </c>
      <c r="W96" s="290">
        <f t="shared" si="31"/>
        <v>2180.17256</v>
      </c>
      <c r="X96" s="290">
        <f t="shared" si="31"/>
        <v>2189.19434</v>
      </c>
      <c r="Y96" s="290">
        <f t="shared" si="31"/>
        <v>2135.6600960000001</v>
      </c>
      <c r="Z96" s="289">
        <f t="shared" si="31"/>
        <v>1579.96</v>
      </c>
      <c r="AA96" s="302">
        <f t="shared" si="31"/>
        <v>982443.98199560004</v>
      </c>
      <c r="AB96" s="287">
        <f t="shared" si="20"/>
        <v>0.15466814075679927</v>
      </c>
      <c r="AC96" s="302">
        <f>AC89+AC86+AC84+AC82</f>
        <v>1082610.3895486</v>
      </c>
      <c r="AD96" s="287">
        <f t="shared" si="30"/>
        <v>0.17043754100039715</v>
      </c>
      <c r="AE96" s="302">
        <f>AE89+AE86+AE84+AE82</f>
        <v>1095370.7487312001</v>
      </c>
      <c r="AF96" s="287">
        <f t="shared" si="23"/>
        <v>0.17418831275271049</v>
      </c>
      <c r="AG96" s="302">
        <f>AG89+AG86+AG84+AG82</f>
        <v>1092056.2867367999</v>
      </c>
      <c r="AH96" s="287">
        <f t="shared" si="25"/>
        <v>0.17366123720188267</v>
      </c>
      <c r="AI96" s="302">
        <f>AI89+AI86+AI84+AI82</f>
        <v>1096238.1524201999</v>
      </c>
      <c r="AJ96" s="287">
        <f t="shared" si="27"/>
        <v>0.17432624982033135</v>
      </c>
      <c r="AK96" s="302">
        <f>AK89+AK86+AK84+AK82</f>
        <v>1069743.9118864802</v>
      </c>
      <c r="AL96" s="287">
        <f t="shared" si="29"/>
        <v>0.16942851581183829</v>
      </c>
    </row>
    <row r="97" spans="18:38" ht="15" customHeight="1" x14ac:dyDescent="0.25">
      <c r="R97" s="299" t="s">
        <v>1189</v>
      </c>
      <c r="S97" s="298" t="s">
        <v>1486</v>
      </c>
      <c r="T97" s="183">
        <f t="shared" ref="T97:Y97" si="32">SUM(T98:T102)</f>
        <v>3386.2132799999999</v>
      </c>
      <c r="U97" s="183">
        <f t="shared" si="32"/>
        <v>3229.9439400000001</v>
      </c>
      <c r="V97" s="183">
        <f t="shared" si="32"/>
        <v>2421.34708</v>
      </c>
      <c r="W97" s="183">
        <f t="shared" si="32"/>
        <v>2042.3347600000002</v>
      </c>
      <c r="X97" s="183">
        <f t="shared" si="32"/>
        <v>2382.3505799999998</v>
      </c>
      <c r="Y97" s="183">
        <f t="shared" si="32"/>
        <v>2692.4379279999994</v>
      </c>
      <c r="Z97" s="297">
        <f>IF(ISERROR(AA97/T97),0,AA97/T97)</f>
        <v>936.08</v>
      </c>
      <c r="AA97" s="301">
        <f>SUM(AA98:AA102)</f>
        <v>3169766.5271423999</v>
      </c>
      <c r="AB97" s="300">
        <f t="shared" si="20"/>
        <v>0.4990227477300046</v>
      </c>
      <c r="AC97" s="301">
        <f>SUM(AC98:AC102)</f>
        <v>3023485.9233552003</v>
      </c>
      <c r="AD97" s="300">
        <f t="shared" si="30"/>
        <v>0.47599349775392336</v>
      </c>
      <c r="AE97" s="301">
        <f>SUM(AE98:AE102)</f>
        <v>2266574.5746464003</v>
      </c>
      <c r="AF97" s="300">
        <f t="shared" si="23"/>
        <v>0.36043577148939737</v>
      </c>
      <c r="AG97" s="301">
        <f>SUM(AG98:AG102)</f>
        <v>1911788.7221408002</v>
      </c>
      <c r="AH97" s="300">
        <f t="shared" si="25"/>
        <v>0.30401692548984427</v>
      </c>
      <c r="AI97" s="301">
        <f>SUM(AI98:AI102)</f>
        <v>2230070.7309264001</v>
      </c>
      <c r="AJ97" s="300">
        <f t="shared" si="27"/>
        <v>0.35463084959979452</v>
      </c>
      <c r="AK97" s="301">
        <f>SUM(AK98:AK102)</f>
        <v>2520337.2956422395</v>
      </c>
      <c r="AL97" s="300">
        <f t="shared" si="29"/>
        <v>0.39917685214290932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1451.65</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1451.65</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3386.2132799999999</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3229.9439400000001</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2421.34708</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2042.3347600000002</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2382.3505799999998</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2692.4379279999994</v>
      </c>
      <c r="Z102" s="294">
        <f>VLOOKUP(TRIM(MID(R102,FIND("#",R102,1)+1,LEN(R102)-FIND("#",R102,1))),DataTauxTs,2,FALSE)</f>
        <v>936.08</v>
      </c>
      <c r="AA102" s="293">
        <f>$Z102*T102</f>
        <v>3169766.5271423999</v>
      </c>
      <c r="AB102" s="292">
        <f t="shared" si="20"/>
        <v>0.4990227477300046</v>
      </c>
      <c r="AC102" s="293">
        <f>$Z102*U102</f>
        <v>3023485.9233552003</v>
      </c>
      <c r="AD102" s="292">
        <f t="shared" si="30"/>
        <v>0.47599349775392336</v>
      </c>
      <c r="AE102" s="293">
        <f>$Z102*V102</f>
        <v>2266574.5746464003</v>
      </c>
      <c r="AF102" s="292">
        <f t="shared" si="23"/>
        <v>0.36043577148939737</v>
      </c>
      <c r="AG102" s="293">
        <f>$Z102*W102</f>
        <v>1911788.7221408002</v>
      </c>
      <c r="AH102" s="292">
        <f t="shared" si="25"/>
        <v>0.30401692548984427</v>
      </c>
      <c r="AI102" s="293">
        <f>$Z102*X102</f>
        <v>2230070.7309264001</v>
      </c>
      <c r="AJ102" s="292">
        <f t="shared" si="27"/>
        <v>0.35463084959979452</v>
      </c>
      <c r="AK102" s="293">
        <f>$Z102*Y102</f>
        <v>2520337.2956422395</v>
      </c>
      <c r="AL102" s="292">
        <f t="shared" si="29"/>
        <v>0.39917685214290932</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1137.26</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1137.26</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995.38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1300.8599999999999</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760.95698000000004</v>
      </c>
      <c r="U108" s="183">
        <f t="shared" si="34"/>
        <v>701.04687999999999</v>
      </c>
      <c r="V108" s="183">
        <f t="shared" si="34"/>
        <v>1116.5446200000001</v>
      </c>
      <c r="W108" s="183">
        <f t="shared" si="34"/>
        <v>1187.70694</v>
      </c>
      <c r="X108" s="183">
        <f t="shared" si="34"/>
        <v>728.60195999999996</v>
      </c>
      <c r="Y108" s="183">
        <f t="shared" si="34"/>
        <v>898.97147599999994</v>
      </c>
      <c r="Z108" s="297">
        <f>IF(ISERROR(AA108/T108),0,AA108/T108)</f>
        <v>1247.6199999999999</v>
      </c>
      <c r="AA108" s="301">
        <f>SUM(AA109:AA114)</f>
        <v>949385.14738759992</v>
      </c>
      <c r="AB108" s="300">
        <f t="shared" si="20"/>
        <v>0.14946362164109378</v>
      </c>
      <c r="AC108" s="301">
        <f>SUM(AC109:AC114)</f>
        <v>874640.10842559987</v>
      </c>
      <c r="AD108" s="300">
        <f t="shared" si="30"/>
        <v>0.13769635944703629</v>
      </c>
      <c r="AE108" s="301">
        <f>SUM(AE109:AE114)</f>
        <v>1393023.3988044001</v>
      </c>
      <c r="AF108" s="300">
        <f t="shared" si="23"/>
        <v>0.22152170463183476</v>
      </c>
      <c r="AG108" s="301">
        <f>SUM(AG109:AG114)</f>
        <v>1481806.9324828</v>
      </c>
      <c r="AH108" s="300">
        <f t="shared" si="25"/>
        <v>0.23564025802940158</v>
      </c>
      <c r="AI108" s="301">
        <f>SUM(AI109:AI114)</f>
        <v>909018.37733519985</v>
      </c>
      <c r="AJ108" s="300">
        <f t="shared" si="27"/>
        <v>0.14455414125914004</v>
      </c>
      <c r="AK108" s="301">
        <f>SUM(AK109:AK114)</f>
        <v>1121574.7928871198</v>
      </c>
      <c r="AL108" s="300">
        <f t="shared" si="29"/>
        <v>0.17763761066489717</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760.95698000000004</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701.04687999999999</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1116.5446200000001</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1187.70694</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728.60195999999996</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898.97147599999994</v>
      </c>
      <c r="Z109" s="294">
        <f t="shared" ref="Z109:Z114" si="35">VLOOKUP(TRIM(MID(R109,FIND("#",R109,1)+1,LEN(R109)-FIND("#",R109,1))),DataTauxTs,2,FALSE)</f>
        <v>1247.6199999999999</v>
      </c>
      <c r="AA109" s="293">
        <f t="shared" ref="AA109:AA114" si="36">$Z109*T109</f>
        <v>949385.14738759992</v>
      </c>
      <c r="AB109" s="292">
        <f t="shared" si="20"/>
        <v>0.14946362164109378</v>
      </c>
      <c r="AC109" s="293">
        <f t="shared" ref="AC109:AC114" si="37">$Z109*U109</f>
        <v>874640.10842559987</v>
      </c>
      <c r="AD109" s="292">
        <f t="shared" si="30"/>
        <v>0.13769635944703629</v>
      </c>
      <c r="AE109" s="293">
        <f t="shared" ref="AE109:AE114" si="38">$Z109*V109</f>
        <v>1393023.3988044001</v>
      </c>
      <c r="AF109" s="292">
        <f t="shared" si="23"/>
        <v>0.22152170463183476</v>
      </c>
      <c r="AG109" s="293">
        <f t="shared" ref="AG109:AG114" si="39">$Z109*W109</f>
        <v>1481806.9324828</v>
      </c>
      <c r="AH109" s="292">
        <f t="shared" si="25"/>
        <v>0.23564025802940158</v>
      </c>
      <c r="AI109" s="293">
        <f t="shared" ref="AI109:AI114" si="40">$Z109*X109</f>
        <v>909018.37733519985</v>
      </c>
      <c r="AJ109" s="292">
        <f t="shared" si="27"/>
        <v>0.14455414125914004</v>
      </c>
      <c r="AK109" s="293">
        <f t="shared" ref="AK109:AK114" si="41">$Z109*Y109</f>
        <v>1121574.7928871198</v>
      </c>
      <c r="AL109" s="292">
        <f t="shared" si="29"/>
        <v>0.17763761066489717</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1247.6199999999999</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1247.6199999999999</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1247.6199999999999</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4147.1702599999999</v>
      </c>
      <c r="U117" s="290">
        <f t="shared" si="49"/>
        <v>3930.99082</v>
      </c>
      <c r="V117" s="290">
        <f t="shared" si="49"/>
        <v>3537.8917000000001</v>
      </c>
      <c r="W117" s="290">
        <f t="shared" si="49"/>
        <v>3230.0417000000002</v>
      </c>
      <c r="X117" s="290">
        <f t="shared" si="49"/>
        <v>3110.9525399999998</v>
      </c>
      <c r="Y117" s="290">
        <f t="shared" si="49"/>
        <v>3591.4094039999991</v>
      </c>
      <c r="Z117" s="290">
        <f t="shared" si="49"/>
        <v>2729.5299999999997</v>
      </c>
      <c r="AA117" s="288">
        <f t="shared" si="49"/>
        <v>4119151.67453</v>
      </c>
      <c r="AB117" s="287">
        <f t="shared" si="43"/>
        <v>0.64848636937109838</v>
      </c>
      <c r="AC117" s="288">
        <f>AC115+AC108+AC103+AC97</f>
        <v>3898126.0317808003</v>
      </c>
      <c r="AD117" s="287">
        <f t="shared" si="44"/>
        <v>0.6136898572009597</v>
      </c>
      <c r="AE117" s="288">
        <f>AE115+AE108+AE103+AE97</f>
        <v>3659597.9734508004</v>
      </c>
      <c r="AF117" s="287">
        <f t="shared" si="45"/>
        <v>0.58195747612123216</v>
      </c>
      <c r="AG117" s="288">
        <f>AG115+AG108+AG103+AG97</f>
        <v>3393595.6546236002</v>
      </c>
      <c r="AH117" s="287">
        <f t="shared" si="46"/>
        <v>0.53965718351924585</v>
      </c>
      <c r="AI117" s="288">
        <f>AI115+AI108+AI103+AI97</f>
        <v>3139089.1082616001</v>
      </c>
      <c r="AJ117" s="287">
        <f t="shared" si="47"/>
        <v>0.49918499085893464</v>
      </c>
      <c r="AK117" s="288">
        <f>AK115+AK108+AK103+AK97</f>
        <v>3641912.0885293595</v>
      </c>
      <c r="AL117" s="287">
        <f t="shared" si="48"/>
        <v>0.57681446280780657</v>
      </c>
    </row>
    <row r="118" spans="18:38" ht="15" customHeight="1" x14ac:dyDescent="0.25">
      <c r="R118" s="299" t="s">
        <v>1192</v>
      </c>
      <c r="S118" s="298" t="s">
        <v>1484</v>
      </c>
      <c r="T118" s="183">
        <f t="shared" ref="T118:Y118" si="50">SUM(T119:T120)</f>
        <v>67.575540000000004</v>
      </c>
      <c r="U118" s="183">
        <f t="shared" si="50"/>
        <v>88.77752000000001</v>
      </c>
      <c r="V118" s="183">
        <f t="shared" si="50"/>
        <v>363.83312000000001</v>
      </c>
      <c r="W118" s="183">
        <f t="shared" si="50"/>
        <v>313.04823999999996</v>
      </c>
      <c r="X118" s="183">
        <f t="shared" si="50"/>
        <v>147.52460000000002</v>
      </c>
      <c r="Y118" s="183">
        <f t="shared" si="50"/>
        <v>196.15180399999997</v>
      </c>
      <c r="Z118" s="297">
        <f>IF(ISERROR(AA118/T118),0,AA118/T118)</f>
        <v>672.73</v>
      </c>
      <c r="AA118" s="296">
        <f>SUM(AA119:AA120)</f>
        <v>45460.093024200003</v>
      </c>
      <c r="AB118" s="295">
        <f t="shared" si="43"/>
        <v>7.1568742804061928E-3</v>
      </c>
      <c r="AC118" s="296">
        <f>SUM(AC119:AC120)</f>
        <v>59723.301029600007</v>
      </c>
      <c r="AD118" s="295">
        <f t="shared" si="44"/>
        <v>9.4023599497837246E-3</v>
      </c>
      <c r="AE118" s="296">
        <f>SUM(AE119:AE120)</f>
        <v>244761.45481760002</v>
      </c>
      <c r="AF118" s="295">
        <f t="shared" si="45"/>
        <v>3.8922515404908715E-2</v>
      </c>
      <c r="AG118" s="296">
        <f>SUM(AG119:AG120)</f>
        <v>210596.94249519997</v>
      </c>
      <c r="AH118" s="295">
        <f t="shared" si="46"/>
        <v>3.3489597586524984E-2</v>
      </c>
      <c r="AI118" s="296">
        <f>SUM(AI119:AI120)</f>
        <v>99244.224158000012</v>
      </c>
      <c r="AJ118" s="295">
        <f t="shared" si="47"/>
        <v>1.5782039126805415E-2</v>
      </c>
      <c r="AK118" s="296">
        <f>SUM(AK119:AK120)</f>
        <v>131957.20310491999</v>
      </c>
      <c r="AL118" s="295">
        <f t="shared" si="48"/>
        <v>2.0899687134765785E-2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67.575540000000004</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88.77752000000001</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363.83312000000001</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313.04823999999996</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147.52460000000002</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196.15180399999997</v>
      </c>
      <c r="Z119" s="294">
        <f>VLOOKUP(TRIM(MID(R119,FIND("#",R119,1)+1,LEN(R119)-FIND("#",R119,1))),DataTauxTs,2,FALSE)</f>
        <v>672.73</v>
      </c>
      <c r="AA119" s="293">
        <f>$Z119*T119</f>
        <v>45460.093024200003</v>
      </c>
      <c r="AB119" s="292">
        <f t="shared" si="43"/>
        <v>7.1568742804061928E-3</v>
      </c>
      <c r="AC119" s="293">
        <f>$Z119*U119</f>
        <v>59723.301029600007</v>
      </c>
      <c r="AD119" s="292">
        <f t="shared" si="44"/>
        <v>9.4023599497837246E-3</v>
      </c>
      <c r="AE119" s="293">
        <f>$Z119*V119</f>
        <v>244761.45481760002</v>
      </c>
      <c r="AF119" s="292">
        <f t="shared" si="45"/>
        <v>3.8922515404908715E-2</v>
      </c>
      <c r="AG119" s="293">
        <f>$Z119*W119</f>
        <v>210596.94249519997</v>
      </c>
      <c r="AH119" s="292">
        <f t="shared" si="46"/>
        <v>3.3489597586524984E-2</v>
      </c>
      <c r="AI119" s="293">
        <f>$Z119*X119</f>
        <v>99244.224158000012</v>
      </c>
      <c r="AJ119" s="292">
        <f t="shared" si="47"/>
        <v>1.5782039126805415E-2</v>
      </c>
      <c r="AK119" s="293">
        <f>$Z119*Y119</f>
        <v>131957.20310491999</v>
      </c>
      <c r="AL119" s="292">
        <f t="shared" si="48"/>
        <v>2.0899687134765785E-2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337.55</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1994.21308</v>
      </c>
      <c r="U121" s="183">
        <f t="shared" si="51"/>
        <v>2189.6970799999999</v>
      </c>
      <c r="V121" s="183">
        <f t="shared" si="51"/>
        <v>2212.9132799999998</v>
      </c>
      <c r="W121" s="183">
        <f t="shared" si="51"/>
        <v>2173.2418000000002</v>
      </c>
      <c r="X121" s="183">
        <f t="shared" si="51"/>
        <v>2117.3687600000003</v>
      </c>
      <c r="Y121" s="183">
        <f t="shared" si="51"/>
        <v>2137.4867999999997</v>
      </c>
      <c r="Z121" s="297">
        <f>IF(ISERROR(AA121/T121),0,AA121/T121)</f>
        <v>445.96</v>
      </c>
      <c r="AA121" s="296">
        <f>SUM(AA122:AA123)</f>
        <v>889339.26515679993</v>
      </c>
      <c r="AB121" s="295">
        <f t="shared" si="43"/>
        <v>0.14001047710060319</v>
      </c>
      <c r="AC121" s="296">
        <f>SUM(AC122:AC123)</f>
        <v>976517.30979679991</v>
      </c>
      <c r="AD121" s="295">
        <f t="shared" si="44"/>
        <v>0.15373509309797556</v>
      </c>
      <c r="AE121" s="296">
        <f>SUM(AE122:AE123)</f>
        <v>986870.80634879984</v>
      </c>
      <c r="AF121" s="295">
        <f t="shared" si="45"/>
        <v>0.1569344086118081</v>
      </c>
      <c r="AG121" s="296">
        <f>SUM(AG122:AG123)</f>
        <v>969178.9131280001</v>
      </c>
      <c r="AH121" s="295">
        <f t="shared" si="46"/>
        <v>0.15412100197391121</v>
      </c>
      <c r="AI121" s="296">
        <f>SUM(AI122:AI123)</f>
        <v>944261.77220960008</v>
      </c>
      <c r="AJ121" s="295">
        <f t="shared" si="47"/>
        <v>0.15015862496172538</v>
      </c>
      <c r="AK121" s="296">
        <f>SUM(AK122:AK123)</f>
        <v>953233.61332799983</v>
      </c>
      <c r="AL121" s="295">
        <f t="shared" si="48"/>
        <v>0.15097534515836297</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1994.21308</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2189.6970799999999</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2212.9132799999998</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2173.2418000000002</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2117.3687600000003</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2137.4867999999997</v>
      </c>
      <c r="Z122" s="294">
        <f>VLOOKUP(TRIM(MID(R122,FIND("#",R122,1)+1,LEN(R122)-FIND("#",R122,1))),DataTauxTs,2,FALSE)</f>
        <v>445.96</v>
      </c>
      <c r="AA122" s="293">
        <f>$Z122*T122</f>
        <v>889339.26515679993</v>
      </c>
      <c r="AB122" s="292">
        <f t="shared" si="43"/>
        <v>0.14001047710060319</v>
      </c>
      <c r="AC122" s="293">
        <f>$Z122*U122</f>
        <v>976517.30979679991</v>
      </c>
      <c r="AD122" s="292">
        <f t="shared" si="44"/>
        <v>0.15373509309797556</v>
      </c>
      <c r="AE122" s="293">
        <f>$Z122*V122</f>
        <v>986870.80634879984</v>
      </c>
      <c r="AF122" s="292">
        <f t="shared" si="45"/>
        <v>0.1569344086118081</v>
      </c>
      <c r="AG122" s="293">
        <f>$Z122*W122</f>
        <v>969178.9131280001</v>
      </c>
      <c r="AH122" s="292">
        <f t="shared" si="46"/>
        <v>0.15412100197391121</v>
      </c>
      <c r="AI122" s="293">
        <f>$Z122*X122</f>
        <v>944261.77220960008</v>
      </c>
      <c r="AJ122" s="292">
        <f t="shared" si="47"/>
        <v>0.15015862496172538</v>
      </c>
      <c r="AK122" s="293">
        <f>$Z122*Y122</f>
        <v>953233.61332799983</v>
      </c>
      <c r="AL122" s="292">
        <f t="shared" si="48"/>
        <v>0.15097534515836297</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1515.3199</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2061.7886199999998</v>
      </c>
      <c r="U124" s="290">
        <f t="shared" si="52"/>
        <v>2278.4746</v>
      </c>
      <c r="V124" s="290">
        <f t="shared" si="52"/>
        <v>2576.7464</v>
      </c>
      <c r="W124" s="290">
        <f t="shared" si="52"/>
        <v>2486.2900400000003</v>
      </c>
      <c r="X124" s="290">
        <f t="shared" si="52"/>
        <v>2264.8933600000005</v>
      </c>
      <c r="Y124" s="290">
        <f t="shared" si="52"/>
        <v>2333.6386039999998</v>
      </c>
      <c r="Z124" s="289">
        <f t="shared" si="52"/>
        <v>1118.69</v>
      </c>
      <c r="AA124" s="288">
        <f t="shared" si="52"/>
        <v>934799.35818099999</v>
      </c>
      <c r="AB124" s="287">
        <f t="shared" si="43"/>
        <v>0.14716735138100936</v>
      </c>
      <c r="AC124" s="288">
        <f>AC121+AC118</f>
        <v>1036240.6108263999</v>
      </c>
      <c r="AD124" s="287">
        <f t="shared" si="44"/>
        <v>0.16313745304775928</v>
      </c>
      <c r="AE124" s="288">
        <f>AE121+AE118</f>
        <v>1231632.2611663998</v>
      </c>
      <c r="AF124" s="287">
        <f t="shared" si="45"/>
        <v>0.19585692401671681</v>
      </c>
      <c r="AG124" s="288">
        <f>AG121+AG118</f>
        <v>1179775.8556232001</v>
      </c>
      <c r="AH124" s="287">
        <f t="shared" si="46"/>
        <v>0.18761059956043619</v>
      </c>
      <c r="AI124" s="288">
        <f>AI121+AI118</f>
        <v>1043505.9963676</v>
      </c>
      <c r="AJ124" s="287">
        <f t="shared" si="47"/>
        <v>0.16594066408853081</v>
      </c>
      <c r="AK124" s="288">
        <f>AK121+AK118</f>
        <v>1085190.8164329198</v>
      </c>
      <c r="AL124" s="287">
        <f t="shared" si="48"/>
        <v>0.17187503229312875</v>
      </c>
    </row>
    <row r="125" spans="18:38" ht="15" customHeight="1" x14ac:dyDescent="0.25">
      <c r="R125" s="286" t="s">
        <v>1397</v>
      </c>
      <c r="S125" s="286"/>
      <c r="T125" s="285">
        <f t="shared" ref="T125:Z125" si="53">T124+T106</f>
        <v>2061.7886199999998</v>
      </c>
      <c r="U125" s="285">
        <f t="shared" si="53"/>
        <v>2278.4746</v>
      </c>
      <c r="V125" s="285">
        <f t="shared" si="53"/>
        <v>2576.7464</v>
      </c>
      <c r="W125" s="285">
        <f t="shared" si="53"/>
        <v>2486.2900400000003</v>
      </c>
      <c r="X125" s="285">
        <f t="shared" si="53"/>
        <v>2264.8933600000005</v>
      </c>
      <c r="Y125" s="285">
        <f t="shared" si="53"/>
        <v>2333.6386039999998</v>
      </c>
      <c r="Z125" s="284">
        <f t="shared" si="53"/>
        <v>2114.0700000000002</v>
      </c>
      <c r="AA125" s="283">
        <f>AA124+AA117+AA96</f>
        <v>6036395.0147066005</v>
      </c>
      <c r="AB125" s="282">
        <f t="shared" si="43"/>
        <v>0.95032186150890718</v>
      </c>
      <c r="AC125" s="283">
        <f>AC124+AC117+AC96</f>
        <v>6016977.0321557997</v>
      </c>
      <c r="AD125" s="282">
        <f t="shared" si="44"/>
        <v>0.94726485124911608</v>
      </c>
      <c r="AE125" s="283">
        <f>AE124+AE117+AE96</f>
        <v>5986600.9833483994</v>
      </c>
      <c r="AF125" s="282">
        <f t="shared" si="45"/>
        <v>0.9520027128906593</v>
      </c>
      <c r="AG125" s="283">
        <f>AG124+AG117+AG96</f>
        <v>5665427.7969835997</v>
      </c>
      <c r="AH125" s="282">
        <f t="shared" si="46"/>
        <v>0.90092902028156463</v>
      </c>
      <c r="AI125" s="283">
        <f>AI124+AI117+AI96</f>
        <v>5278833.2570494004</v>
      </c>
      <c r="AJ125" s="282">
        <f t="shared" si="47"/>
        <v>0.83945190476779685</v>
      </c>
      <c r="AK125" s="283">
        <f>AK124+AK117+AK96</f>
        <v>5796846.8168487586</v>
      </c>
      <c r="AL125" s="282">
        <f t="shared" si="48"/>
        <v>0.91811801091277345</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6351947.9654210005</v>
      </c>
      <c r="AB127" s="273">
        <f>(AA125+AA80)/AA127</f>
        <v>1</v>
      </c>
      <c r="AC127" s="274">
        <f>AC125+AC80</f>
        <v>6351947.9522770001</v>
      </c>
      <c r="AD127" s="273">
        <f>(AC125+AC80)/AC127</f>
        <v>1</v>
      </c>
      <c r="AE127" s="274">
        <f>AE125+AE80</f>
        <v>6288428.4911023993</v>
      </c>
      <c r="AF127" s="273">
        <f>(AE125+AE80)/AE127</f>
        <v>1</v>
      </c>
      <c r="AG127" s="274">
        <f>AG125+AG80</f>
        <v>6288428.5769959996</v>
      </c>
      <c r="AH127" s="273">
        <f>(AG125+AG80)/AG127</f>
        <v>1</v>
      </c>
      <c r="AI127" s="274">
        <f>AI125+AI80</f>
        <v>6288428.4698950006</v>
      </c>
      <c r="AJ127" s="273">
        <f>(AI125+AI80)/AI127</f>
        <v>1</v>
      </c>
      <c r="AK127" s="274">
        <f>AK125+AK80</f>
        <v>6313836.2911382783</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70866141732283472" right="0.70866141732283472" top="0.74803149606299213" bottom="0.74803149606299213" header="0.31496062992125984" footer="0.31496062992125984"/>
  <pageSetup scale="55" fitToWidth="2" pageOrder="overThenDown"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A20" sqref="A20:B20"/>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9"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U09751_3FF</v>
      </c>
      <c r="B2" s="569"/>
      <c r="C2" s="569"/>
      <c r="D2" s="569"/>
      <c r="E2" s="569"/>
      <c r="F2" s="569"/>
      <c r="G2" s="569"/>
      <c r="H2" s="230"/>
      <c r="I2" s="230"/>
      <c r="J2" s="230"/>
      <c r="K2" s="230"/>
      <c r="L2" s="230"/>
      <c r="M2" s="230"/>
      <c r="N2" s="230"/>
      <c r="O2" s="230"/>
    </row>
    <row r="4" spans="1:15" x14ac:dyDescent="0.25">
      <c r="A4" s="232" t="s">
        <v>560</v>
      </c>
      <c r="B4" s="104"/>
    </row>
    <row r="6" spans="1:15" ht="17.25" customHeight="1" x14ac:dyDescent="0.25">
      <c r="A6" s="252" t="s">
        <v>154</v>
      </c>
      <c r="B6" s="252"/>
      <c r="C6" s="584" t="s">
        <v>1499</v>
      </c>
      <c r="D6" s="579"/>
      <c r="E6" s="579"/>
      <c r="F6" s="580"/>
    </row>
    <row r="7" spans="1:15" ht="63.75" customHeight="1" x14ac:dyDescent="0.25">
      <c r="A7" s="582" t="s">
        <v>1604</v>
      </c>
      <c r="B7" s="583"/>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81.317120514421362</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110.37386144834902</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19.114141796092582</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73.230828153560907</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142.09131898028627</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22.464627905556782</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82.474968314566013</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121.13661946475116</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21.579930082383029</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89.273482923125641</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146.09381999289704</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23.47839082715679</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113.47111537532886</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22.165811000120915</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82.937582984711682</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120.8105943738003</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21.864575114192295</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115.82153288405691</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105.4764437829472</v>
      </c>
      <c r="E16" s="352">
        <f>IF(ISERROR((VLOOKUP($A$4&amp;" - "&amp;B16,Data_VolumeTigeSepm!$C$7:$E$24,2,FALSE)/VLOOKUP($A$4&amp;" - "&amp;B16,Data_VolumeTigeSepm!$C$7:$E$24,3,FALSE))*1000),0,(VLOOKUP($A$4&amp;" - "&amp;B16,Data_VolumeTigeSepm!$C$7:$E$24,2,FALSE)/VLOOKUP($A$4&amp;" - "&amp;B16,Data_VolumeTigeSepm!$C$7:$E$24,3,FALSE))*1000)</f>
        <v>120.25875596833953</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19.228661554635451</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107.11680090803847</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117.61541588787632</v>
      </c>
      <c r="E17" s="352">
        <f>IF(ISERROR((VLOOKUP($A$4&amp;" - "&amp;B17,Data_VolumeTigeSepm!$C$7:$E$24,2,FALSE)/VLOOKUP($A$4&amp;" - "&amp;B17,Data_VolumeTigeSepm!$C$7:$E$24,3,FALSE))*1000),0,(VLOOKUP($A$4&amp;" - "&amp;B17,Data_VolumeTigeSepm!$C$7:$E$24,2,FALSE)/VLOOKUP($A$4&amp;" - "&amp;B17,Data_VolumeTigeSepm!$C$7:$E$24,3,FALSE))*1000)</f>
        <v>98.099581981364622</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22.791914232196181</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111.71912557906106</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97.005328565678255</v>
      </c>
      <c r="E18" s="352">
        <f>IF(ISERROR((VLOOKUP($A$4&amp;" - "&amp;B18,Data_VolumeTigeSepm!$C$7:$E$24,2,FALSE)/VLOOKUP($A$4&amp;" - "&amp;B18,Data_VolumeTigeSepm!$C$7:$E$24,3,FALSE))*1000),0,(VLOOKUP($A$4&amp;" - "&amp;B18,Data_VolumeTigeSepm!$C$7:$E$24,2,FALSE)/VLOOKUP($A$4&amp;" - "&amp;B18,Data_VolumeTigeSepm!$C$7:$E$24,3,FALSE))*1000)</f>
        <v>121.54913836933315</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17.448627700412487</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103.90417885547876</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113.72128471710639</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114.4016001871704</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20.567448526695635</v>
      </c>
    </row>
    <row r="24" spans="1:6" x14ac:dyDescent="0.25">
      <c r="A24" s="380" t="s">
        <v>1542</v>
      </c>
    </row>
    <row r="25" spans="1:6" ht="28.5" customHeight="1" x14ac:dyDescent="0.25">
      <c r="A25" s="581" t="s">
        <v>1543</v>
      </c>
      <c r="B25" s="581"/>
      <c r="C25" s="581"/>
      <c r="D25" s="581"/>
      <c r="E25" s="581"/>
      <c r="F25" s="581"/>
    </row>
  </sheetData>
  <mergeCells count="4">
    <mergeCell ref="A25:F25"/>
    <mergeCell ref="A2:G2"/>
    <mergeCell ref="A7:B7"/>
    <mergeCell ref="C6:F6"/>
  </mergeCells>
  <hyperlinks>
    <hyperlink ref="A6" location="IndexStrategieAmenagementTableau" display="RETOUR"/>
  </hyperlinks>
  <pageMargins left="0.70866141732283472" right="0.70866141732283472" top="0.74803149606299213" bottom="0.74803149606299213" header="0.31496062992125984" footer="0.31496062992125984"/>
  <pageSetup scale="83" orientation="landscape" r:id="rId1"/>
  <headerFooter>
    <oddFooter>&amp;L&amp;F-&amp;A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8" zoomScale="80" zoomScaleNormal="80" workbookViewId="0">
      <selection activeCell="D30" sqref="D30"/>
    </sheetView>
  </sheetViews>
  <sheetFormatPr baseColWidth="10" defaultRowHeight="15" x14ac:dyDescent="0.25"/>
  <cols>
    <col min="1" max="1" width="50.140625" customWidth="1"/>
    <col min="2" max="2" width="75.28515625" customWidth="1"/>
    <col min="3" max="3" width="15.42578125" bestFit="1" customWidth="1"/>
    <col min="5" max="5" width="8.7109375" customWidth="1"/>
    <col min="6" max="6" width="7.140625" customWidth="1"/>
  </cols>
  <sheetData>
    <row r="1" spans="1:11" ht="106.5" customHeight="1" x14ac:dyDescent="0.25">
      <c r="A1" s="594"/>
      <c r="B1" s="594"/>
      <c r="C1" s="594"/>
      <c r="D1" s="594"/>
    </row>
    <row r="2" spans="1:11" ht="51.75" customHeight="1" x14ac:dyDescent="0.4">
      <c r="A2" s="569" t="str">
        <f>"Tableau 9 : Validation de la conformité des résultats avec le cahier de détermination de l'UA "&amp; (RIGHT(LEFT(_xll.Woodstock.Analyst.Xcel.UDFs.GetPublishedModelName(""),18),10))</f>
        <v>Tableau 9 : Validation de la conformité des résultats avec le cahier de détermination de l'UA U09751_3FF</v>
      </c>
      <c r="B2" s="569"/>
      <c r="C2" s="569"/>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7" t="s">
        <v>1631</v>
      </c>
      <c r="B5" s="598"/>
      <c r="C5" s="599"/>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2" t="s">
        <v>1511</v>
      </c>
      <c r="B8" s="593"/>
      <c r="C8" s="386" t="s">
        <v>1422</v>
      </c>
    </row>
    <row r="9" spans="1:11" ht="15" customHeight="1" x14ac:dyDescent="0.25">
      <c r="A9" s="595" t="str">
        <f>TitreMatrice2</f>
        <v>Matrice 2 : Répartition par produit en volume (m3 net/an) de l'UA U09751_3FF</v>
      </c>
      <c r="B9" s="596"/>
      <c r="C9" s="596"/>
    </row>
    <row r="10" spans="1:11" ht="15" customHeight="1" x14ac:dyDescent="0.25">
      <c r="A10" s="585" t="s">
        <v>1506</v>
      </c>
      <c r="B10" s="586"/>
      <c r="C10" s="231">
        <f>IF(ISERROR(ABS(1-(VLOOKUP("Total",ValideMatrice2,12,FALSE)/Intrants_CahierDetermination!K11))),"N/A",ABS(1-(VLOOKUP("Total",ValideMatrice2,12,FALSE)/Intrants_CahierDetermination!K11)))</f>
        <v>0</v>
      </c>
    </row>
    <row r="11" spans="1:11" ht="15" customHeight="1" x14ac:dyDescent="0.25">
      <c r="A11" s="587" t="str">
        <f>TitreTableau1</f>
        <v>Tableau 1 : Répartition par produit des possibilités forestières par périodes quinquennales de l'UA U09751_3FF</v>
      </c>
      <c r="B11" s="588"/>
      <c r="C11" s="589"/>
    </row>
    <row r="12" spans="1:11" ht="15" customHeight="1" x14ac:dyDescent="0.25">
      <c r="A12" s="585" t="s">
        <v>1507</v>
      </c>
      <c r="B12" s="586"/>
      <c r="C12" s="231">
        <f>IF(ISERROR(ABS(1-('Répartition par produits (tab)'!D28/Intrants_CahierDetermination!K11))),"N/A",ABS(1-('Répartition par produits (tab)'!D28/Intrants_CahierDetermination!K11)))</f>
        <v>3.9846802585286056E-6</v>
      </c>
    </row>
    <row r="13" spans="1:11" ht="15" customHeight="1" x14ac:dyDescent="0.25">
      <c r="A13" s="587" t="str">
        <f>TitreTableau2</f>
        <v>Tableau 2 : Ventilation des possibilités forestières (m3 brut / an) par essences et types de forêt de l'UA U09751_3FF  **</v>
      </c>
      <c r="B13" s="588"/>
      <c r="C13" s="589"/>
    </row>
    <row r="14" spans="1:11" ht="15" customHeight="1" x14ac:dyDescent="0.25">
      <c r="A14" s="585" t="s">
        <v>1508</v>
      </c>
      <c r="B14" s="586"/>
      <c r="C14" s="231">
        <f>IF(ISERROR(ABS(1-('Provenance possibilités 1 (tab)'!W90/Intrants_CahierDetermination!K11))),"N/A",ABS(1-('Provenance possibilités 1 (tab)'!W90/Intrants_CahierDetermination!K11)))</f>
        <v>1.8790570639128923E-3</v>
      </c>
    </row>
    <row r="15" spans="1:11" ht="15" customHeight="1" x14ac:dyDescent="0.25">
      <c r="A15" s="585" t="s">
        <v>1509</v>
      </c>
      <c r="B15" s="586"/>
      <c r="C15" s="231">
        <f>IF(ISERROR(ABS(1-('Provenance possibilités 1 (tab)'!W91/Intrants_CahierDetermination!K11))),"N/A",ABS(1-('Provenance possibilités 1 (tab)'!W91/Intrants_CahierDetermination!K11)))</f>
        <v>1.8790570639128923E-3</v>
      </c>
    </row>
    <row r="16" spans="1:11" ht="15" customHeight="1" x14ac:dyDescent="0.25">
      <c r="A16" s="587" t="str">
        <f>TitreTableau3</f>
        <v>Tableau 3 : Ventilation des possibilités forestières par essence en fonction des composantes territoriales de l'UA U09751_3FF  *</v>
      </c>
      <c r="B16" s="588"/>
      <c r="C16" s="588"/>
    </row>
    <row r="17" spans="1:6" x14ac:dyDescent="0.25">
      <c r="A17" s="585" t="s">
        <v>1510</v>
      </c>
      <c r="B17" s="586"/>
      <c r="C17" s="231">
        <f>IF(ISERROR(ABS(1-('Provenance possibilités 2 (tab)'!X45/Intrants_CahierDetermination!K11))),"N/A",ABS(1-('Provenance possibilités 2 (tab)'!X45/Intrants_CahierDetermination!K11)))</f>
        <v>1.8334155380870243E-3</v>
      </c>
    </row>
    <row r="18" spans="1:6" ht="15" customHeight="1" x14ac:dyDescent="0.25">
      <c r="A18" s="590" t="str">
        <f>TitreTableau4</f>
        <v>Tableau 4 : Ventilation de la superficie des traitements sylvicoles en fonction des grands types de forêt de l'UA U09751_3FF</v>
      </c>
      <c r="B18" s="591"/>
      <c r="C18" s="591"/>
    </row>
    <row r="19" spans="1:6" x14ac:dyDescent="0.25">
      <c r="A19" s="585" t="s">
        <v>1633</v>
      </c>
      <c r="B19" s="586"/>
      <c r="C19" s="231">
        <f>IF(ISERROR(ABS(1-('Stratégie d''aménagement 1 (tab)'!P15/Intrants_CahierDetermination!F23))),"N/A",ABS(1-('Stratégie d''aménagement 1 (tab)'!P15/Intrants_CahierDetermination!F23)))</f>
        <v>3.1851514687102345E-3</v>
      </c>
    </row>
    <row r="20" spans="1:6" x14ac:dyDescent="0.25">
      <c r="A20" s="585" t="s">
        <v>1634</v>
      </c>
      <c r="B20" s="586"/>
      <c r="C20" s="231">
        <f>IF(ISERROR(ABS(1-('Stratégie d''aménagement 1 (tab)'!P31/Intrants_CahierDetermination!F27))),"N/A",ABS(1-('Stratégie d''aménagement 1 (tab)'!P31/Intrants_CahierDetermination!F27)))</f>
        <v>3.5183730769230426E-3</v>
      </c>
    </row>
    <row r="21" spans="1:6" x14ac:dyDescent="0.25">
      <c r="A21" s="585" t="s">
        <v>1635</v>
      </c>
      <c r="B21" s="586"/>
      <c r="C21" s="231">
        <f>IF(ISERROR(ABS(1-('Stratégie d''aménagement 1 (tab)'!P40/Intrants_CahierDetermination!F30))),"N/A",ABS(1-('Stratégie d''aménagement 1 (tab)'!P40/Intrants_CahierDetermination!F30)))</f>
        <v>3.2242214205187025E-3</v>
      </c>
    </row>
    <row r="22" spans="1:6" x14ac:dyDescent="0.25">
      <c r="A22" s="585" t="s">
        <v>1637</v>
      </c>
      <c r="B22" s="586"/>
      <c r="C22" s="231">
        <f>IF(ISERROR(ABS(1-('Stratégie d''aménagement 1 (tab)'!P60/Intrants_CahierDetermination!F39))),"N/A",ABS(1-('Stratégie d''aménagement 1 (tab)'!P60/Intrants_CahierDetermination!F39)))</f>
        <v>7.3868377358490278E-3</v>
      </c>
      <c r="D22" s="391" t="s">
        <v>1687</v>
      </c>
      <c r="E22" t="s">
        <v>1688</v>
      </c>
    </row>
    <row r="23" spans="1:6" x14ac:dyDescent="0.25">
      <c r="A23" s="585" t="s">
        <v>1661</v>
      </c>
      <c r="B23" s="586"/>
      <c r="C23" s="231">
        <f>IF(ISERROR(ABS(1-(('Stratégie d''aménagement 1 (tab)'!P81-'Stratégie d''aménagement 1 (tab)'!P79)/Intrants_CahierDetermination!F43))),"N/A",ABS(1-(('Stratégie d''aménagement 1 (tab)'!P81-'Stratégie d''aménagement 1 (tab)'!P79)/Intrants_CahierDetermination!F43)))</f>
        <v>3.1965120215633691E-2</v>
      </c>
      <c r="D23" s="346">
        <f>('Stratégie d''aménagement 1 (tab)'!P81-'Stratégie d''aménagement 1 (tab)'!P79)</f>
        <v>3591.4094039999991</v>
      </c>
      <c r="E23" s="476">
        <f>Intrants_CahierDetermination!F43</f>
        <v>3710</v>
      </c>
      <c r="F23" s="102">
        <f>E23-D23</f>
        <v>118.59059600000091</v>
      </c>
    </row>
    <row r="24" spans="1:6" x14ac:dyDescent="0.25">
      <c r="A24" s="585" t="s">
        <v>1636</v>
      </c>
      <c r="B24" s="586"/>
      <c r="C24" s="231">
        <f>IF(ISERROR(ABS(1-('Stratégie d''aménagement 1 (tab)'!P88/Intrants_CahierDetermination!F46))),"N/A",ABS(1-('Stratégie d''aménagement 1 (tab)'!P88/Intrants_CahierDetermination!F46)))</f>
        <v>1.4625479999999857E-2</v>
      </c>
    </row>
    <row r="25" spans="1:6" x14ac:dyDescent="0.25">
      <c r="A25" s="590" t="str">
        <f>TitreTableau5</f>
        <v>Tableau 5 : Ventilation de la superficie des traitements sylvicoles par entités territoriales de l'UA U09751_3FF</v>
      </c>
      <c r="B25" s="591"/>
      <c r="C25" s="591"/>
    </row>
    <row r="26" spans="1:6" x14ac:dyDescent="0.25">
      <c r="A26" s="585" t="s">
        <v>1640</v>
      </c>
      <c r="B26" s="586"/>
      <c r="C26" s="231">
        <f>IF(ISERROR(ABS(1-('Stratégie d''aménagement 2 (tab)'!B18/Intrants_CahierDetermination!F23))),"N/A",ABS(1-('Stratégie d''aménagement 2 (tab)'!B18/Intrants_CahierDetermination!F23)))</f>
        <v>3.1851518388601452E-3</v>
      </c>
    </row>
    <row r="27" spans="1:6" x14ac:dyDescent="0.25">
      <c r="A27" s="585" t="s">
        <v>1638</v>
      </c>
      <c r="B27" s="586"/>
      <c r="C27" s="231">
        <f>IF(ISERROR(ABS(1-('Stratégie d''aménagement 2 (tab)'!B34/Intrants_CahierDetermination!F27))),"N/A",ABS(1-('Stratégie d''aménagement 2 (tab)'!B34/Intrants_CahierDetermination!F27)))</f>
        <v>3.5183928084487892E-3</v>
      </c>
    </row>
    <row r="28" spans="1:6" x14ac:dyDescent="0.25">
      <c r="A28" s="585" t="s">
        <v>1639</v>
      </c>
      <c r="B28" s="586"/>
      <c r="C28" s="231">
        <f>IF(ISERROR(ABS(1-('Stratégie d''aménagement 2 (tab)'!B43/Intrants_CahierDetermination!F30))),"N/A",ABS(1-('Stratégie d''aménagement 2 (tab)'!B43/Intrants_CahierDetermination!F30)))</f>
        <v>3.2242240607736061E-3</v>
      </c>
    </row>
    <row r="29" spans="1:6" x14ac:dyDescent="0.25">
      <c r="A29" s="587" t="str">
        <f>TitreTableau6</f>
        <v>Tableau 6 : Ventilation des volumes récoltés en fonction des traitements sylvicoles de l'UA U09751_3FF</v>
      </c>
      <c r="B29" s="588"/>
      <c r="C29" s="589"/>
    </row>
    <row r="30" spans="1:6" x14ac:dyDescent="0.25">
      <c r="A30" s="585" t="s">
        <v>1641</v>
      </c>
      <c r="B30" s="586"/>
      <c r="C30" s="231">
        <f>IF(ISERROR(ABS(1-('Stratégie d''aménagement 3 (tab)'!U55/Intrants_CahierDetermination!K11))),"N/A",ABS(1-('Stratégie d''aménagement 3 (tab)'!U55/Intrants_CahierDetermination!K11)))</f>
        <v>1.0016125279177501E-3</v>
      </c>
    </row>
    <row r="31" spans="1:6" x14ac:dyDescent="0.25">
      <c r="A31" s="587" t="str">
        <f>TitreTableau7</f>
        <v>Tableau 7 : Ventilation du budget sylvicole annuel en fonction des traitements sylvicoles de l'UA U09751_3FF</v>
      </c>
      <c r="B31" s="588"/>
      <c r="C31" s="589"/>
    </row>
    <row r="32" spans="1:6" x14ac:dyDescent="0.25">
      <c r="A32" s="585" t="s">
        <v>1512</v>
      </c>
      <c r="B32" s="586"/>
      <c r="C32" s="231">
        <f>IF(ISERROR(ABS(1-('Stratégie d''aménagement 4 (tab)'!B13/Intrants_CahierDetermination!F23))),"N/A",ABS(1-('Stratégie d''aménagement 4 (tab)'!B13/Intrants_CahierDetermination!F23)))</f>
        <v>3.1851514687102345E-3</v>
      </c>
    </row>
    <row r="33" spans="1:3" x14ac:dyDescent="0.25">
      <c r="A33" s="585" t="s">
        <v>1513</v>
      </c>
      <c r="B33" s="586"/>
      <c r="C33" s="231">
        <f>IF(ISERROR(ABS(1-('Stratégie d''aménagement 4 (tab)'!B29/Intrants_CahierDetermination!F27))),"N/A",ABS(1-('Stratégie d''aménagement 4 (tab)'!B29/Intrants_CahierDetermination!F27)))</f>
        <v>3.5183730769230426E-3</v>
      </c>
    </row>
    <row r="34" spans="1:3" x14ac:dyDescent="0.25">
      <c r="A34" s="585" t="s">
        <v>1514</v>
      </c>
      <c r="B34" s="586"/>
      <c r="C34" s="231">
        <f>IF(ISERROR(ABS(1-('Stratégie d''aménagement 4 (tab)'!B30/Intrants_CahierDetermination!F30))),"N/A",ABS(1-('Stratégie d''aménagement 4 (tab)'!B30/Intrants_CahierDetermination!F30)))</f>
        <v>3.2242214205187025E-3</v>
      </c>
    </row>
    <row r="35" spans="1:3" x14ac:dyDescent="0.25">
      <c r="A35" s="585" t="s">
        <v>1515</v>
      </c>
      <c r="B35" s="586"/>
      <c r="C35" s="231">
        <f>IF(ISERROR(ABS(1-('Stratégie d''aménagement 4 (tab)'!B46/Intrants_CahierDetermination!F39))),"N/A",ABS(1-('Stratégie d''aménagement 4 (tab)'!B46/Intrants_CahierDetermination!F39)))</f>
        <v>7.3868377358490278E-3</v>
      </c>
    </row>
    <row r="36" spans="1:3" x14ac:dyDescent="0.25">
      <c r="A36" s="585" t="s">
        <v>1663</v>
      </c>
      <c r="B36" s="586"/>
      <c r="C36" s="231">
        <f>IF(ISERROR(ABS(1-(('Stratégie d''aménagement 4 (tab)'!B67-'Stratégie d''aménagement 4 (tab)'!B65)/Intrants_CahierDetermination!F43))),"N/A",ABS(1-(('Stratégie d''aménagement 4 (tab)'!B67-'Stratégie d''aménagement 4 (tab)'!B65)/Intrants_CahierDetermination!F43)))</f>
        <v>3.1965120215633691E-2</v>
      </c>
    </row>
    <row r="37" spans="1:3" x14ac:dyDescent="0.25">
      <c r="A37" s="585" t="s">
        <v>1516</v>
      </c>
      <c r="B37" s="586"/>
      <c r="C37" s="231">
        <f>IF(ISERROR(ABS(1-('Stratégie d''aménagement 4 (tab)'!B74/Intrants_CahierDetermination!F46))),"N/A",ABS(1-('Stratégie d''aménagement 4 (tab)'!B74/Intrants_CahierDetermination!F46)))</f>
        <v>1.4625479999999857E-2</v>
      </c>
    </row>
    <row r="38" spans="1:3" x14ac:dyDescent="0.25">
      <c r="A38" s="585" t="s">
        <v>1668</v>
      </c>
      <c r="B38" s="586"/>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8.0993989293176583E-9</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6313836.2400000002</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70866141732283472" right="0.70866141732283472" top="0.74803149606299213" bottom="0.74803149606299213" header="0.31496062992125984" footer="0.31496062992125984"/>
  <pageSetup scale="59" orientation="portrait"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4" t="s">
        <v>1685</v>
      </c>
      <c r="B6" s="604"/>
      <c r="C6" s="604"/>
      <c r="D6" s="604"/>
      <c r="E6" s="604"/>
      <c r="F6" s="604"/>
      <c r="G6" s="604"/>
      <c r="H6" s="604"/>
      <c r="I6" s="604"/>
      <c r="J6" s="604"/>
      <c r="K6" s="604"/>
    </row>
    <row r="7" spans="1:11" ht="15" customHeight="1" x14ac:dyDescent="0.25">
      <c r="A7" s="41"/>
      <c r="B7" s="41"/>
      <c r="C7" s="41"/>
      <c r="D7" s="41"/>
      <c r="E7" s="41"/>
      <c r="F7" s="41"/>
      <c r="G7" s="41"/>
      <c r="H7" s="41"/>
      <c r="I7" s="41"/>
      <c r="J7" s="41"/>
      <c r="K7" s="41"/>
    </row>
    <row r="8" spans="1:11" ht="15" customHeight="1" thickBot="1" x14ac:dyDescent="0.3">
      <c r="A8" s="600" t="s">
        <v>190</v>
      </c>
      <c r="B8" s="601"/>
      <c r="C8" s="601"/>
      <c r="D8" s="81"/>
      <c r="E8" s="81"/>
      <c r="F8" s="81"/>
      <c r="G8" s="81"/>
      <c r="H8" s="81"/>
      <c r="I8" s="81"/>
      <c r="J8" s="81"/>
      <c r="K8" s="81"/>
    </row>
    <row r="9" spans="1:11" ht="15" customHeight="1" thickTop="1" thickBot="1" x14ac:dyDescent="0.3">
      <c r="A9" s="608" t="s">
        <v>163</v>
      </c>
      <c r="B9" s="608"/>
      <c r="C9" s="42" t="s">
        <v>164</v>
      </c>
      <c r="D9" s="42" t="s">
        <v>165</v>
      </c>
      <c r="E9" s="43"/>
      <c r="F9" s="41"/>
      <c r="G9" s="41"/>
      <c r="H9" s="41"/>
      <c r="I9" s="41"/>
      <c r="J9" s="41"/>
      <c r="K9" s="41"/>
    </row>
    <row r="10" spans="1:11" ht="15" customHeight="1" thickTop="1" thickBot="1" x14ac:dyDescent="0.3">
      <c r="A10" s="609">
        <v>1495074</v>
      </c>
      <c r="B10" s="609"/>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10" t="s">
        <v>169</v>
      </c>
      <c r="B12" s="611"/>
      <c r="C12" s="49">
        <v>1365002.5619999999</v>
      </c>
      <c r="D12" s="50">
        <v>1.0021459862478901</v>
      </c>
      <c r="E12">
        <v>1.0021459862478901</v>
      </c>
      <c r="F12" s="41"/>
      <c r="G12" s="41"/>
      <c r="H12" s="41"/>
      <c r="I12" s="41"/>
      <c r="J12" s="41"/>
      <c r="K12" s="41"/>
    </row>
    <row r="13" spans="1:11" ht="15" customHeight="1" thickTop="1" thickBot="1" x14ac:dyDescent="0.3">
      <c r="A13" s="612"/>
      <c r="B13" s="612"/>
      <c r="C13" s="51"/>
      <c r="D13" s="52"/>
      <c r="F13" s="41"/>
      <c r="G13" s="41"/>
      <c r="H13" s="41"/>
      <c r="I13" s="41"/>
      <c r="J13" s="41"/>
      <c r="K13" s="41"/>
    </row>
    <row r="14" spans="1:11" ht="15" customHeight="1" thickTop="1" thickBot="1" x14ac:dyDescent="0.3">
      <c r="A14" s="53" t="s">
        <v>170</v>
      </c>
      <c r="B14" s="54"/>
      <c r="C14" s="55"/>
      <c r="D14" s="602" t="s">
        <v>171</v>
      </c>
      <c r="E14" s="603"/>
      <c r="F14" s="41"/>
      <c r="G14" s="41"/>
      <c r="H14" s="41"/>
      <c r="I14" s="41"/>
      <c r="J14" s="41"/>
      <c r="K14" s="41"/>
    </row>
    <row r="15" spans="1:11" ht="15" customHeight="1" thickTop="1" thickBot="1" x14ac:dyDescent="0.3">
      <c r="A15" s="56" t="s">
        <v>70</v>
      </c>
      <c r="B15" s="57"/>
      <c r="C15" s="58">
        <v>2538</v>
      </c>
      <c r="D15" s="613"/>
      <c r="E15" s="603"/>
      <c r="F15" s="41"/>
      <c r="G15" s="41"/>
      <c r="H15" s="41"/>
      <c r="I15" s="41"/>
      <c r="J15" s="41"/>
      <c r="K15" s="41"/>
    </row>
    <row r="16" spans="1:11" ht="15" customHeight="1" thickTop="1" thickBot="1" x14ac:dyDescent="0.3">
      <c r="A16" s="59" t="s">
        <v>172</v>
      </c>
      <c r="B16" s="60"/>
      <c r="C16" s="61">
        <v>200</v>
      </c>
      <c r="D16" s="602"/>
      <c r="E16" s="603"/>
      <c r="F16" s="41"/>
      <c r="G16" s="41"/>
      <c r="H16" s="41"/>
      <c r="I16" s="41"/>
      <c r="J16" s="41"/>
      <c r="K16" s="41"/>
    </row>
    <row r="17" spans="1:11" ht="15" customHeight="1" thickTop="1" thickBot="1" x14ac:dyDescent="0.3">
      <c r="A17" s="62" t="s">
        <v>173</v>
      </c>
      <c r="B17" s="63"/>
      <c r="C17" s="64"/>
      <c r="D17" s="602"/>
      <c r="E17" s="603"/>
      <c r="F17" s="41"/>
      <c r="G17" s="41"/>
      <c r="H17" s="41"/>
      <c r="I17" s="41"/>
      <c r="J17" s="41"/>
      <c r="K17" s="41"/>
    </row>
    <row r="18" spans="1:11" ht="15" customHeight="1" thickTop="1" thickBot="1" x14ac:dyDescent="0.3">
      <c r="A18" s="62" t="s">
        <v>174</v>
      </c>
      <c r="B18" s="63"/>
      <c r="C18" s="64"/>
      <c r="D18" s="602"/>
      <c r="E18" s="603"/>
      <c r="F18" s="41"/>
      <c r="G18" s="41"/>
      <c r="H18" s="41"/>
      <c r="I18" s="41"/>
      <c r="J18" s="41"/>
      <c r="K18" s="41"/>
    </row>
    <row r="19" spans="1:11" ht="15" customHeight="1" thickTop="1" thickBot="1" x14ac:dyDescent="0.3">
      <c r="A19" s="62" t="s">
        <v>175</v>
      </c>
      <c r="B19" s="63"/>
      <c r="C19" s="64"/>
      <c r="D19" s="602"/>
      <c r="E19" s="603"/>
      <c r="F19" s="41"/>
      <c r="G19" s="41"/>
      <c r="H19" s="41"/>
      <c r="I19" s="41"/>
      <c r="J19" s="41"/>
      <c r="K19" s="41"/>
    </row>
    <row r="20" spans="1:11" ht="15" customHeight="1" thickTop="1" thickBot="1" x14ac:dyDescent="0.3">
      <c r="A20" s="62" t="s">
        <v>176</v>
      </c>
      <c r="B20" s="63"/>
      <c r="C20" s="64"/>
      <c r="D20" s="602"/>
      <c r="E20" s="603"/>
      <c r="F20" s="41"/>
      <c r="G20" s="41"/>
      <c r="H20" s="41"/>
      <c r="I20" s="41"/>
      <c r="J20" s="41"/>
      <c r="K20" s="41"/>
    </row>
    <row r="21" spans="1:11" ht="15" customHeight="1" thickTop="1" thickBot="1" x14ac:dyDescent="0.3">
      <c r="A21" s="62" t="s">
        <v>177</v>
      </c>
      <c r="B21" s="63"/>
      <c r="C21" s="64"/>
      <c r="D21" s="602"/>
      <c r="E21" s="603"/>
      <c r="F21" s="41"/>
      <c r="G21" s="41"/>
      <c r="H21" s="41"/>
      <c r="I21" s="41"/>
      <c r="J21" s="41"/>
      <c r="K21" s="41"/>
    </row>
    <row r="22" spans="1:11" ht="15" customHeight="1" thickTop="1" thickBot="1" x14ac:dyDescent="0.3">
      <c r="A22" s="62" t="s">
        <v>178</v>
      </c>
      <c r="B22" s="63"/>
      <c r="C22" s="64">
        <v>9300</v>
      </c>
      <c r="D22" s="602"/>
      <c r="E22" s="603"/>
      <c r="F22" s="41"/>
      <c r="G22" s="41"/>
      <c r="H22" s="41"/>
      <c r="I22" s="41"/>
      <c r="J22" s="41"/>
      <c r="K22" s="41"/>
    </row>
    <row r="23" spans="1:11" ht="15" customHeight="1" thickTop="1" thickBot="1" x14ac:dyDescent="0.3">
      <c r="A23" s="62" t="s">
        <v>179</v>
      </c>
      <c r="B23" s="63"/>
      <c r="C23" s="64"/>
      <c r="D23" s="602"/>
      <c r="E23" s="603"/>
      <c r="F23" s="41"/>
      <c r="G23" s="41"/>
      <c r="H23" s="41"/>
      <c r="I23" s="41"/>
      <c r="J23" s="41"/>
      <c r="K23" s="41"/>
    </row>
    <row r="24" spans="1:11" ht="15" customHeight="1" thickTop="1" x14ac:dyDescent="0.25">
      <c r="A24" s="65"/>
      <c r="B24" s="65"/>
      <c r="C24" s="66">
        <f>SUM(C15:C23)</f>
        <v>12038</v>
      </c>
      <c r="D24" s="605">
        <f>ABS(SUM(D15:E23))</f>
        <v>0</v>
      </c>
      <c r="E24" s="605"/>
      <c r="F24" s="41"/>
      <c r="G24" s="41"/>
      <c r="H24" s="41"/>
      <c r="I24" s="41"/>
      <c r="J24" s="41"/>
      <c r="K24" s="41"/>
    </row>
    <row r="25" spans="1:11" ht="15" customHeight="1" x14ac:dyDescent="0.25">
      <c r="A25" s="606" t="s">
        <v>180</v>
      </c>
      <c r="B25" s="606"/>
      <c r="C25" s="606"/>
      <c r="D25" s="606"/>
      <c r="E25" s="606"/>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4" t="s">
        <v>1686</v>
      </c>
      <c r="B27" s="604"/>
      <c r="C27" s="604"/>
      <c r="D27" s="604"/>
      <c r="E27" s="604"/>
      <c r="F27" s="604"/>
      <c r="G27" s="604"/>
      <c r="H27" s="604"/>
      <c r="I27" s="604"/>
      <c r="J27" s="604"/>
      <c r="K27" s="604"/>
    </row>
    <row r="28" spans="1:11" ht="15" customHeight="1" x14ac:dyDescent="0.25">
      <c r="A28" s="182"/>
      <c r="B28" s="182"/>
      <c r="C28" s="182"/>
      <c r="D28" s="182"/>
      <c r="E28" s="182"/>
      <c r="F28" s="182"/>
      <c r="G28" s="182"/>
      <c r="H28" s="182"/>
      <c r="I28" s="182"/>
      <c r="J28" s="182"/>
      <c r="K28" s="182"/>
    </row>
    <row r="29" spans="1:11" ht="15" customHeight="1" x14ac:dyDescent="0.25">
      <c r="A29" s="607" t="s">
        <v>188</v>
      </c>
      <c r="B29" s="607"/>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6" t="s">
        <v>157</v>
      </c>
      <c r="B31" s="497" t="s">
        <v>158</v>
      </c>
      <c r="C31" s="498"/>
      <c r="D31" s="498"/>
      <c r="E31" s="498"/>
      <c r="F31" s="498"/>
      <c r="G31" s="498"/>
      <c r="H31" s="498"/>
      <c r="I31" s="498"/>
      <c r="J31" s="498"/>
      <c r="K31" s="499"/>
    </row>
    <row r="32" spans="1:11" ht="15.75" customHeight="1" thickBot="1" x14ac:dyDescent="0.3">
      <c r="A32" s="496"/>
      <c r="B32" s="500" t="s">
        <v>159</v>
      </c>
      <c r="C32" s="501"/>
      <c r="D32" s="501"/>
      <c r="E32" s="501"/>
      <c r="F32" s="501"/>
      <c r="G32" s="501"/>
      <c r="H32" s="501"/>
      <c r="I32" s="501"/>
      <c r="J32" s="501"/>
      <c r="K32" s="502"/>
    </row>
    <row r="33" spans="1:11" ht="33.75" customHeight="1" thickTop="1" x14ac:dyDescent="0.25">
      <c r="A33" s="496"/>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2014-11-20T14:31:24Z</cp:lastPrinted>
  <dcterms:created xsi:type="dcterms:W3CDTF">2014-03-03T15:48:54Z</dcterms:created>
  <dcterms:modified xsi:type="dcterms:W3CDTF">2015-02-11T18:13:15Z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