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(tab)'!$A$1:$AX$45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Y116" i="39"/>
  <c r="W116" i="39"/>
  <c r="U116" i="39"/>
  <c r="Y114" i="39"/>
  <c r="W114" i="39"/>
  <c r="U114" i="39"/>
  <c r="X113" i="39"/>
  <c r="V113" i="39"/>
  <c r="T113" i="39"/>
  <c r="Y112" i="39"/>
  <c r="W112" i="39"/>
  <c r="U112" i="39"/>
  <c r="X111" i="39"/>
  <c r="V111" i="39"/>
  <c r="T111" i="39"/>
  <c r="Y110" i="39"/>
  <c r="W110" i="39"/>
  <c r="U110" i="39"/>
  <c r="X109" i="39"/>
  <c r="V109" i="39"/>
  <c r="T109" i="39"/>
  <c r="X110" i="39"/>
  <c r="T110" i="39"/>
  <c r="Y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V110" i="39"/>
  <c r="W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V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B38" i="30"/>
  <c r="R37" i="30"/>
  <c r="N37" i="30"/>
  <c r="B37" i="30"/>
  <c r="R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H19" i="30"/>
  <c r="D19" i="30"/>
  <c r="T18" i="30"/>
  <c r="P18" i="30"/>
  <c r="L18" i="30"/>
  <c r="H18" i="30"/>
  <c r="D18" i="30"/>
  <c r="T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B19" i="30"/>
  <c r="R18" i="30"/>
  <c r="N18" i="30"/>
  <c r="B18" i="30"/>
  <c r="R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C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20" i="2"/>
  <c r="V20" i="2"/>
  <c r="T20" i="2"/>
  <c r="W19" i="2"/>
  <c r="U19" i="2"/>
  <c r="S19" i="2"/>
  <c r="X18" i="2"/>
  <c r="V18" i="2"/>
  <c r="T18" i="2"/>
  <c r="X15" i="2"/>
  <c r="V15" i="2"/>
  <c r="T15" i="2"/>
  <c r="X14" i="2"/>
  <c r="V14" i="2"/>
  <c r="T14" i="2"/>
  <c r="W13" i="2"/>
  <c r="U13" i="2"/>
  <c r="S13" i="2"/>
  <c r="X12" i="2"/>
  <c r="V12" i="2"/>
  <c r="T12" i="2"/>
  <c r="X11" i="2"/>
  <c r="V11" i="2"/>
  <c r="T11" i="2"/>
  <c r="X9" i="2"/>
  <c r="V9" i="2"/>
  <c r="T9" i="2"/>
  <c r="X8" i="2"/>
  <c r="V8" i="2"/>
  <c r="T8" i="2"/>
  <c r="V5" i="2"/>
  <c r="A2" i="2"/>
  <c r="W14" i="2"/>
  <c r="U14" i="2"/>
  <c r="S14" i="2"/>
  <c r="X13" i="2"/>
  <c r="V13" i="2"/>
  <c r="T13" i="2"/>
  <c r="W12" i="2"/>
  <c r="U12" i="2"/>
  <c r="S12" i="2"/>
  <c r="W11" i="2"/>
  <c r="U11" i="2"/>
  <c r="S11" i="2"/>
  <c r="W9" i="2"/>
  <c r="U9" i="2"/>
  <c r="S9" i="2"/>
  <c r="W8" i="2"/>
  <c r="U8" i="2"/>
  <c r="S8" i="2"/>
  <c r="T3"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28" i="18"/>
  <c r="M1227" i="18"/>
  <c r="M1226" i="18"/>
  <c r="M1225" i="18"/>
  <c r="M1224" i="18"/>
  <c r="M1223" i="18"/>
  <c r="M1222" i="18"/>
  <c r="M1221" i="18"/>
  <c r="M1220" i="18"/>
  <c r="M1219" i="18"/>
  <c r="M1218" i="18"/>
  <c r="M1217" i="18"/>
  <c r="M1216" i="18"/>
  <c r="M1215" i="18"/>
  <c r="M1214" i="18"/>
  <c r="M1213" i="18"/>
  <c r="M1212" i="18"/>
  <c r="M1210" i="18"/>
  <c r="M1209" i="18"/>
  <c r="M1208" i="18"/>
  <c r="M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K1198" i="18"/>
  <c r="K1197" i="18"/>
  <c r="K1196" i="18"/>
  <c r="K1195" i="18"/>
  <c r="K1194" i="18"/>
  <c r="K1192" i="18"/>
  <c r="K1191" i="18"/>
  <c r="K1190" i="18"/>
  <c r="K1189" i="18"/>
  <c r="K1188" i="18"/>
  <c r="K1187" i="18"/>
  <c r="K1186" i="18"/>
  <c r="K1185" i="18"/>
  <c r="L1206" i="18"/>
  <c r="L1205" i="18"/>
  <c r="L1204" i="18"/>
  <c r="L1203" i="18"/>
  <c r="L1202" i="18"/>
  <c r="L1201" i="18"/>
  <c r="L1200"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M1188" i="18"/>
  <c r="I1188" i="18"/>
  <c r="L1188" i="18"/>
  <c r="M1187" i="18"/>
  <c r="I1187" i="18"/>
  <c r="L1187" i="18"/>
  <c r="M1186" i="18"/>
  <c r="I1186" i="18"/>
  <c r="L1186" i="18"/>
  <c r="M1185" i="18"/>
  <c r="I1185"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9"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I826" i="18"/>
  <c r="M825" i="18"/>
  <c r="K825" i="18"/>
  <c r="I825" i="18"/>
  <c r="M824" i="18"/>
  <c r="K824" i="18"/>
  <c r="I824" i="18"/>
  <c r="M823" i="18"/>
  <c r="K823" i="18"/>
  <c r="I823" i="18"/>
  <c r="M822" i="18"/>
  <c r="K822" i="18"/>
  <c r="I822" i="18"/>
  <c r="M821" i="18"/>
  <c r="K821" i="18"/>
  <c r="I821" i="18"/>
  <c r="M820" i="18"/>
  <c r="K820" i="18"/>
  <c r="I820" i="18"/>
  <c r="M819" i="18"/>
  <c r="K819" i="18"/>
  <c r="I819" i="18"/>
  <c r="M818" i="18"/>
  <c r="K818" i="18"/>
  <c r="I818" i="18"/>
  <c r="M817" i="18"/>
  <c r="K817" i="18"/>
  <c r="I817" i="18"/>
  <c r="M816" i="18"/>
  <c r="K816" i="18"/>
  <c r="I816" i="18"/>
  <c r="M814" i="18"/>
  <c r="K814" i="18"/>
  <c r="I814" i="18"/>
  <c r="M813" i="18"/>
  <c r="K813" i="18"/>
  <c r="I813" i="18"/>
  <c r="M812" i="18"/>
  <c r="K812" i="18"/>
  <c r="I812" i="18"/>
  <c r="M811" i="18"/>
  <c r="K811" i="18"/>
  <c r="I811" i="18"/>
  <c r="M810" i="18"/>
  <c r="K810" i="18"/>
  <c r="I810" i="18"/>
  <c r="M809" i="18"/>
  <c r="K809" i="18"/>
  <c r="I809" i="18"/>
  <c r="M808" i="18"/>
  <c r="K808" i="18"/>
  <c r="I808" i="18"/>
  <c r="M807" i="18"/>
  <c r="K807" i="18"/>
  <c r="I807" i="18"/>
  <c r="M806" i="18"/>
  <c r="K806" i="18"/>
  <c r="I806" i="18"/>
  <c r="M805" i="18"/>
  <c r="K805" i="18"/>
  <c r="I805" i="18"/>
  <c r="M804" i="18"/>
  <c r="K804" i="18"/>
  <c r="I804" i="18"/>
  <c r="M803" i="18"/>
  <c r="K803" i="18"/>
  <c r="I803" i="18"/>
  <c r="M802" i="18"/>
  <c r="K802" i="18"/>
  <c r="I802" i="18"/>
  <c r="M801" i="18"/>
  <c r="K801" i="18"/>
  <c r="I801" i="18"/>
  <c r="M800" i="18"/>
  <c r="K800" i="18"/>
  <c r="I800" i="18"/>
  <c r="M799" i="18"/>
  <c r="K799" i="18"/>
  <c r="I799" i="18"/>
  <c r="M798" i="18"/>
  <c r="K798" i="18"/>
  <c r="I798" i="18"/>
  <c r="M796" i="18"/>
  <c r="K796" i="18"/>
  <c r="I796" i="18"/>
  <c r="M795" i="18"/>
  <c r="K795" i="18"/>
  <c r="I795"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M933"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I601" i="18"/>
  <c r="M600" i="18"/>
  <c r="K600" i="18"/>
  <c r="I600" i="18"/>
  <c r="M598" i="18"/>
  <c r="K598" i="18"/>
  <c r="I598" i="18"/>
  <c r="M597" i="18"/>
  <c r="K597" i="18"/>
  <c r="I597" i="18"/>
  <c r="M931" i="18"/>
  <c r="M930" i="18"/>
  <c r="M929" i="18"/>
  <c r="M928" i="18"/>
  <c r="M927" i="18"/>
  <c r="M926" i="18"/>
  <c r="M925" i="18"/>
  <c r="M924" i="18"/>
  <c r="M922" i="18"/>
  <c r="M921" i="18"/>
  <c r="M920" i="18"/>
  <c r="M919" i="18"/>
  <c r="M918" i="18"/>
  <c r="M917" i="18"/>
  <c r="M916" i="18"/>
  <c r="M915" i="18"/>
  <c r="M914" i="18"/>
  <c r="M913" i="18"/>
  <c r="M912" i="18"/>
  <c r="M911"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L825" i="18"/>
  <c r="L824" i="18"/>
  <c r="L823" i="18"/>
  <c r="L822" i="18"/>
  <c r="L821" i="18"/>
  <c r="L820" i="18"/>
  <c r="L819" i="18"/>
  <c r="L818" i="18"/>
  <c r="L817" i="18"/>
  <c r="L816" i="18"/>
  <c r="L814" i="18"/>
  <c r="L813" i="18"/>
  <c r="L812" i="18"/>
  <c r="L811" i="18"/>
  <c r="L810" i="18"/>
  <c r="L809" i="18"/>
  <c r="L808" i="18"/>
  <c r="L807" i="18"/>
  <c r="L806" i="18"/>
  <c r="L805" i="18"/>
  <c r="L804" i="18"/>
  <c r="L803" i="18"/>
  <c r="L802" i="18"/>
  <c r="L801" i="18"/>
  <c r="L800" i="18"/>
  <c r="L799" i="18"/>
  <c r="L798" i="18"/>
  <c r="L796"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I774" i="18"/>
  <c r="L774" i="18"/>
  <c r="M773" i="18"/>
  <c r="I773" i="18"/>
  <c r="L773" i="18"/>
  <c r="M772" i="18"/>
  <c r="I772" i="18"/>
  <c r="L772" i="18"/>
  <c r="M771" i="18"/>
  <c r="I771" i="18"/>
  <c r="L771" i="18"/>
  <c r="M770" i="18"/>
  <c r="I770" i="18"/>
  <c r="L770" i="18"/>
  <c r="M769" i="18"/>
  <c r="I769" i="18"/>
  <c r="L769" i="18"/>
  <c r="M768" i="18"/>
  <c r="I768" i="18"/>
  <c r="L768" i="18"/>
  <c r="K596" i="18"/>
  <c r="K595" i="18"/>
  <c r="K594"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345" i="18"/>
  <c r="K345" i="18"/>
  <c r="I345" i="18"/>
  <c r="M344" i="18"/>
  <c r="K344" i="18"/>
  <c r="I344" i="18"/>
  <c r="M343"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L600" i="18"/>
  <c r="L598" i="18"/>
  <c r="L597" i="18"/>
  <c r="M596" i="18"/>
  <c r="I596" i="18"/>
  <c r="L596" i="18"/>
  <c r="M595" i="18"/>
  <c r="I595" i="18"/>
  <c r="L595" i="18"/>
  <c r="M594" i="18"/>
  <c r="I594" i="18"/>
  <c r="L59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A2"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48" i="18"/>
  <c r="M243" i="18"/>
  <c r="M241" i="18"/>
  <c r="M238" i="18"/>
  <c r="M236" i="18"/>
  <c r="M234" i="18"/>
  <c r="M231" i="18"/>
  <c r="M230" i="18"/>
  <c r="M228" i="18"/>
  <c r="M226" i="18"/>
  <c r="M224" i="18"/>
  <c r="M222" i="18"/>
  <c r="M219" i="18"/>
  <c r="M217" i="18"/>
  <c r="M215" i="18"/>
  <c r="M213" i="18"/>
  <c r="M211" i="18"/>
  <c r="M209" i="18"/>
  <c r="M207" i="18"/>
  <c r="M205" i="18"/>
  <c r="M202" i="18"/>
  <c r="M200" i="18"/>
  <c r="M198" i="18"/>
  <c r="M196" i="18"/>
  <c r="M194" i="18"/>
  <c r="M192" i="18"/>
  <c r="M190" i="18"/>
  <c r="M188" i="18"/>
  <c r="M186" i="18"/>
  <c r="M183" i="18"/>
  <c r="M181" i="18"/>
  <c r="M179" i="18"/>
  <c r="M177" i="18"/>
  <c r="M175" i="18"/>
  <c r="M173" i="18"/>
  <c r="M171" i="18"/>
  <c r="M169" i="18"/>
  <c r="M166" i="18"/>
  <c r="M164" i="18"/>
  <c r="M162" i="18"/>
  <c r="M160" i="18"/>
  <c r="M158" i="18"/>
  <c r="M156" i="18"/>
  <c r="M154" i="18"/>
  <c r="M152" i="18"/>
  <c r="M150" i="18"/>
  <c r="M147" i="18"/>
  <c r="M145" i="18"/>
  <c r="M143" i="18"/>
  <c r="M141" i="18"/>
  <c r="M139" i="18"/>
  <c r="M137" i="18"/>
  <c r="M135" i="18"/>
  <c r="M133" i="18"/>
  <c r="M130" i="18"/>
  <c r="M128" i="18"/>
  <c r="M126" i="18"/>
  <c r="M124" i="18"/>
  <c r="M122" i="18"/>
  <c r="M120" i="18"/>
  <c r="M118" i="18"/>
  <c r="M116" i="18"/>
  <c r="M114" i="18"/>
  <c r="M111" i="18"/>
  <c r="M109" i="18"/>
  <c r="M107" i="18"/>
  <c r="M105" i="18"/>
  <c r="M103" i="18"/>
  <c r="M101" i="18"/>
  <c r="M99" i="18"/>
  <c r="M97" i="18"/>
  <c r="M94" i="18"/>
  <c r="M92" i="18"/>
  <c r="M90" i="18"/>
  <c r="M88" i="18"/>
  <c r="M86" i="18"/>
  <c r="M84" i="18"/>
  <c r="M82" i="18"/>
  <c r="M80" i="18"/>
  <c r="M78" i="18"/>
  <c r="M75" i="18"/>
  <c r="M73" i="18"/>
  <c r="M71" i="18"/>
  <c r="M69" i="18"/>
  <c r="M67" i="18"/>
  <c r="M65" i="18"/>
  <c r="M63" i="18"/>
  <c r="M61" i="18"/>
  <c r="M57" i="18"/>
  <c r="M56" i="18"/>
  <c r="M54" i="18"/>
  <c r="M52" i="18"/>
  <c r="M50" i="18"/>
  <c r="M48" i="18"/>
  <c r="M46" i="18"/>
  <c r="M44" i="18"/>
  <c r="M42" i="18"/>
  <c r="M39" i="18"/>
  <c r="M37" i="18"/>
  <c r="M35" i="18"/>
  <c r="M33" i="18"/>
  <c r="M31" i="18"/>
  <c r="M29" i="18"/>
  <c r="M27" i="18"/>
  <c r="M25" i="18"/>
  <c r="M22" i="18"/>
  <c r="M19" i="18"/>
  <c r="M17" i="18"/>
  <c r="M15" i="18"/>
  <c r="M13" i="18"/>
  <c r="M11" i="18"/>
  <c r="M9" i="18"/>
  <c r="M7" i="18"/>
  <c r="M262" i="18"/>
  <c r="M261" i="18"/>
  <c r="M260" i="18"/>
  <c r="M259" i="18"/>
  <c r="M258" i="18"/>
  <c r="M256" i="18"/>
  <c r="M255" i="18"/>
  <c r="M254" i="18"/>
  <c r="M253" i="18"/>
  <c r="M252" i="18"/>
  <c r="M251" i="18"/>
  <c r="M250" i="18"/>
  <c r="M249" i="18"/>
  <c r="M247" i="18"/>
  <c r="M246" i="18"/>
  <c r="M245" i="18"/>
  <c r="M244" i="18"/>
  <c r="M242" i="18"/>
  <c r="M240" i="18"/>
  <c r="M237" i="18"/>
  <c r="M235" i="18"/>
  <c r="M233" i="18"/>
  <c r="M232" i="18"/>
  <c r="M229" i="18"/>
  <c r="M227" i="18"/>
  <c r="M225" i="18"/>
  <c r="M223" i="18"/>
  <c r="M220" i="18"/>
  <c r="M218" i="18"/>
  <c r="M216" i="18"/>
  <c r="M214" i="18"/>
  <c r="M212" i="18"/>
  <c r="M210" i="18"/>
  <c r="M208" i="18"/>
  <c r="M206" i="18"/>
  <c r="M204" i="18"/>
  <c r="M201" i="18"/>
  <c r="M199" i="18"/>
  <c r="M197" i="18"/>
  <c r="M195" i="18"/>
  <c r="M193" i="18"/>
  <c r="M191" i="18"/>
  <c r="M189" i="18"/>
  <c r="M187" i="18"/>
  <c r="M184" i="18"/>
  <c r="M182" i="18"/>
  <c r="M180" i="18"/>
  <c r="M178" i="18"/>
  <c r="M176" i="18"/>
  <c r="M174" i="18"/>
  <c r="M172" i="18"/>
  <c r="M170" i="18"/>
  <c r="M168" i="18"/>
  <c r="M165" i="18"/>
  <c r="M163" i="18"/>
  <c r="M161" i="18"/>
  <c r="M159" i="18"/>
  <c r="M157" i="18"/>
  <c r="M155" i="18"/>
  <c r="M153" i="18"/>
  <c r="M151" i="18"/>
  <c r="M148" i="18"/>
  <c r="M146" i="18"/>
  <c r="M144" i="18"/>
  <c r="M142" i="18"/>
  <c r="M140" i="18"/>
  <c r="M138" i="18"/>
  <c r="M136" i="18"/>
  <c r="M134" i="18"/>
  <c r="M132" i="18"/>
  <c r="M129" i="18"/>
  <c r="M127" i="18"/>
  <c r="M125" i="18"/>
  <c r="M123" i="18"/>
  <c r="M121" i="18"/>
  <c r="M119" i="18"/>
  <c r="M117" i="18"/>
  <c r="M115" i="18"/>
  <c r="M112" i="18"/>
  <c r="M110" i="18"/>
  <c r="M108" i="18"/>
  <c r="M106" i="18"/>
  <c r="M104" i="18"/>
  <c r="M102" i="18"/>
  <c r="M100" i="18"/>
  <c r="M98" i="18"/>
  <c r="M96" i="18"/>
  <c r="M93" i="18"/>
  <c r="M91" i="18"/>
  <c r="M89" i="18"/>
  <c r="M87" i="18"/>
  <c r="M85" i="18"/>
  <c r="M83" i="18"/>
  <c r="M81" i="18"/>
  <c r="M79" i="18"/>
  <c r="M76" i="18"/>
  <c r="M74" i="18"/>
  <c r="M72" i="18"/>
  <c r="M70" i="18"/>
  <c r="M68" i="18"/>
  <c r="M66" i="18"/>
  <c r="M64" i="18"/>
  <c r="M62" i="18"/>
  <c r="M60" i="18"/>
  <c r="M58" i="18"/>
  <c r="M55" i="18"/>
  <c r="M53" i="18"/>
  <c r="M51" i="18"/>
  <c r="M49" i="18"/>
  <c r="M47" i="18"/>
  <c r="M45" i="18"/>
  <c r="M43" i="18"/>
  <c r="M40" i="18"/>
  <c r="M38" i="18"/>
  <c r="M36" i="18"/>
  <c r="M34" i="18"/>
  <c r="M32" i="18"/>
  <c r="M30" i="18"/>
  <c r="M28" i="18"/>
  <c r="M26" i="18"/>
  <c r="M24" i="18"/>
  <c r="M21" i="18"/>
  <c r="M20" i="18"/>
  <c r="M18" i="18"/>
  <c r="M16" i="18"/>
  <c r="M14" i="18"/>
  <c r="M12" i="18"/>
  <c r="M10" i="18"/>
  <c r="M8" i="18"/>
  <c r="M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56" i="12"/>
  <c r="T58" i="39"/>
  <c r="AA59" i="39"/>
  <c r="V58" i="39"/>
  <c r="AE59" i="39"/>
  <c r="X58" i="39"/>
  <c r="AI59" i="39"/>
  <c r="U60" i="39"/>
  <c r="AC61" i="39"/>
  <c r="W60" i="39"/>
  <c r="AG61" i="39"/>
  <c r="Y60" i="39"/>
  <c r="AK61" i="39"/>
  <c r="U64" i="39"/>
  <c r="W64" i="39"/>
  <c r="Y64" i="39"/>
  <c r="AC69" i="39"/>
  <c r="AG69" i="39"/>
  <c r="AC59" i="39"/>
  <c r="U58" i="39"/>
  <c r="AG59" i="39"/>
  <c r="W58" i="39"/>
  <c r="AK59" i="39"/>
  <c r="Y58" i="39"/>
  <c r="AA61" i="39"/>
  <c r="T60" i="39"/>
  <c r="T63" i="39" s="1"/>
  <c r="AE61" i="39"/>
  <c r="V60" i="39"/>
  <c r="V63" i="39" s="1"/>
  <c r="AI61" i="39"/>
  <c r="X60" i="39"/>
  <c r="X63" i="39" s="1"/>
  <c r="AA65" i="39"/>
  <c r="T64" i="39"/>
  <c r="V64" i="39"/>
  <c r="X64" i="39"/>
  <c r="AA69" i="39"/>
  <c r="AE69" i="39"/>
  <c r="AI69" i="39"/>
  <c r="U70" i="39"/>
  <c r="AC71" i="39"/>
  <c r="W70" i="39"/>
  <c r="AG71" i="39"/>
  <c r="Y70" i="39"/>
  <c r="AK71" i="39"/>
  <c r="AC73" i="39"/>
  <c r="AG73" i="39"/>
  <c r="AK73" i="39"/>
  <c r="AC75" i="39"/>
  <c r="AG75" i="39"/>
  <c r="AK75" i="39"/>
  <c r="U76" i="39"/>
  <c r="U79" i="39" s="1"/>
  <c r="AC77" i="39"/>
  <c r="W76" i="39"/>
  <c r="W79" i="39" s="1"/>
  <c r="AG77" i="39"/>
  <c r="Y76" i="39"/>
  <c r="Y79" i="39" s="1"/>
  <c r="AK77" i="39"/>
  <c r="T82" i="39"/>
  <c r="V82" i="39"/>
  <c r="X82" i="39"/>
  <c r="T84" i="39"/>
  <c r="V84" i="39"/>
  <c r="X84" i="39"/>
  <c r="AA87" i="39"/>
  <c r="T86" i="39"/>
  <c r="AE87" i="39"/>
  <c r="V86" i="39"/>
  <c r="AI87" i="39"/>
  <c r="X86" i="39"/>
  <c r="V89" i="39"/>
  <c r="V96" i="39" s="1"/>
  <c r="AA71" i="39"/>
  <c r="T70" i="39"/>
  <c r="AE71" i="39"/>
  <c r="V70" i="39"/>
  <c r="AI71" i="39"/>
  <c r="X70" i="39"/>
  <c r="AA73" i="39"/>
  <c r="AE73" i="39"/>
  <c r="AI73" i="39"/>
  <c r="AA75" i="39"/>
  <c r="AE75" i="39"/>
  <c r="AI75" i="39"/>
  <c r="AA77" i="39"/>
  <c r="T76" i="39"/>
  <c r="T79" i="39" s="1"/>
  <c r="T80" i="39" s="1"/>
  <c r="AE77" i="39"/>
  <c r="V76" i="39"/>
  <c r="V79" i="39" s="1"/>
  <c r="V80" i="39" s="1"/>
  <c r="AI77" i="39"/>
  <c r="X76" i="39"/>
  <c r="X79" i="39" s="1"/>
  <c r="X80" i="39" s="1"/>
  <c r="U82" i="39"/>
  <c r="W82" i="39"/>
  <c r="Y82" i="39"/>
  <c r="U84" i="39"/>
  <c r="W84" i="39"/>
  <c r="Y84" i="39"/>
  <c r="AC87" i="39"/>
  <c r="U86" i="39"/>
  <c r="AG87" i="39"/>
  <c r="W86" i="39"/>
  <c r="AK87" i="39"/>
  <c r="Y86" i="39"/>
  <c r="T89" i="39"/>
  <c r="T96" i="39" s="1"/>
  <c r="X89" i="39"/>
  <c r="X96" i="39" s="1"/>
  <c r="T97" i="39"/>
  <c r="V97" i="39"/>
  <c r="X97" i="39"/>
  <c r="AC99" i="39"/>
  <c r="AG99" i="39"/>
  <c r="AK99" i="39"/>
  <c r="AC101" i="39"/>
  <c r="AG101" i="39"/>
  <c r="AA104" i="39"/>
  <c r="T103" i="39"/>
  <c r="AE104" i="39"/>
  <c r="V103" i="39"/>
  <c r="AI104" i="39"/>
  <c r="X103" i="39"/>
  <c r="AA106" i="39"/>
  <c r="AE106" i="39"/>
  <c r="AI106" i="39"/>
  <c r="W108" i="39"/>
  <c r="AG109" i="39"/>
  <c r="U89" i="39"/>
  <c r="U96" i="39" s="1"/>
  <c r="W89" i="39"/>
  <c r="W96" i="39" s="1"/>
  <c r="Y89" i="39"/>
  <c r="Y96" i="39" s="1"/>
  <c r="U97" i="39"/>
  <c r="W97" i="39"/>
  <c r="Y97" i="39"/>
  <c r="AA99" i="39"/>
  <c r="AE99" i="39"/>
  <c r="AI99" i="39"/>
  <c r="AA101" i="39"/>
  <c r="AE101" i="39"/>
  <c r="AI101" i="39"/>
  <c r="AC104" i="39"/>
  <c r="U103" i="39"/>
  <c r="AG104" i="39"/>
  <c r="W103" i="39"/>
  <c r="AK104" i="39"/>
  <c r="Y103" i="39"/>
  <c r="AC106" i="39"/>
  <c r="AG106" i="39"/>
  <c r="AK106" i="39"/>
  <c r="U108" i="39"/>
  <c r="AC109" i="39"/>
  <c r="Y108" i="39"/>
  <c r="AK109" i="39"/>
  <c r="AA109" i="39"/>
  <c r="T108" i="39"/>
  <c r="AE109" i="39"/>
  <c r="V108" i="39"/>
  <c r="AI109" i="39"/>
  <c r="X108" i="39"/>
  <c r="AA111" i="39"/>
  <c r="AE111" i="39"/>
  <c r="AI111" i="39"/>
  <c r="AA113" i="39"/>
  <c r="AE113" i="39"/>
  <c r="AI113" i="39"/>
  <c r="U115" i="39"/>
  <c r="U117" i="39" s="1"/>
  <c r="W115" i="39"/>
  <c r="W117" i="39" s="1"/>
  <c r="Y115" i="39"/>
  <c r="Y117" i="39" s="1"/>
  <c r="AC111" i="39"/>
  <c r="AG111" i="39"/>
  <c r="AK111" i="39"/>
  <c r="AC113" i="39"/>
  <c r="AG113" i="39"/>
  <c r="AK113" i="39"/>
  <c r="T115" i="39"/>
  <c r="T117" i="39" s="1"/>
  <c r="V115" i="39"/>
  <c r="V117" i="39" s="1"/>
  <c r="X115" i="39"/>
  <c r="X117" i="39" s="1"/>
  <c r="U118" i="39"/>
  <c r="AC119" i="39"/>
  <c r="W118" i="39"/>
  <c r="AG119" i="39"/>
  <c r="Y118" i="39"/>
  <c r="AK119" i="39"/>
  <c r="T121" i="39"/>
  <c r="V121" i="39"/>
  <c r="V124" i="39" s="1"/>
  <c r="V125" i="39" s="1"/>
  <c r="X121" i="39"/>
  <c r="AA119" i="39"/>
  <c r="T118" i="39"/>
  <c r="AE119" i="39"/>
  <c r="V118" i="39"/>
  <c r="AI119" i="39"/>
  <c r="X118" i="39"/>
  <c r="U121" i="39"/>
  <c r="U124" i="39" s="1"/>
  <c r="U125" i="39" s="1"/>
  <c r="W121" i="39"/>
  <c r="W124" i="39" s="1"/>
  <c r="W125" i="39" s="1"/>
  <c r="Y121" i="39"/>
  <c r="Y124" i="39" s="1"/>
  <c r="Y125" i="39" s="1"/>
  <c r="AK65" i="39"/>
  <c r="AK67" i="39"/>
  <c r="AK62" i="39"/>
  <c r="AK66" i="39"/>
  <c r="AK68" i="39"/>
  <c r="AC65" i="39"/>
  <c r="AE65" i="39"/>
  <c r="AG65" i="39"/>
  <c r="AI65" i="39"/>
  <c r="AA67" i="39"/>
  <c r="AC67" i="39"/>
  <c r="AE67" i="39"/>
  <c r="AG67" i="39"/>
  <c r="AI67" i="39"/>
  <c r="AK72" i="39"/>
  <c r="AK74" i="39"/>
  <c r="AK83" i="39"/>
  <c r="AA62" i="39"/>
  <c r="AC62" i="39"/>
  <c r="AE62" i="39"/>
  <c r="AG62" i="39"/>
  <c r="AI62" i="39"/>
  <c r="AA66" i="39"/>
  <c r="AC66" i="39"/>
  <c r="AE66" i="39"/>
  <c r="AG66" i="39"/>
  <c r="AI66" i="39"/>
  <c r="AA68" i="39"/>
  <c r="AC68" i="39"/>
  <c r="AE68" i="39"/>
  <c r="AG68" i="39"/>
  <c r="AI68" i="39"/>
  <c r="AK69" i="39"/>
  <c r="AK78" i="39"/>
  <c r="AK85" i="39"/>
  <c r="AG88" i="39"/>
  <c r="AA88" i="39"/>
  <c r="AC88" i="39"/>
  <c r="AE88" i="39"/>
  <c r="AK90" i="39"/>
  <c r="AK92" i="39"/>
  <c r="AK94" i="39"/>
  <c r="AK98" i="39"/>
  <c r="AK100" i="39"/>
  <c r="AK102" i="39"/>
  <c r="AK105" i="39"/>
  <c r="AI107"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I88" i="39"/>
  <c r="AK91" i="39"/>
  <c r="AK93" i="39"/>
  <c r="AK95" i="39"/>
  <c r="AK101" i="39"/>
  <c r="AA91" i="39"/>
  <c r="AC91" i="39"/>
  <c r="AE91" i="39"/>
  <c r="AG91" i="39"/>
  <c r="AI91" i="39"/>
  <c r="AA93" i="39"/>
  <c r="AC93" i="39"/>
  <c r="AE93" i="39"/>
  <c r="AG93" i="39"/>
  <c r="AI93" i="39"/>
  <c r="AA95" i="39"/>
  <c r="AC95" i="39"/>
  <c r="AE95" i="39"/>
  <c r="AG95" i="39"/>
  <c r="AI95" i="39"/>
  <c r="AA105" i="39"/>
  <c r="AC105" i="39"/>
  <c r="AE105" i="39"/>
  <c r="AG105" i="39"/>
  <c r="AI105" i="39"/>
  <c r="AA107" i="39"/>
  <c r="AC107" i="39"/>
  <c r="AE107" i="39"/>
  <c r="AG107" i="39"/>
  <c r="AK107"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2" i="39"/>
  <c r="AK120" i="39"/>
  <c r="AK123" i="39"/>
  <c r="AA123" i="39"/>
  <c r="AC123" i="39"/>
  <c r="AE123" i="39"/>
  <c r="AG123" i="39"/>
  <c r="AI123" i="39"/>
  <c r="AA120" i="39"/>
  <c r="AC120" i="39"/>
  <c r="AE120" i="39"/>
  <c r="AG120" i="39"/>
  <c r="AI120" i="39"/>
  <c r="AA122" i="39"/>
  <c r="AC122" i="39"/>
  <c r="AE122" i="39"/>
  <c r="AG122" i="39"/>
  <c r="AI122"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C88" i="33" s="1"/>
  <c r="A45" i="12"/>
  <c r="C10" i="30"/>
  <c r="E10" i="30"/>
  <c r="J11" i="30"/>
  <c r="G10" i="30"/>
  <c r="I10" i="30"/>
  <c r="M10" i="30"/>
  <c r="Q10" i="30"/>
  <c r="J12" i="30"/>
  <c r="J13" i="30"/>
  <c r="J14" i="30"/>
  <c r="J15" i="30"/>
  <c r="J16" i="30"/>
  <c r="F18" i="30"/>
  <c r="B17" i="30"/>
  <c r="N17" i="30"/>
  <c r="R17" i="30"/>
  <c r="F19"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D17" i="30"/>
  <c r="D30" i="30" s="1"/>
  <c r="H17" i="30"/>
  <c r="H30" i="30" s="1"/>
  <c r="L17" i="30"/>
  <c r="L30" i="30" s="1"/>
  <c r="O18" i="30"/>
  <c r="P17" i="30"/>
  <c r="P30" i="30" s="1"/>
  <c r="S18" i="30"/>
  <c r="T17" i="30"/>
  <c r="T30" i="30" s="1"/>
  <c r="O19" i="30"/>
  <c r="S19" i="30"/>
  <c r="F20" i="30"/>
  <c r="O20" i="30"/>
  <c r="S20" i="30"/>
  <c r="F21" i="30"/>
  <c r="O21" i="30"/>
  <c r="S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T33" i="30"/>
  <c r="F35" i="30"/>
  <c r="F37" i="30"/>
  <c r="B36" i="30"/>
  <c r="B40" i="30" s="1"/>
  <c r="N36" i="30"/>
  <c r="N40" i="30" s="1"/>
  <c r="R36" i="30"/>
  <c r="R40" i="30" s="1"/>
  <c r="F38"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G31" i="30"/>
  <c r="J32" i="30"/>
  <c r="J31" i="30" s="1"/>
  <c r="I31" i="30"/>
  <c r="M31" i="30"/>
  <c r="Q31" i="30"/>
  <c r="C33" i="30"/>
  <c r="E33" i="30"/>
  <c r="G33" i="30"/>
  <c r="J34" i="30"/>
  <c r="I33" i="30"/>
  <c r="M33" i="30"/>
  <c r="Q33" i="30"/>
  <c r="J35" i="30"/>
  <c r="O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99" i="27"/>
  <c r="AA58" i="27" s="1"/>
  <c r="Y99" i="27"/>
  <c r="W99" i="27"/>
  <c r="W58" i="27" s="1"/>
  <c r="U99" i="27"/>
  <c r="S99" i="27"/>
  <c r="S58" i="27" s="1"/>
  <c r="Q99" i="27"/>
  <c r="O99" i="27"/>
  <c r="O58" i="27" s="1"/>
  <c r="M99" i="27"/>
  <c r="K99" i="27"/>
  <c r="K58" i="27" s="1"/>
  <c r="I99" i="27"/>
  <c r="G99" i="27"/>
  <c r="G58" i="27" s="1"/>
  <c r="E99" i="27"/>
  <c r="AA88" i="27"/>
  <c r="AA47" i="27" s="1"/>
  <c r="Y88" i="27"/>
  <c r="W88" i="27"/>
  <c r="W47" i="27" s="1"/>
  <c r="U88" i="27"/>
  <c r="S88" i="27"/>
  <c r="S47" i="27" s="1"/>
  <c r="Q88" i="27"/>
  <c r="O88" i="27"/>
  <c r="O47" i="27" s="1"/>
  <c r="M88" i="27"/>
  <c r="K88" i="27"/>
  <c r="K47" i="27" s="1"/>
  <c r="I88" i="27"/>
  <c r="G88" i="27"/>
  <c r="G47" i="27" s="1"/>
  <c r="E88" i="27"/>
  <c r="AA86" i="27"/>
  <c r="Z99" i="27"/>
  <c r="Z58" i="27" s="1"/>
  <c r="V99" i="27"/>
  <c r="V58" i="27" s="1"/>
  <c r="R99" i="27"/>
  <c r="R58" i="27" s="1"/>
  <c r="N99" i="27"/>
  <c r="N58" i="27" s="1"/>
  <c r="J99" i="27"/>
  <c r="J58" i="27" s="1"/>
  <c r="F99" i="27"/>
  <c r="F58" i="27" s="1"/>
  <c r="Z88" i="27"/>
  <c r="Z47" i="27" s="1"/>
  <c r="V88" i="27"/>
  <c r="V47" i="27" s="1"/>
  <c r="R88" i="27"/>
  <c r="R47" i="27" s="1"/>
  <c r="N88" i="27"/>
  <c r="N47" i="27" s="1"/>
  <c r="J88" i="27"/>
  <c r="J47" i="27" s="1"/>
  <c r="F88" i="27"/>
  <c r="F47" i="27" s="1"/>
  <c r="Z86" i="27"/>
  <c r="V86" i="27"/>
  <c r="Y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W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1" i="23"/>
  <c r="P41" i="23"/>
  <c r="L41" i="23"/>
  <c r="J41" i="23"/>
  <c r="H41" i="23"/>
  <c r="F41" i="23"/>
  <c r="T40" i="23"/>
  <c r="P40" i="23"/>
  <c r="L40" i="23"/>
  <c r="J40" i="23"/>
  <c r="H40" i="23"/>
  <c r="F40" i="23"/>
  <c r="T39" i="23"/>
  <c r="P39" i="23"/>
  <c r="L39" i="23"/>
  <c r="J39" i="23"/>
  <c r="H39" i="23"/>
  <c r="F39" i="23"/>
  <c r="T38" i="23"/>
  <c r="P38" i="23"/>
  <c r="W41" i="23"/>
  <c r="V41" i="23" s="1"/>
  <c r="U41" i="23"/>
  <c r="S41" i="23"/>
  <c r="Q41" i="23"/>
  <c r="O41" i="23"/>
  <c r="K41" i="23"/>
  <c r="G41" i="23"/>
  <c r="E41" i="23"/>
  <c r="W40" i="23"/>
  <c r="V40" i="23" s="1"/>
  <c r="U40" i="23"/>
  <c r="S40" i="23"/>
  <c r="Q40" i="23"/>
  <c r="O40" i="23"/>
  <c r="K40" i="23"/>
  <c r="G40" i="23"/>
  <c r="E40" i="23"/>
  <c r="W39" i="23"/>
  <c r="V39" i="23" s="1"/>
  <c r="U39" i="23"/>
  <c r="S39" i="23"/>
  <c r="Q39" i="23"/>
  <c r="O39" i="23"/>
  <c r="K39" i="23"/>
  <c r="G39" i="23"/>
  <c r="E39" i="23"/>
  <c r="W38" i="23"/>
  <c r="V38" i="23" s="1"/>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0" i="23"/>
  <c r="P30" i="23"/>
  <c r="L30" i="23"/>
  <c r="J30" i="23"/>
  <c r="H30"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0" i="23"/>
  <c r="U30" i="23"/>
  <c r="S30" i="23"/>
  <c r="Q30" i="23"/>
  <c r="O30" i="23"/>
  <c r="K30" i="23"/>
  <c r="G30" i="23"/>
  <c r="E30" i="23"/>
  <c r="F30"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T19" i="23"/>
  <c r="P19" i="23"/>
  <c r="L19" i="23"/>
  <c r="J19" i="23"/>
  <c r="M19" i="23" s="1"/>
  <c r="H19" i="23"/>
  <c r="F19" i="23"/>
  <c r="T17" i="23"/>
  <c r="P17" i="23"/>
  <c r="L17" i="23"/>
  <c r="J17" i="23"/>
  <c r="H17" i="23"/>
  <c r="F17" i="23"/>
  <c r="T15" i="23"/>
  <c r="P15" i="23"/>
  <c r="L15" i="23"/>
  <c r="J15" i="23"/>
  <c r="M15" i="23" s="1"/>
  <c r="H15" i="23"/>
  <c r="F15" i="23"/>
  <c r="T14" i="23"/>
  <c r="P14" i="23"/>
  <c r="L14" i="23"/>
  <c r="J14" i="23"/>
  <c r="M14" i="23" s="1"/>
  <c r="H14" i="23"/>
  <c r="F14" i="23"/>
  <c r="W12" i="23"/>
  <c r="U12" i="23"/>
  <c r="S12" i="23"/>
  <c r="Q12" i="23"/>
  <c r="O12" i="23"/>
  <c r="K12" i="23"/>
  <c r="G12" i="23"/>
  <c r="E12" i="23"/>
  <c r="T12" i="23"/>
  <c r="P12" i="23"/>
  <c r="L12" i="23"/>
  <c r="J12" i="23"/>
  <c r="H12" i="23"/>
  <c r="F12" i="23"/>
  <c r="A39" i="12"/>
  <c r="A35" i="12"/>
  <c r="W8" i="14"/>
  <c r="W10" i="14"/>
  <c r="W9" i="14"/>
  <c r="W11" i="14"/>
  <c r="M13" i="14"/>
  <c r="M16" i="14"/>
  <c r="M17" i="14"/>
  <c r="M19" i="14"/>
  <c r="M21" i="14"/>
  <c r="M24" i="14"/>
  <c r="M25" i="14"/>
  <c r="U8" i="14"/>
  <c r="U9" i="14"/>
  <c r="U10" i="14"/>
  <c r="U11" i="14"/>
  <c r="W12" i="14"/>
  <c r="U12" i="14"/>
  <c r="W13" i="14"/>
  <c r="U13" i="14"/>
  <c r="U14" i="14"/>
  <c r="U15" i="14"/>
  <c r="W16" i="14"/>
  <c r="U16" i="14"/>
  <c r="W17" i="14"/>
  <c r="U17" i="14"/>
  <c r="U18" i="14"/>
  <c r="W19" i="14"/>
  <c r="U19" i="14"/>
  <c r="U20" i="14"/>
  <c r="W21" i="14"/>
  <c r="U21" i="14"/>
  <c r="U22" i="14"/>
  <c r="U23" i="14"/>
  <c r="W24" i="14"/>
  <c r="U24" i="14"/>
  <c r="W25" i="14"/>
  <c r="U25" i="14"/>
  <c r="U26" i="14"/>
  <c r="U27" i="14"/>
  <c r="U28" i="14"/>
  <c r="U29" i="14"/>
  <c r="U30" i="14"/>
  <c r="U31" i="14"/>
  <c r="W34" i="14"/>
  <c r="W36" i="14"/>
  <c r="W38" i="14"/>
  <c r="W40" i="14"/>
  <c r="W42" i="14"/>
  <c r="W44" i="14"/>
  <c r="W46" i="14"/>
  <c r="W48" i="14"/>
  <c r="W50" i="14"/>
  <c r="W52" i="14"/>
  <c r="M14" i="14"/>
  <c r="W14" i="14" s="1"/>
  <c r="M15" i="14"/>
  <c r="W15" i="14" s="1"/>
  <c r="M18" i="14"/>
  <c r="W18" i="14" s="1"/>
  <c r="M20" i="14"/>
  <c r="W20" i="14" s="1"/>
  <c r="M22" i="14"/>
  <c r="W22" i="14" s="1"/>
  <c r="M23" i="14"/>
  <c r="W23"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M89" i="14"/>
  <c r="W89" i="14" s="1"/>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B8" i="2"/>
  <c r="Z9" i="2"/>
  <c r="AD9" i="2"/>
  <c r="AB11" i="2"/>
  <c r="Z12" i="2"/>
  <c r="AD12" i="2"/>
  <c r="AE12" i="2"/>
  <c r="Y10" i="2" s="1"/>
  <c r="Y13" i="2"/>
  <c r="AA13" i="2"/>
  <c r="AC13" i="2"/>
  <c r="AE14" i="2"/>
  <c r="Y14" i="2" s="1"/>
  <c r="T16" i="2"/>
  <c r="T17" i="2" s="1"/>
  <c r="V16" i="2"/>
  <c r="V17" i="2" s="1"/>
  <c r="X16" i="2"/>
  <c r="AE15" i="2"/>
  <c r="Z15" i="2" s="1"/>
  <c r="AE18" i="2"/>
  <c r="Z18" i="2" s="1"/>
  <c r="AB20" i="2"/>
  <c r="AE20" i="2"/>
  <c r="Z20" i="2" s="1"/>
  <c r="AD20" i="2"/>
  <c r="Y15" i="2"/>
  <c r="S16" i="2"/>
  <c r="S17" i="2" s="1"/>
  <c r="AA15" i="2"/>
  <c r="U16" i="2"/>
  <c r="U17" i="2" s="1"/>
  <c r="AC15" i="2"/>
  <c r="W16" i="2"/>
  <c r="W17" i="2" s="1"/>
  <c r="Y18" i="2"/>
  <c r="AA18" i="2"/>
  <c r="AC18" i="2"/>
  <c r="Z19" i="2"/>
  <c r="AD19" i="2"/>
  <c r="AE19" i="2"/>
  <c r="Y19" i="2" s="1"/>
  <c r="Y20" i="2"/>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Y24" i="2"/>
  <c r="AA24" i="2"/>
  <c r="AC24" i="2"/>
  <c r="T27" i="2"/>
  <c r="T28" i="2" s="1"/>
  <c r="T25" i="2"/>
  <c r="Z25" i="2" s="1"/>
  <c r="V27" i="2"/>
  <c r="V28" i="2" s="1"/>
  <c r="V25" i="2"/>
  <c r="AB25" i="2" s="1"/>
  <c r="X27" i="2"/>
  <c r="X25" i="2"/>
  <c r="AD25" i="2" s="1"/>
  <c r="A24" i="12"/>
  <c r="A23"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H48" i="1"/>
  <c r="W48" i="1" s="1"/>
  <c r="F48" i="1"/>
  <c r="U48" i="1" s="1"/>
  <c r="D48" i="1"/>
  <c r="S48" i="1" s="1"/>
  <c r="B48" i="1"/>
  <c r="Q48" i="1" s="1"/>
  <c r="L47" i="1"/>
  <c r="AA47" i="1" s="1"/>
  <c r="J47" i="1"/>
  <c r="H47" i="1"/>
  <c r="W47" i="1" s="1"/>
  <c r="F47" i="1"/>
  <c r="U47" i="1" s="1"/>
  <c r="D47" i="1"/>
  <c r="S47" i="1" s="1"/>
  <c r="B47" i="1"/>
  <c r="Q47" i="1" s="1"/>
  <c r="L46" i="1"/>
  <c r="J46" i="1"/>
  <c r="H46" i="1"/>
  <c r="F46" i="1"/>
  <c r="D46" i="1"/>
  <c r="B46" i="1"/>
  <c r="L42" i="1"/>
  <c r="AA42" i="1" s="1"/>
  <c r="J42" i="1"/>
  <c r="H42" i="1"/>
  <c r="W42" i="1" s="1"/>
  <c r="F42" i="1"/>
  <c r="U42" i="1" s="1"/>
  <c r="D42" i="1"/>
  <c r="S42" i="1" s="1"/>
  <c r="B42" i="1"/>
  <c r="Q42" i="1" s="1"/>
  <c r="L41" i="1"/>
  <c r="J41" i="1"/>
  <c r="H41" i="1"/>
  <c r="F41" i="1"/>
  <c r="D41" i="1"/>
  <c r="B41" i="1"/>
  <c r="L39" i="1"/>
  <c r="AA39" i="1" s="1"/>
  <c r="J39" i="1"/>
  <c r="G39" i="1"/>
  <c r="V39" i="1" s="1"/>
  <c r="E39" i="1"/>
  <c r="T39" i="1" s="1"/>
  <c r="C39" i="1"/>
  <c r="R39" i="1" s="1"/>
  <c r="K38" i="1"/>
  <c r="I38" i="1"/>
  <c r="G38" i="1"/>
  <c r="E38" i="1"/>
  <c r="C38" i="1"/>
  <c r="K37" i="1"/>
  <c r="I37" i="1"/>
  <c r="G37" i="1"/>
  <c r="E37" i="1"/>
  <c r="C37" i="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R23" i="1"/>
  <c r="T23" i="1"/>
  <c r="V23" i="1"/>
  <c r="X23" i="1"/>
  <c r="Z23" i="1"/>
  <c r="R24" i="1"/>
  <c r="T24" i="1"/>
  <c r="V24" i="1"/>
  <c r="X24" i="1"/>
  <c r="Z24"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T36" i="31"/>
  <c r="GT33" i="31"/>
  <c r="GT29" i="31"/>
  <c r="GT27" i="31"/>
  <c r="GT40" i="31"/>
  <c r="GT41" i="31"/>
  <c r="GT39" i="31"/>
  <c r="GT37" i="31"/>
  <c r="GT32" i="31"/>
  <c r="GT30" i="31"/>
  <c r="GT28" i="31"/>
  <c r="GT23" i="31"/>
  <c r="GT17" i="31"/>
  <c r="GT21" i="31"/>
  <c r="GT26" i="31"/>
  <c r="GT24" i="31"/>
  <c r="GT22" i="31"/>
  <c r="GT20" i="31"/>
  <c r="GT16" i="31"/>
  <c r="GT14" i="31"/>
  <c r="O14" i="31"/>
  <c r="K14" i="31"/>
  <c r="G14" i="31"/>
  <c r="C14" i="31"/>
  <c r="C20" i="31"/>
  <c r="G20" i="31"/>
  <c r="K20" i="31"/>
  <c r="O20" i="31"/>
  <c r="S20" i="31"/>
  <c r="W20" i="31"/>
  <c r="AA20" i="31"/>
  <c r="AE20" i="31"/>
  <c r="AI20" i="31"/>
  <c r="AM20" i="31"/>
  <c r="AQ20" i="31"/>
  <c r="AU20" i="31"/>
  <c r="AY20" i="31"/>
  <c r="BC20" i="31"/>
  <c r="BG20" i="31"/>
  <c r="BK20" i="31"/>
  <c r="BO20" i="31"/>
  <c r="BS20" i="31"/>
  <c r="BW20" i="31"/>
  <c r="CA20" i="31"/>
  <c r="CE20" i="31"/>
  <c r="CI20" i="31"/>
  <c r="CM20" i="31"/>
  <c r="CQ20" i="31"/>
  <c r="CU20" i="31"/>
  <c r="CY20" i="31"/>
  <c r="DC20" i="31"/>
  <c r="DG20" i="31"/>
  <c r="DK16" i="31"/>
  <c r="DO16" i="31"/>
  <c r="DS16" i="31"/>
  <c r="EA16" i="31"/>
  <c r="EE16" i="31"/>
  <c r="EI16" i="31"/>
  <c r="EM16" i="31"/>
  <c r="EQ16" i="31"/>
  <c r="EU16" i="31"/>
  <c r="EY16" i="31"/>
  <c r="FC16" i="31"/>
  <c r="FK16" i="31"/>
  <c r="FS16" i="31"/>
  <c r="FW16" i="31"/>
  <c r="GI16" i="31"/>
  <c r="GQ16" i="31"/>
  <c r="H17" i="31"/>
  <c r="L17" i="31"/>
  <c r="T17" i="31"/>
  <c r="AB17" i="31"/>
  <c r="AJ17" i="31"/>
  <c r="AR17" i="31"/>
  <c r="AZ17" i="31"/>
  <c r="BH17" i="31"/>
  <c r="BP17" i="31"/>
  <c r="BX17" i="31"/>
  <c r="CF17" i="31"/>
  <c r="CN17" i="31"/>
  <c r="CV17" i="31"/>
  <c r="DD17" i="31"/>
  <c r="DL17" i="31"/>
  <c r="DT17" i="31"/>
  <c r="EB17" i="31"/>
  <c r="EJ17" i="31"/>
  <c r="ER17" i="31"/>
  <c r="EZ17" i="31"/>
  <c r="FL17" i="31"/>
  <c r="FT17" i="31"/>
  <c r="FX17" i="31"/>
  <c r="GJ17" i="31"/>
  <c r="GR17" i="31"/>
  <c r="DW16" i="31"/>
  <c r="FG16" i="31"/>
  <c r="FO16" i="31"/>
  <c r="GA16" i="31"/>
  <c r="GE16" i="31"/>
  <c r="GM16" i="31"/>
  <c r="D17" i="31"/>
  <c r="P17" i="31"/>
  <c r="X17" i="31"/>
  <c r="AF17" i="31"/>
  <c r="AN17" i="31"/>
  <c r="AV17" i="31"/>
  <c r="BD17" i="31"/>
  <c r="BL17" i="31"/>
  <c r="BT17" i="31"/>
  <c r="CB17" i="31"/>
  <c r="CJ17" i="31"/>
  <c r="CR17" i="31"/>
  <c r="CZ17" i="31"/>
  <c r="DH17" i="31"/>
  <c r="DP17" i="31"/>
  <c r="DX17" i="31"/>
  <c r="EF17" i="31"/>
  <c r="EN17" i="31"/>
  <c r="EV17" i="31"/>
  <c r="FD17" i="31"/>
  <c r="FH17" i="31"/>
  <c r="FP17" i="31"/>
  <c r="GB17" i="31"/>
  <c r="GF17" i="31"/>
  <c r="GN17" i="31"/>
  <c r="V113" i="27"/>
  <c r="N113" i="27"/>
  <c r="F113" i="27"/>
  <c r="V111" i="27"/>
  <c r="N111" i="27"/>
  <c r="F111" i="27"/>
  <c r="Y113" i="27"/>
  <c r="U113" i="27"/>
  <c r="Q113" i="27"/>
  <c r="M113" i="27"/>
  <c r="I113" i="27"/>
  <c r="E113" i="27"/>
  <c r="Y111" i="27"/>
  <c r="U111" i="27"/>
  <c r="Q111" i="27"/>
  <c r="M111" i="27"/>
  <c r="I111" i="27"/>
  <c r="E111" i="27"/>
  <c r="AA100" i="27"/>
  <c r="W100" i="27"/>
  <c r="S100" i="27"/>
  <c r="O100" i="27"/>
  <c r="K100" i="27"/>
  <c r="G100" i="27"/>
  <c r="AA98" i="27"/>
  <c r="W98" i="27"/>
  <c r="S98" i="27"/>
  <c r="O98" i="27"/>
  <c r="K98" i="27"/>
  <c r="G98"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AA87" i="27"/>
  <c r="W87" i="27"/>
  <c r="S87" i="27"/>
  <c r="O87" i="27"/>
  <c r="K87" i="27"/>
  <c r="G87" i="27"/>
  <c r="R100" i="27"/>
  <c r="J100" i="27"/>
  <c r="Z98" i="27"/>
  <c r="R98" i="27"/>
  <c r="J98" i="27"/>
  <c r="Z96" i="27"/>
  <c r="R96" i="27"/>
  <c r="J96" i="27"/>
  <c r="Z94" i="27"/>
  <c r="R94" i="27"/>
  <c r="J94" i="27"/>
  <c r="Z92" i="27"/>
  <c r="R92" i="27"/>
  <c r="J92" i="27"/>
  <c r="Z90" i="27"/>
  <c r="R90" i="27"/>
  <c r="J90" i="27"/>
  <c r="Z89" i="27"/>
  <c r="R89" i="27"/>
  <c r="J89" i="27"/>
  <c r="Z87" i="27"/>
  <c r="R87" i="27"/>
  <c r="J87" i="27"/>
  <c r="AA82" i="27"/>
  <c r="W82" i="27"/>
  <c r="S82" i="27"/>
  <c r="O82" i="27"/>
  <c r="K82" i="27"/>
  <c r="G82" i="27"/>
  <c r="V82" i="27"/>
  <c r="N82" i="27"/>
  <c r="F82" i="27"/>
  <c r="Z113" i="27"/>
  <c r="R113" i="27"/>
  <c r="J113" i="27"/>
  <c r="Z111" i="27"/>
  <c r="R111" i="27"/>
  <c r="J111" i="27"/>
  <c r="AA113" i="27"/>
  <c r="W113" i="27"/>
  <c r="S113" i="27"/>
  <c r="O113" i="27"/>
  <c r="K113" i="27"/>
  <c r="G113" i="27"/>
  <c r="AA111" i="27"/>
  <c r="W111" i="27"/>
  <c r="S111" i="27"/>
  <c r="O111" i="27"/>
  <c r="K111" i="27"/>
  <c r="G111" i="27"/>
  <c r="Z100" i="27"/>
  <c r="Y100" i="27"/>
  <c r="U100" i="27"/>
  <c r="Q100" i="27"/>
  <c r="M100" i="27"/>
  <c r="I100" i="27"/>
  <c r="E100" i="27"/>
  <c r="Y98" i="27"/>
  <c r="U98" i="27"/>
  <c r="Q98" i="27"/>
  <c r="M98" i="27"/>
  <c r="I98" i="27"/>
  <c r="E98"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Y87" i="27"/>
  <c r="U87" i="27"/>
  <c r="Q87" i="27"/>
  <c r="M87" i="27"/>
  <c r="I87" i="27"/>
  <c r="E87" i="27"/>
  <c r="V100" i="27"/>
  <c r="N100" i="27"/>
  <c r="F100" i="27"/>
  <c r="V98" i="27"/>
  <c r="N98" i="27"/>
  <c r="F98" i="27"/>
  <c r="V96" i="27"/>
  <c r="N96" i="27"/>
  <c r="F96" i="27"/>
  <c r="V94" i="27"/>
  <c r="N94" i="27"/>
  <c r="F94" i="27"/>
  <c r="V92" i="27"/>
  <c r="N92" i="27"/>
  <c r="F92" i="27"/>
  <c r="V90" i="27"/>
  <c r="N90" i="27"/>
  <c r="F90" i="27"/>
  <c r="V89" i="27"/>
  <c r="N89" i="27"/>
  <c r="F89" i="27"/>
  <c r="V87" i="27"/>
  <c r="N87" i="27"/>
  <c r="F87" i="27"/>
  <c r="Y82" i="27"/>
  <c r="U82" i="27"/>
  <c r="Q82" i="27"/>
  <c r="M82" i="27"/>
  <c r="I82" i="27"/>
  <c r="E82" i="27"/>
  <c r="Z82" i="27"/>
  <c r="R82" i="27"/>
  <c r="J82" i="27"/>
  <c r="T44" i="23"/>
  <c r="L44" i="23"/>
  <c r="H44" i="23"/>
  <c r="T42" i="23"/>
  <c r="L42" i="23"/>
  <c r="H42" i="23"/>
  <c r="W44" i="23"/>
  <c r="S44" i="23"/>
  <c r="O44" i="23"/>
  <c r="G44" i="23"/>
  <c r="W42" i="23"/>
  <c r="S42" i="23"/>
  <c r="O42" i="23"/>
  <c r="G42" i="23"/>
  <c r="P31" i="23"/>
  <c r="J31" i="23"/>
  <c r="F31" i="23"/>
  <c r="U31" i="23"/>
  <c r="Q31" i="23"/>
  <c r="K31" i="23"/>
  <c r="E31" i="23"/>
  <c r="W29" i="23"/>
  <c r="S29" i="23"/>
  <c r="O29" i="23"/>
  <c r="G29" i="23"/>
  <c r="W25" i="23"/>
  <c r="S25" i="23"/>
  <c r="O25" i="23"/>
  <c r="G25" i="23"/>
  <c r="W23" i="23"/>
  <c r="S23" i="23"/>
  <c r="O23" i="23"/>
  <c r="G23" i="23"/>
  <c r="W21" i="23"/>
  <c r="S21" i="23"/>
  <c r="O21" i="23"/>
  <c r="G21" i="23"/>
  <c r="W20" i="23"/>
  <c r="S20" i="23"/>
  <c r="O20" i="23"/>
  <c r="G20" i="23"/>
  <c r="W18" i="23"/>
  <c r="S18" i="23"/>
  <c r="O18" i="23"/>
  <c r="G18" i="23"/>
  <c r="W13" i="23"/>
  <c r="S13" i="23"/>
  <c r="O13" i="23"/>
  <c r="G13" i="23"/>
  <c r="P29" i="23"/>
  <c r="J29" i="23"/>
  <c r="F29" i="23"/>
  <c r="P25" i="23"/>
  <c r="J25" i="23"/>
  <c r="F25" i="23"/>
  <c r="P23" i="23"/>
  <c r="J23" i="23"/>
  <c r="F23" i="23"/>
  <c r="P21" i="23"/>
  <c r="J21" i="23"/>
  <c r="F21" i="23"/>
  <c r="P20" i="23"/>
  <c r="J20" i="23"/>
  <c r="F20" i="23"/>
  <c r="P18" i="23"/>
  <c r="J18" i="23"/>
  <c r="F18" i="23"/>
  <c r="P13" i="23"/>
  <c r="J13" i="23"/>
  <c r="F13" i="23"/>
  <c r="T47" i="23"/>
  <c r="N47" i="23"/>
  <c r="J47" i="23"/>
  <c r="F47" i="23"/>
  <c r="U47" i="23"/>
  <c r="Q47" i="23"/>
  <c r="K47" i="23"/>
  <c r="E47" i="23"/>
  <c r="U27" i="23"/>
  <c r="Q27" i="23"/>
  <c r="K27" i="23"/>
  <c r="E27" i="23"/>
  <c r="P27" i="23"/>
  <c r="J27" i="23"/>
  <c r="F27" i="23"/>
  <c r="P44" i="23"/>
  <c r="J44" i="23"/>
  <c r="F44" i="23"/>
  <c r="P42" i="23"/>
  <c r="J42" i="23"/>
  <c r="F42" i="23"/>
  <c r="U44" i="23"/>
  <c r="Q44" i="23"/>
  <c r="K44" i="23"/>
  <c r="E44" i="23"/>
  <c r="U42" i="23"/>
  <c r="Q42" i="23"/>
  <c r="K42" i="23"/>
  <c r="E42" i="23"/>
  <c r="T31" i="23"/>
  <c r="L31" i="23"/>
  <c r="H31" i="23"/>
  <c r="W31" i="23"/>
  <c r="S31" i="23"/>
  <c r="O31" i="23"/>
  <c r="G31" i="23"/>
  <c r="U29" i="23"/>
  <c r="Q29" i="23"/>
  <c r="K29" i="23"/>
  <c r="E29" i="23"/>
  <c r="U25" i="23"/>
  <c r="Q25" i="23"/>
  <c r="K25" i="23"/>
  <c r="E25" i="23"/>
  <c r="U23" i="23"/>
  <c r="Q23" i="23"/>
  <c r="K23" i="23"/>
  <c r="E23" i="23"/>
  <c r="U21" i="23"/>
  <c r="Q21" i="23"/>
  <c r="K21" i="23"/>
  <c r="E21" i="23"/>
  <c r="U20" i="23"/>
  <c r="Q20" i="23"/>
  <c r="K20" i="23"/>
  <c r="E20" i="23"/>
  <c r="U18" i="23"/>
  <c r="Q18" i="23"/>
  <c r="K18" i="23"/>
  <c r="E18" i="23"/>
  <c r="U13" i="23"/>
  <c r="Q13" i="23"/>
  <c r="K13" i="23"/>
  <c r="T29" i="23"/>
  <c r="L29" i="23"/>
  <c r="H29" i="23"/>
  <c r="T25" i="23"/>
  <c r="L25" i="23"/>
  <c r="H25" i="23"/>
  <c r="T23" i="23"/>
  <c r="L23" i="23"/>
  <c r="H23" i="23"/>
  <c r="T21" i="23"/>
  <c r="L21" i="23"/>
  <c r="H21" i="23"/>
  <c r="T20" i="23"/>
  <c r="L20" i="23"/>
  <c r="H20" i="23"/>
  <c r="T18" i="23"/>
  <c r="L18" i="23"/>
  <c r="H18" i="23"/>
  <c r="T13" i="23"/>
  <c r="L13" i="23"/>
  <c r="H13" i="23"/>
  <c r="E13" i="23"/>
  <c r="P47" i="23"/>
  <c r="L47" i="23"/>
  <c r="H47" i="23"/>
  <c r="W47" i="23"/>
  <c r="S47" i="23"/>
  <c r="O47" i="23"/>
  <c r="G47" i="23"/>
  <c r="W27" i="23"/>
  <c r="S27" i="23"/>
  <c r="O27" i="23"/>
  <c r="G27" i="23"/>
  <c r="T27" i="23"/>
  <c r="L27" i="23"/>
  <c r="H27" i="23"/>
  <c r="J6" i="18"/>
  <c r="H7" i="18"/>
  <c r="L7" i="18"/>
  <c r="J8" i="18"/>
  <c r="H9" i="18"/>
  <c r="L9" i="18"/>
  <c r="J10" i="18"/>
  <c r="H11" i="18"/>
  <c r="L11" i="18"/>
  <c r="J12" i="18"/>
  <c r="H13" i="18"/>
  <c r="L13" i="18"/>
  <c r="J14" i="18"/>
  <c r="H15" i="18"/>
  <c r="L15" i="18"/>
  <c r="J16" i="18"/>
  <c r="H17" i="18"/>
  <c r="L17" i="18"/>
  <c r="J18" i="18"/>
  <c r="H19" i="18"/>
  <c r="L19" i="18"/>
  <c r="J20" i="18"/>
  <c r="H21" i="18"/>
  <c r="L21" i="18"/>
  <c r="J22" i="18"/>
  <c r="H24" i="18"/>
  <c r="L24" i="18"/>
  <c r="J25" i="18"/>
  <c r="H26" i="18"/>
  <c r="L26" i="18"/>
  <c r="J27" i="18"/>
  <c r="H28" i="18"/>
  <c r="L28" i="18"/>
  <c r="J29" i="18"/>
  <c r="H30" i="18"/>
  <c r="L30" i="18"/>
  <c r="J31" i="18"/>
  <c r="H32" i="18"/>
  <c r="L32" i="18"/>
  <c r="J33" i="18"/>
  <c r="H34" i="18"/>
  <c r="L34" i="18"/>
  <c r="J35" i="18"/>
  <c r="H36" i="18"/>
  <c r="L36" i="18"/>
  <c r="J37" i="18"/>
  <c r="H38" i="18"/>
  <c r="L38" i="18"/>
  <c r="J39" i="18"/>
  <c r="H40" i="18"/>
  <c r="L40" i="18"/>
  <c r="J42" i="18"/>
  <c r="H43" i="18"/>
  <c r="L43" i="18"/>
  <c r="J44" i="18"/>
  <c r="H45" i="18"/>
  <c r="L45" i="18"/>
  <c r="J46" i="18"/>
  <c r="H47" i="18"/>
  <c r="L47" i="18"/>
  <c r="J48" i="18"/>
  <c r="H49" i="18"/>
  <c r="L49" i="18"/>
  <c r="J50" i="18"/>
  <c r="H51" i="18"/>
  <c r="L51" i="18"/>
  <c r="J52" i="18"/>
  <c r="H53" i="18"/>
  <c r="L53" i="18"/>
  <c r="J54" i="18"/>
  <c r="H55" i="18"/>
  <c r="L55" i="18"/>
  <c r="J56" i="18"/>
  <c r="H57" i="18"/>
  <c r="L57" i="18"/>
  <c r="J58" i="18"/>
  <c r="H60" i="18"/>
  <c r="L60" i="18"/>
  <c r="J61" i="18"/>
  <c r="H62" i="18"/>
  <c r="L62" i="18"/>
  <c r="J63" i="18"/>
  <c r="H64" i="18"/>
  <c r="L64" i="18"/>
  <c r="J65" i="18"/>
  <c r="H66" i="18"/>
  <c r="L66" i="18"/>
  <c r="J67" i="18"/>
  <c r="H68" i="18"/>
  <c r="L68" i="18"/>
  <c r="J69" i="18"/>
  <c r="H70" i="18"/>
  <c r="L70" i="18"/>
  <c r="J71" i="18"/>
  <c r="H72" i="18"/>
  <c r="L72" i="18"/>
  <c r="J73" i="18"/>
  <c r="H74" i="18"/>
  <c r="L74" i="18"/>
  <c r="J75" i="18"/>
  <c r="H76" i="18"/>
  <c r="L76" i="18"/>
  <c r="J78" i="18"/>
  <c r="H79" i="18"/>
  <c r="L79" i="18"/>
  <c r="J80" i="18"/>
  <c r="H81" i="18"/>
  <c r="L81" i="18"/>
  <c r="J82" i="18"/>
  <c r="H83" i="18"/>
  <c r="L83" i="18"/>
  <c r="J84" i="18"/>
  <c r="H85" i="18"/>
  <c r="L85" i="18"/>
  <c r="J86" i="18"/>
  <c r="H87" i="18"/>
  <c r="L87" i="18"/>
  <c r="J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H165" i="18"/>
  <c r="L165" i="18"/>
  <c r="J166" i="18"/>
  <c r="H168" i="18"/>
  <c r="L168" i="18"/>
  <c r="J169" i="18"/>
  <c r="H170" i="18"/>
  <c r="L170" i="18"/>
  <c r="J171" i="18"/>
  <c r="H172" i="18"/>
  <c r="L172" i="18"/>
  <c r="J173" i="18"/>
  <c r="H174" i="18"/>
  <c r="L174" i="18"/>
  <c r="J175" i="18"/>
  <c r="H176" i="18"/>
  <c r="L176" i="18"/>
  <c r="J177" i="18"/>
  <c r="H178" i="18"/>
  <c r="L178" i="18"/>
  <c r="J179" i="18"/>
  <c r="H180" i="18"/>
  <c r="L180" i="18"/>
  <c r="J181" i="18"/>
  <c r="H182" i="18"/>
  <c r="L182" i="18"/>
  <c r="J183" i="18"/>
  <c r="H184" i="18"/>
  <c r="L184" i="18"/>
  <c r="J186" i="18"/>
  <c r="H187" i="18"/>
  <c r="L187" i="18"/>
  <c r="J188" i="18"/>
  <c r="H189" i="18"/>
  <c r="L189" i="18"/>
  <c r="J190" i="18"/>
  <c r="H191" i="18"/>
  <c r="L191" i="18"/>
  <c r="J192" i="18"/>
  <c r="H193" i="18"/>
  <c r="L193" i="18"/>
  <c r="J194" i="18"/>
  <c r="H195" i="18"/>
  <c r="L195" i="18"/>
  <c r="J196" i="18"/>
  <c r="H197" i="18"/>
  <c r="L197" i="18"/>
  <c r="J198" i="18"/>
  <c r="H199" i="18"/>
  <c r="L199" i="18"/>
  <c r="J200" i="18"/>
  <c r="H201" i="18"/>
  <c r="L201" i="18"/>
  <c r="J202" i="18"/>
  <c r="H204" i="18"/>
  <c r="L204" i="18"/>
  <c r="J205" i="18"/>
  <c r="H206" i="18"/>
  <c r="L206" i="18"/>
  <c r="J207" i="18"/>
  <c r="H208" i="18"/>
  <c r="L208" i="18"/>
  <c r="J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L263" i="18"/>
  <c r="H263" i="18"/>
  <c r="M263"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H453" i="18"/>
  <c r="L453" i="18"/>
  <c r="J454" i="18"/>
  <c r="H456" i="18"/>
  <c r="L456" i="18"/>
  <c r="J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H557" i="18"/>
  <c r="L557" i="18"/>
  <c r="J558" i="18"/>
  <c r="H559" i="18"/>
  <c r="L559" i="18"/>
  <c r="J560" i="18"/>
  <c r="H561" i="18"/>
  <c r="L561" i="18"/>
  <c r="J562" i="18"/>
  <c r="H564" i="18"/>
  <c r="L564" i="18"/>
  <c r="J565" i="18"/>
  <c r="H566" i="18"/>
  <c r="L566" i="18"/>
  <c r="J567" i="18"/>
  <c r="H568" i="18"/>
  <c r="L568" i="18"/>
  <c r="J569" i="18"/>
  <c r="H570" i="18"/>
  <c r="L570" i="18"/>
  <c r="J571" i="18"/>
  <c r="H572" i="18"/>
  <c r="L572" i="18"/>
  <c r="J573" i="18"/>
  <c r="H574" i="18"/>
  <c r="L574" i="18"/>
  <c r="J575"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H594" i="18"/>
  <c r="H595" i="18"/>
  <c r="H596" i="18"/>
  <c r="H597" i="18"/>
  <c r="H598" i="18"/>
  <c r="H600" i="18"/>
  <c r="H601" i="18"/>
  <c r="L601" i="18"/>
  <c r="J602" i="18"/>
  <c r="H603" i="18"/>
  <c r="L603" i="18"/>
  <c r="J604" i="18"/>
  <c r="H605" i="18"/>
  <c r="L605" i="18"/>
  <c r="J606" i="18"/>
  <c r="H607" i="18"/>
  <c r="L607" i="18"/>
  <c r="J608" i="18"/>
  <c r="H609" i="18"/>
  <c r="L609" i="18"/>
  <c r="J610" i="18"/>
  <c r="H611" i="18"/>
  <c r="L611" i="18"/>
  <c r="J612" i="18"/>
  <c r="H613" i="18"/>
  <c r="L613" i="18"/>
  <c r="J614" i="18"/>
  <c r="H615" i="18"/>
  <c r="L615" i="18"/>
  <c r="J616" i="18"/>
  <c r="H618" i="18"/>
  <c r="L618" i="18"/>
  <c r="J619" i="18"/>
  <c r="H620" i="18"/>
  <c r="L620" i="18"/>
  <c r="J621" i="18"/>
  <c r="H622" i="18"/>
  <c r="L622" i="18"/>
  <c r="J623" i="18"/>
  <c r="H624" i="18"/>
  <c r="L624" i="18"/>
  <c r="J625" i="18"/>
  <c r="H626" i="18"/>
  <c r="L626" i="18"/>
  <c r="J627" i="18"/>
  <c r="H628" i="18"/>
  <c r="L628" i="18"/>
  <c r="J629" i="18"/>
  <c r="H630" i="18"/>
  <c r="L630" i="18"/>
  <c r="J631" i="18"/>
  <c r="H632" i="18"/>
  <c r="L632" i="18"/>
  <c r="J633" i="18"/>
  <c r="H634" i="18"/>
  <c r="L634" i="18"/>
  <c r="J636" i="18"/>
  <c r="H637" i="18"/>
  <c r="L637" i="18"/>
  <c r="J638" i="18"/>
  <c r="H639" i="18"/>
  <c r="L639" i="18"/>
  <c r="J640" i="18"/>
  <c r="H641" i="18"/>
  <c r="L641" i="18"/>
  <c r="J642" i="18"/>
  <c r="H643" i="18"/>
  <c r="H6" i="18"/>
  <c r="L6" i="18"/>
  <c r="J7" i="18"/>
  <c r="H8" i="18"/>
  <c r="L8" i="18"/>
  <c r="J9" i="18"/>
  <c r="H10" i="18"/>
  <c r="L10" i="18"/>
  <c r="J11" i="18"/>
  <c r="H12" i="18"/>
  <c r="L12" i="18"/>
  <c r="J13" i="18"/>
  <c r="H14" i="18"/>
  <c r="L14" i="18"/>
  <c r="J15" i="18"/>
  <c r="H16" i="18"/>
  <c r="L16" i="18"/>
  <c r="J17" i="18"/>
  <c r="H18" i="18"/>
  <c r="L18" i="18"/>
  <c r="J19" i="18"/>
  <c r="H20" i="18"/>
  <c r="L20" i="18"/>
  <c r="J21" i="18"/>
  <c r="H22" i="18"/>
  <c r="L22" i="18"/>
  <c r="J24" i="18"/>
  <c r="H25" i="18"/>
  <c r="L25" i="18"/>
  <c r="J26" i="18"/>
  <c r="H27" i="18"/>
  <c r="L27" i="18"/>
  <c r="J28" i="18"/>
  <c r="H29" i="18"/>
  <c r="L29" i="18"/>
  <c r="J30" i="18"/>
  <c r="H31" i="18"/>
  <c r="L31" i="18"/>
  <c r="J32" i="18"/>
  <c r="H33" i="18"/>
  <c r="L33" i="18"/>
  <c r="J34" i="18"/>
  <c r="H35" i="18"/>
  <c r="L35" i="18"/>
  <c r="J36" i="18"/>
  <c r="H37" i="18"/>
  <c r="L37" i="18"/>
  <c r="J38" i="18"/>
  <c r="H39" i="18"/>
  <c r="L39" i="18"/>
  <c r="J40" i="18"/>
  <c r="H42" i="18"/>
  <c r="L42" i="18"/>
  <c r="J43" i="18"/>
  <c r="H44" i="18"/>
  <c r="L44" i="18"/>
  <c r="J45" i="18"/>
  <c r="H46" i="18"/>
  <c r="L46" i="18"/>
  <c r="J47" i="18"/>
  <c r="H48" i="18"/>
  <c r="L48" i="18"/>
  <c r="J49" i="18"/>
  <c r="H50" i="18"/>
  <c r="L50" i="18"/>
  <c r="J51" i="18"/>
  <c r="H52" i="18"/>
  <c r="L52" i="18"/>
  <c r="J53" i="18"/>
  <c r="H54" i="18"/>
  <c r="L54" i="18"/>
  <c r="J55" i="18"/>
  <c r="H56" i="18"/>
  <c r="L56" i="18"/>
  <c r="J57" i="18"/>
  <c r="H58" i="18"/>
  <c r="L58" i="18"/>
  <c r="J60" i="18"/>
  <c r="H61" i="18"/>
  <c r="L61" i="18"/>
  <c r="J62" i="18"/>
  <c r="H63" i="18"/>
  <c r="L63" i="18"/>
  <c r="J64" i="18"/>
  <c r="H65" i="18"/>
  <c r="L65" i="18"/>
  <c r="J66" i="18"/>
  <c r="H67" i="18"/>
  <c r="L67" i="18"/>
  <c r="J68" i="18"/>
  <c r="H69" i="18"/>
  <c r="L69" i="18"/>
  <c r="J70" i="18"/>
  <c r="H71" i="18"/>
  <c r="L71" i="18"/>
  <c r="J72" i="18"/>
  <c r="H73" i="18"/>
  <c r="L73" i="18"/>
  <c r="J74" i="18"/>
  <c r="H75" i="18"/>
  <c r="L75" i="18"/>
  <c r="J76" i="18"/>
  <c r="H78" i="18"/>
  <c r="L78" i="18"/>
  <c r="J79" i="18"/>
  <c r="H80" i="18"/>
  <c r="L80" i="18"/>
  <c r="J81" i="18"/>
  <c r="H82" i="18"/>
  <c r="L82" i="18"/>
  <c r="J83" i="18"/>
  <c r="H84" i="18"/>
  <c r="L84" i="18"/>
  <c r="J85" i="18"/>
  <c r="H86" i="18"/>
  <c r="L86" i="18"/>
  <c r="J87" i="18"/>
  <c r="H88" i="18"/>
  <c r="L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H164" i="18"/>
  <c r="L164" i="18"/>
  <c r="J165" i="18"/>
  <c r="H166" i="18"/>
  <c r="L166" i="18"/>
  <c r="J168" i="18"/>
  <c r="H169" i="18"/>
  <c r="L169" i="18"/>
  <c r="J170" i="18"/>
  <c r="H171" i="18"/>
  <c r="L171" i="18"/>
  <c r="J172" i="18"/>
  <c r="H173" i="18"/>
  <c r="L173" i="18"/>
  <c r="J174" i="18"/>
  <c r="H175" i="18"/>
  <c r="L175" i="18"/>
  <c r="J176" i="18"/>
  <c r="H177" i="18"/>
  <c r="L177" i="18"/>
  <c r="J178" i="18"/>
  <c r="H179" i="18"/>
  <c r="L179" i="18"/>
  <c r="J180" i="18"/>
  <c r="H181" i="18"/>
  <c r="L181" i="18"/>
  <c r="J182" i="18"/>
  <c r="H183" i="18"/>
  <c r="L183" i="18"/>
  <c r="J184" i="18"/>
  <c r="H186" i="18"/>
  <c r="L186" i="18"/>
  <c r="J187" i="18"/>
  <c r="H188" i="18"/>
  <c r="L188" i="18"/>
  <c r="J189" i="18"/>
  <c r="H190" i="18"/>
  <c r="L190" i="18"/>
  <c r="J191" i="18"/>
  <c r="H192" i="18"/>
  <c r="L192" i="18"/>
  <c r="J193" i="18"/>
  <c r="H194" i="18"/>
  <c r="L194" i="18"/>
  <c r="J195" i="18"/>
  <c r="H196" i="18"/>
  <c r="L196" i="18"/>
  <c r="J197" i="18"/>
  <c r="H198" i="18"/>
  <c r="L198" i="18"/>
  <c r="J199" i="18"/>
  <c r="H200" i="18"/>
  <c r="L200" i="18"/>
  <c r="J201" i="18"/>
  <c r="H202" i="18"/>
  <c r="L202" i="18"/>
  <c r="J204" i="18"/>
  <c r="H205" i="18"/>
  <c r="L205" i="18"/>
  <c r="J206" i="18"/>
  <c r="H207" i="18"/>
  <c r="L207" i="18"/>
  <c r="J208" i="18"/>
  <c r="H209" i="18"/>
  <c r="L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I263"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K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H454" i="18"/>
  <c r="L454" i="18"/>
  <c r="J456" i="18"/>
  <c r="H457" i="18"/>
  <c r="L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J557" i="18"/>
  <c r="H558" i="18"/>
  <c r="L558" i="18"/>
  <c r="J559" i="18"/>
  <c r="H560" i="18"/>
  <c r="L560" i="18"/>
  <c r="J561" i="18"/>
  <c r="H562" i="18"/>
  <c r="L562" i="18"/>
  <c r="J564" i="18"/>
  <c r="H565" i="18"/>
  <c r="L565" i="18"/>
  <c r="J566" i="18"/>
  <c r="H567" i="18"/>
  <c r="L567" i="18"/>
  <c r="J568" i="18"/>
  <c r="H569" i="18"/>
  <c r="L569" i="18"/>
  <c r="J570" i="18"/>
  <c r="H571" i="18"/>
  <c r="L571" i="18"/>
  <c r="J572" i="18"/>
  <c r="H573" i="18"/>
  <c r="L573" i="18"/>
  <c r="J574" i="18"/>
  <c r="H575" i="18"/>
  <c r="L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J594" i="18"/>
  <c r="J595" i="18"/>
  <c r="J596" i="18"/>
  <c r="J597" i="18"/>
  <c r="J598" i="18"/>
  <c r="J600" i="18"/>
  <c r="J601" i="18"/>
  <c r="H602" i="18"/>
  <c r="L602" i="18"/>
  <c r="J603" i="18"/>
  <c r="H604" i="18"/>
  <c r="L604" i="18"/>
  <c r="J605" i="18"/>
  <c r="H606" i="18"/>
  <c r="L606" i="18"/>
  <c r="J607" i="18"/>
  <c r="H608" i="18"/>
  <c r="L608" i="18"/>
  <c r="J609" i="18"/>
  <c r="H610" i="18"/>
  <c r="L610" i="18"/>
  <c r="J611" i="18"/>
  <c r="H612" i="18"/>
  <c r="L612" i="18"/>
  <c r="J613" i="18"/>
  <c r="H614" i="18"/>
  <c r="L614" i="18"/>
  <c r="J615" i="18"/>
  <c r="H616" i="18"/>
  <c r="L616" i="18"/>
  <c r="J618" i="18"/>
  <c r="H619" i="18"/>
  <c r="L619" i="18"/>
  <c r="J620" i="18"/>
  <c r="H621" i="18"/>
  <c r="L621" i="18"/>
  <c r="J622" i="18"/>
  <c r="H623" i="18"/>
  <c r="L623" i="18"/>
  <c r="J624" i="18"/>
  <c r="H625" i="18"/>
  <c r="L625" i="18"/>
  <c r="J626" i="18"/>
  <c r="H627" i="18"/>
  <c r="L627" i="18"/>
  <c r="J628" i="18"/>
  <c r="H629" i="18"/>
  <c r="L629" i="18"/>
  <c r="J630" i="18"/>
  <c r="H631" i="18"/>
  <c r="L631" i="18"/>
  <c r="J632" i="18"/>
  <c r="H633" i="18"/>
  <c r="L633" i="18"/>
  <c r="J634" i="18"/>
  <c r="H636" i="18"/>
  <c r="L636" i="18"/>
  <c r="J637" i="18"/>
  <c r="H638" i="18"/>
  <c r="L638" i="18"/>
  <c r="J639" i="18"/>
  <c r="H640" i="18"/>
  <c r="L640" i="18"/>
  <c r="J641" i="18"/>
  <c r="H642" i="18"/>
  <c r="L642" i="18"/>
  <c r="J643" i="18"/>
  <c r="H644" i="18"/>
  <c r="L644" i="18"/>
  <c r="J645" i="18"/>
  <c r="H646" i="18"/>
  <c r="L646" i="18"/>
  <c r="J647" i="18"/>
  <c r="H648" i="18"/>
  <c r="L648" i="18"/>
  <c r="J649" i="18"/>
  <c r="H650" i="18"/>
  <c r="L650" i="18"/>
  <c r="J651" i="18"/>
  <c r="H652" i="18"/>
  <c r="L652" i="18"/>
  <c r="J654" i="18"/>
  <c r="H655" i="18"/>
  <c r="L655" i="18"/>
  <c r="J656" i="18"/>
  <c r="H657" i="18"/>
  <c r="L657" i="18"/>
  <c r="J658" i="18"/>
  <c r="H659" i="18"/>
  <c r="L659" i="18"/>
  <c r="J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L767" i="18"/>
  <c r="H767" i="18"/>
  <c r="M767"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K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H827" i="18"/>
  <c r="L827" i="18"/>
  <c r="J828" i="18"/>
  <c r="H829" i="18"/>
  <c r="L829" i="18"/>
  <c r="J830" i="18"/>
  <c r="H831" i="18"/>
  <c r="L831" i="18"/>
  <c r="J832" i="18"/>
  <c r="H834" i="18"/>
  <c r="L834" i="18"/>
  <c r="J835" i="18"/>
  <c r="H836" i="18"/>
  <c r="L836" i="18"/>
  <c r="J837" i="18"/>
  <c r="H838" i="18"/>
  <c r="L838" i="18"/>
  <c r="J839" i="18"/>
  <c r="H840" i="18"/>
  <c r="L840" i="18"/>
  <c r="J841" i="18"/>
  <c r="H842" i="18"/>
  <c r="L842" i="18"/>
  <c r="J843" i="18"/>
  <c r="H844" i="18"/>
  <c r="L844" i="18"/>
  <c r="J845" i="18"/>
  <c r="H846" i="18"/>
  <c r="L846" i="18"/>
  <c r="J847" i="18"/>
  <c r="H848" i="18"/>
  <c r="L848" i="18"/>
  <c r="J849" i="18"/>
  <c r="H850" i="18"/>
  <c r="L850" i="18"/>
  <c r="J852" i="18"/>
  <c r="H853" i="18"/>
  <c r="L853" i="18"/>
  <c r="J854" i="18"/>
  <c r="H855" i="18"/>
  <c r="L855" i="18"/>
  <c r="J856" i="18"/>
  <c r="H857" i="18"/>
  <c r="L857" i="18"/>
  <c r="J858" i="18"/>
  <c r="H859" i="18"/>
  <c r="L859" i="18"/>
  <c r="J860" i="18"/>
  <c r="H861" i="18"/>
  <c r="L861" i="18"/>
  <c r="J862" i="18"/>
  <c r="H863" i="18"/>
  <c r="L863" i="18"/>
  <c r="J864" i="18"/>
  <c r="H865" i="18"/>
  <c r="L865" i="18"/>
  <c r="J866" i="18"/>
  <c r="H867" i="18"/>
  <c r="L867" i="18"/>
  <c r="J868" i="18"/>
  <c r="H870" i="18"/>
  <c r="L870" i="18"/>
  <c r="J871" i="18"/>
  <c r="H872" i="18"/>
  <c r="L872" i="18"/>
  <c r="J873" i="18"/>
  <c r="H874" i="18"/>
  <c r="L874" i="18"/>
  <c r="J875" i="18"/>
  <c r="H876" i="18"/>
  <c r="L876" i="18"/>
  <c r="J877" i="18"/>
  <c r="H878" i="18"/>
  <c r="L878" i="18"/>
  <c r="J879" i="18"/>
  <c r="H880" i="18"/>
  <c r="L880" i="18"/>
  <c r="J881" i="18"/>
  <c r="H882" i="18"/>
  <c r="L882" i="18"/>
  <c r="J883" i="18"/>
  <c r="H884" i="18"/>
  <c r="L884" i="18"/>
  <c r="J885" i="18"/>
  <c r="H886" i="18"/>
  <c r="L886" i="18"/>
  <c r="J888" i="18"/>
  <c r="H889" i="18"/>
  <c r="L889" i="18"/>
  <c r="J890" i="18"/>
  <c r="H891" i="18"/>
  <c r="L891" i="18"/>
  <c r="J892" i="18"/>
  <c r="H893" i="18"/>
  <c r="L893" i="18"/>
  <c r="J894" i="18"/>
  <c r="H895" i="18"/>
  <c r="L895" i="18"/>
  <c r="J896" i="18"/>
  <c r="H897" i="18"/>
  <c r="L897" i="18"/>
  <c r="J898" i="18"/>
  <c r="H899" i="18"/>
  <c r="L899" i="18"/>
  <c r="J900" i="18"/>
  <c r="H901" i="18"/>
  <c r="L901" i="18"/>
  <c r="J902" i="18"/>
  <c r="H903" i="18"/>
  <c r="L903" i="18"/>
  <c r="J904" i="18"/>
  <c r="H906" i="18"/>
  <c r="L906" i="18"/>
  <c r="J907" i="18"/>
  <c r="H908" i="18"/>
  <c r="L908" i="18"/>
  <c r="J909" i="18"/>
  <c r="H910" i="18"/>
  <c r="L910" i="18"/>
  <c r="J911" i="18"/>
  <c r="H912" i="18"/>
  <c r="L912" i="18"/>
  <c r="J913" i="18"/>
  <c r="H914" i="18"/>
  <c r="L914" i="18"/>
  <c r="J915" i="18"/>
  <c r="H916" i="18"/>
  <c r="L916" i="18"/>
  <c r="J917" i="18"/>
  <c r="H918" i="18"/>
  <c r="L918" i="18"/>
  <c r="J919" i="18"/>
  <c r="H920" i="18"/>
  <c r="L920" i="18"/>
  <c r="J921" i="18"/>
  <c r="H922" i="18"/>
  <c r="L922" i="18"/>
  <c r="J924" i="18"/>
  <c r="H925" i="18"/>
  <c r="L925" i="18"/>
  <c r="J926" i="18"/>
  <c r="H927" i="18"/>
  <c r="L927" i="18"/>
  <c r="J928" i="18"/>
  <c r="H929" i="18"/>
  <c r="L929" i="18"/>
  <c r="J930" i="18"/>
  <c r="H931" i="18"/>
  <c r="L931" i="18"/>
  <c r="K932" i="18"/>
  <c r="H932"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H933" i="18"/>
  <c r="L933" i="18"/>
  <c r="J934" i="18"/>
  <c r="H935" i="18"/>
  <c r="L935" i="18"/>
  <c r="J936" i="18"/>
  <c r="H937" i="18"/>
  <c r="L937" i="18"/>
  <c r="J938" i="18"/>
  <c r="H939" i="18"/>
  <c r="L939" i="18"/>
  <c r="J940" i="18"/>
  <c r="H942" i="18"/>
  <c r="L942" i="18"/>
  <c r="J943" i="18"/>
  <c r="H944" i="18"/>
  <c r="L944" i="18"/>
  <c r="J945" i="18"/>
  <c r="H946" i="18"/>
  <c r="L946" i="18"/>
  <c r="J947" i="18"/>
  <c r="H948" i="18"/>
  <c r="L948" i="18"/>
  <c r="J949" i="18"/>
  <c r="H950" i="18"/>
  <c r="L950" i="18"/>
  <c r="J951" i="18"/>
  <c r="H952" i="18"/>
  <c r="L952" i="18"/>
  <c r="J953" i="18"/>
  <c r="H954" i="18"/>
  <c r="L954" i="18"/>
  <c r="J955" i="18"/>
  <c r="H956" i="18"/>
  <c r="L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M1022" i="18"/>
  <c r="L1022" i="18"/>
  <c r="H102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M1104" i="18"/>
  <c r="I1104" i="18"/>
  <c r="L1104" i="18"/>
  <c r="K1105" i="18"/>
  <c r="H1105" i="18"/>
  <c r="M1106" i="18"/>
  <c r="I1106" i="18"/>
  <c r="L1106" i="18"/>
  <c r="K1107" i="18"/>
  <c r="H1107" i="18"/>
  <c r="M1108" i="18"/>
  <c r="I1108" i="18"/>
  <c r="J1108"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J1104" i="18"/>
  <c r="J1106" i="18"/>
  <c r="H1109" i="18"/>
  <c r="L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K1109"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I1149" i="18"/>
  <c r="M1149" i="18"/>
  <c r="K1150" i="18"/>
  <c r="I1151" i="18"/>
  <c r="M1151" i="18"/>
  <c r="K1152" i="18"/>
  <c r="I1153" i="18"/>
  <c r="M1153" i="18"/>
  <c r="K1154" i="18"/>
  <c r="I1155" i="18"/>
  <c r="M1155" i="18"/>
  <c r="K1156" i="18"/>
  <c r="I1158" i="18"/>
  <c r="M1158" i="18"/>
  <c r="K1159" i="18"/>
  <c r="I1160" i="18"/>
  <c r="M1160" i="18"/>
  <c r="K1161" i="18"/>
  <c r="I1162" i="18"/>
  <c r="M1162" i="18"/>
  <c r="K1163" i="18"/>
  <c r="I1164" i="18"/>
  <c r="M1164" i="18"/>
  <c r="K1165" i="18"/>
  <c r="I1166" i="18"/>
  <c r="M1166" i="18"/>
  <c r="K1167" i="18"/>
  <c r="I1168" i="18"/>
  <c r="M1168" i="18"/>
  <c r="K1169" i="18"/>
  <c r="I1170" i="18"/>
  <c r="M1170" i="18"/>
  <c r="K1171" i="18"/>
  <c r="I1172" i="18"/>
  <c r="M1172" i="18"/>
  <c r="K1173" i="18"/>
  <c r="I1174" i="18"/>
  <c r="M1174" i="18"/>
  <c r="K1176" i="18"/>
  <c r="I1177" i="18"/>
  <c r="M1177" i="18"/>
  <c r="K1178" i="18"/>
  <c r="I1179" i="18"/>
  <c r="M1179" i="18"/>
  <c r="K1180" i="18"/>
  <c r="I1181" i="18"/>
  <c r="M1181" i="18"/>
  <c r="K1182" i="18"/>
  <c r="I1183" i="18"/>
  <c r="M1183" i="18"/>
  <c r="K1184"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H1189" i="18"/>
  <c r="H1190" i="18"/>
  <c r="H1191" i="18"/>
  <c r="H1192" i="18"/>
  <c r="H1194" i="18"/>
  <c r="H1195" i="18"/>
  <c r="H1196" i="18"/>
  <c r="H1197" i="18"/>
  <c r="H1198" i="18"/>
  <c r="H1199" i="18"/>
  <c r="H1200" i="18"/>
  <c r="H1201" i="18"/>
  <c r="H1202" i="18"/>
  <c r="H1203" i="18"/>
  <c r="H1204" i="18"/>
  <c r="H1205" i="18"/>
  <c r="H1206" i="18"/>
  <c r="H1207" i="18"/>
  <c r="L1207" i="18"/>
  <c r="J1208" i="18"/>
  <c r="H1209" i="18"/>
  <c r="L1209" i="18"/>
  <c r="J1210" i="18"/>
  <c r="H1212" i="18"/>
  <c r="L1212" i="18"/>
  <c r="J1213" i="18"/>
  <c r="H1214" i="18"/>
  <c r="L1214" i="18"/>
  <c r="J1215" i="18"/>
  <c r="H1216" i="18"/>
  <c r="L1216" i="18"/>
  <c r="J1217" i="18"/>
  <c r="H1218" i="18"/>
  <c r="L1218" i="18"/>
  <c r="J1219" i="18"/>
  <c r="H1220" i="18"/>
  <c r="L1220" i="18"/>
  <c r="J1221" i="18"/>
  <c r="H1222" i="18"/>
  <c r="L1222" i="18"/>
  <c r="J1223" i="18"/>
  <c r="H1224" i="18"/>
  <c r="L1224" i="18"/>
  <c r="J1225" i="18"/>
  <c r="H1226" i="18"/>
  <c r="L1226" i="18"/>
  <c r="J1227" i="18"/>
  <c r="H1228" i="18"/>
  <c r="L1228" i="18"/>
  <c r="K1207" i="18"/>
  <c r="K1208" i="18"/>
  <c r="K1209" i="18"/>
  <c r="K1210" i="18"/>
  <c r="K1212" i="18"/>
  <c r="K1213" i="18"/>
  <c r="K1214" i="18"/>
  <c r="K1215" i="18"/>
  <c r="K1216" i="18"/>
  <c r="K1217" i="18"/>
  <c r="K1218" i="18"/>
  <c r="K1219" i="18"/>
  <c r="K1220" i="18"/>
  <c r="K1221" i="18"/>
  <c r="K1222" i="18"/>
  <c r="K1223" i="18"/>
  <c r="K1224" i="18"/>
  <c r="K1225" i="18"/>
  <c r="K1226" i="18"/>
  <c r="K1227" i="18"/>
  <c r="K1228" i="18"/>
  <c r="L643" i="18"/>
  <c r="J644" i="18"/>
  <c r="H645" i="18"/>
  <c r="L645" i="18"/>
  <c r="J646" i="18"/>
  <c r="H647" i="18"/>
  <c r="L647" i="18"/>
  <c r="J648" i="18"/>
  <c r="H649" i="18"/>
  <c r="L649" i="18"/>
  <c r="J650" i="18"/>
  <c r="H651" i="18"/>
  <c r="L651" i="18"/>
  <c r="J652" i="18"/>
  <c r="H654" i="18"/>
  <c r="L654" i="18"/>
  <c r="J655" i="18"/>
  <c r="H656" i="18"/>
  <c r="L656" i="18"/>
  <c r="J657" i="18"/>
  <c r="H658" i="18"/>
  <c r="L658" i="18"/>
  <c r="J659" i="18"/>
  <c r="H660" i="18"/>
  <c r="L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I767"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L826" i="18"/>
  <c r="J827" i="18"/>
  <c r="H828" i="18"/>
  <c r="L828" i="18"/>
  <c r="J829" i="18"/>
  <c r="H830" i="18"/>
  <c r="L830" i="18"/>
  <c r="J831" i="18"/>
  <c r="H832" i="18"/>
  <c r="L832" i="18"/>
  <c r="J834" i="18"/>
  <c r="H835" i="18"/>
  <c r="L835" i="18"/>
  <c r="J836" i="18"/>
  <c r="H837" i="18"/>
  <c r="L837" i="18"/>
  <c r="J838" i="18"/>
  <c r="H839" i="18"/>
  <c r="L839" i="18"/>
  <c r="J840" i="18"/>
  <c r="H841" i="18"/>
  <c r="L841" i="18"/>
  <c r="J842" i="18"/>
  <c r="H843" i="18"/>
  <c r="L843" i="18"/>
  <c r="J844" i="18"/>
  <c r="H845" i="18"/>
  <c r="L845" i="18"/>
  <c r="J846" i="18"/>
  <c r="H847" i="18"/>
  <c r="L847" i="18"/>
  <c r="J848" i="18"/>
  <c r="H849" i="18"/>
  <c r="L849" i="18"/>
  <c r="J850" i="18"/>
  <c r="H852" i="18"/>
  <c r="L852" i="18"/>
  <c r="J853" i="18"/>
  <c r="H854" i="18"/>
  <c r="L854" i="18"/>
  <c r="J855" i="18"/>
  <c r="H856" i="18"/>
  <c r="L856" i="18"/>
  <c r="J857" i="18"/>
  <c r="H858" i="18"/>
  <c r="L858" i="18"/>
  <c r="J859" i="18"/>
  <c r="H860" i="18"/>
  <c r="L860" i="18"/>
  <c r="J861" i="18"/>
  <c r="H862" i="18"/>
  <c r="L862" i="18"/>
  <c r="J863" i="18"/>
  <c r="H864" i="18"/>
  <c r="L864" i="18"/>
  <c r="J865" i="18"/>
  <c r="H866" i="18"/>
  <c r="L866" i="18"/>
  <c r="J867" i="18"/>
  <c r="H868" i="18"/>
  <c r="L868" i="18"/>
  <c r="J870" i="18"/>
  <c r="H871" i="18"/>
  <c r="L871" i="18"/>
  <c r="J872" i="18"/>
  <c r="H873" i="18"/>
  <c r="L873" i="18"/>
  <c r="J874" i="18"/>
  <c r="H875" i="18"/>
  <c r="L875" i="18"/>
  <c r="J876" i="18"/>
  <c r="H877" i="18"/>
  <c r="L877" i="18"/>
  <c r="J878" i="18"/>
  <c r="H879" i="18"/>
  <c r="L879" i="18"/>
  <c r="J880" i="18"/>
  <c r="H881" i="18"/>
  <c r="L881" i="18"/>
  <c r="J882" i="18"/>
  <c r="H883" i="18"/>
  <c r="L883" i="18"/>
  <c r="J884" i="18"/>
  <c r="H885" i="18"/>
  <c r="L885" i="18"/>
  <c r="J886" i="18"/>
  <c r="H888" i="18"/>
  <c r="L888" i="18"/>
  <c r="J889" i="18"/>
  <c r="H890" i="18"/>
  <c r="L890" i="18"/>
  <c r="J891" i="18"/>
  <c r="H892" i="18"/>
  <c r="L892" i="18"/>
  <c r="J893" i="18"/>
  <c r="H894" i="18"/>
  <c r="L894" i="18"/>
  <c r="J895" i="18"/>
  <c r="H896" i="18"/>
  <c r="L896" i="18"/>
  <c r="J897" i="18"/>
  <c r="H898" i="18"/>
  <c r="L898" i="18"/>
  <c r="J899" i="18"/>
  <c r="H900" i="18"/>
  <c r="L900" i="18"/>
  <c r="J901" i="18"/>
  <c r="H902" i="18"/>
  <c r="L902" i="18"/>
  <c r="J903" i="18"/>
  <c r="H904" i="18"/>
  <c r="L904" i="18"/>
  <c r="J906" i="18"/>
  <c r="H907" i="18"/>
  <c r="L907" i="18"/>
  <c r="J908" i="18"/>
  <c r="H909" i="18"/>
  <c r="L909" i="18"/>
  <c r="J910" i="18"/>
  <c r="H911" i="18"/>
  <c r="L911" i="18"/>
  <c r="J912" i="18"/>
  <c r="H913" i="18"/>
  <c r="L913" i="18"/>
  <c r="J914" i="18"/>
  <c r="H915" i="18"/>
  <c r="L915" i="18"/>
  <c r="J916" i="18"/>
  <c r="H917" i="18"/>
  <c r="L917" i="18"/>
  <c r="J918" i="18"/>
  <c r="H919" i="18"/>
  <c r="L919" i="18"/>
  <c r="J920" i="18"/>
  <c r="H921" i="18"/>
  <c r="L921" i="18"/>
  <c r="J922" i="18"/>
  <c r="H924" i="18"/>
  <c r="L924" i="18"/>
  <c r="J925" i="18"/>
  <c r="H926" i="18"/>
  <c r="L926" i="18"/>
  <c r="J927" i="18"/>
  <c r="H928" i="18"/>
  <c r="L928" i="18"/>
  <c r="J929" i="18"/>
  <c r="H930" i="18"/>
  <c r="L930" i="18"/>
  <c r="J931" i="18"/>
  <c r="M932" i="18"/>
  <c r="I932" i="18"/>
  <c r="L932"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J932" i="18"/>
  <c r="J933" i="18"/>
  <c r="H934" i="18"/>
  <c r="L934" i="18"/>
  <c r="J935" i="18"/>
  <c r="H936" i="18"/>
  <c r="L936" i="18"/>
  <c r="J937" i="18"/>
  <c r="H938" i="18"/>
  <c r="L938" i="18"/>
  <c r="J939" i="18"/>
  <c r="H940" i="18"/>
  <c r="L940" i="18"/>
  <c r="J942" i="18"/>
  <c r="H943" i="18"/>
  <c r="L943" i="18"/>
  <c r="J944" i="18"/>
  <c r="H945" i="18"/>
  <c r="L945" i="18"/>
  <c r="J946" i="18"/>
  <c r="H947" i="18"/>
  <c r="L947" i="18"/>
  <c r="J948" i="18"/>
  <c r="H949" i="18"/>
  <c r="L949" i="18"/>
  <c r="J950" i="18"/>
  <c r="H951" i="18"/>
  <c r="L951" i="18"/>
  <c r="J952" i="18"/>
  <c r="H953" i="18"/>
  <c r="L953" i="18"/>
  <c r="J954" i="18"/>
  <c r="H955" i="18"/>
  <c r="L955" i="18"/>
  <c r="J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K1022" i="18"/>
  <c r="J102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K1104" i="18"/>
  <c r="H1104" i="18"/>
  <c r="M1105" i="18"/>
  <c r="I1105" i="18"/>
  <c r="L1105" i="18"/>
  <c r="K1106" i="18"/>
  <c r="H1106" i="18"/>
  <c r="M1107" i="18"/>
  <c r="I1107" i="18"/>
  <c r="L1107" i="18"/>
  <c r="K1108" i="18"/>
  <c r="L1108" i="18"/>
  <c r="H1108"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J1105" i="18"/>
  <c r="J1107" i="18"/>
  <c r="J1109"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I110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M1148" i="18"/>
  <c r="K1149" i="18"/>
  <c r="I1150" i="18"/>
  <c r="M1150" i="18"/>
  <c r="K1151" i="18"/>
  <c r="I1152" i="18"/>
  <c r="M1152" i="18"/>
  <c r="K1153" i="18"/>
  <c r="I1154" i="18"/>
  <c r="M1154" i="18"/>
  <c r="K1155" i="18"/>
  <c r="I1156" i="18"/>
  <c r="M1156" i="18"/>
  <c r="K1158" i="18"/>
  <c r="I1159" i="18"/>
  <c r="M1159" i="18"/>
  <c r="K1160" i="18"/>
  <c r="I1161" i="18"/>
  <c r="M1161" i="18"/>
  <c r="K1162" i="18"/>
  <c r="I1163" i="18"/>
  <c r="M1163" i="18"/>
  <c r="K1164" i="18"/>
  <c r="I1165" i="18"/>
  <c r="M1165" i="18"/>
  <c r="K1166" i="18"/>
  <c r="I1167" i="18"/>
  <c r="M1167" i="18"/>
  <c r="K1168" i="18"/>
  <c r="I1169" i="18"/>
  <c r="M1169" i="18"/>
  <c r="K1170" i="18"/>
  <c r="I1171" i="18"/>
  <c r="M1171" i="18"/>
  <c r="K1172" i="18"/>
  <c r="I1173" i="18"/>
  <c r="M1173" i="18"/>
  <c r="K1174" i="18"/>
  <c r="I1176" i="18"/>
  <c r="M1176" i="18"/>
  <c r="K1177" i="18"/>
  <c r="I1178" i="18"/>
  <c r="M1178" i="18"/>
  <c r="K1179" i="18"/>
  <c r="I1180" i="18"/>
  <c r="M1180" i="18"/>
  <c r="K1181" i="18"/>
  <c r="I1182" i="18"/>
  <c r="M1182" i="18"/>
  <c r="K1183" i="18"/>
  <c r="I1184" i="18"/>
  <c r="M1184"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J1189" i="18"/>
  <c r="J1190" i="18"/>
  <c r="J1191" i="18"/>
  <c r="J1192" i="18"/>
  <c r="J1194" i="18"/>
  <c r="J1195" i="18"/>
  <c r="J1196" i="18"/>
  <c r="J1197" i="18"/>
  <c r="J1198" i="18"/>
  <c r="J1199" i="18"/>
  <c r="J1200" i="18"/>
  <c r="J1201" i="18"/>
  <c r="J1202" i="18"/>
  <c r="J1203" i="18"/>
  <c r="J1204" i="18"/>
  <c r="J1205" i="18"/>
  <c r="J1206" i="18"/>
  <c r="J1207" i="18"/>
  <c r="H1208" i="18"/>
  <c r="L1208" i="18"/>
  <c r="J1209" i="18"/>
  <c r="H1210" i="18"/>
  <c r="L1210" i="18"/>
  <c r="J1212" i="18"/>
  <c r="H1213" i="18"/>
  <c r="L1213" i="18"/>
  <c r="J1214" i="18"/>
  <c r="H1215" i="18"/>
  <c r="L1215" i="18"/>
  <c r="J1216" i="18"/>
  <c r="H1217" i="18"/>
  <c r="L1217" i="18"/>
  <c r="J1218" i="18"/>
  <c r="H1219" i="18"/>
  <c r="L1219" i="18"/>
  <c r="J1220" i="18"/>
  <c r="H1221" i="18"/>
  <c r="L1221" i="18"/>
  <c r="J1222" i="18"/>
  <c r="H1223" i="18"/>
  <c r="L1223" i="18"/>
  <c r="J1224" i="18"/>
  <c r="H1225" i="18"/>
  <c r="L1225" i="18"/>
  <c r="J1226" i="18"/>
  <c r="H1227" i="18"/>
  <c r="L1227" i="18"/>
  <c r="J1228" i="18"/>
  <c r="I1207" i="18"/>
  <c r="I1208" i="18"/>
  <c r="I1209" i="18"/>
  <c r="I1210" i="18"/>
  <c r="I1212" i="18"/>
  <c r="I1213" i="18"/>
  <c r="I1214" i="18"/>
  <c r="I1215" i="18"/>
  <c r="I1216" i="18"/>
  <c r="I1217" i="18"/>
  <c r="I1218" i="18"/>
  <c r="I1219" i="18"/>
  <c r="I1220" i="18"/>
  <c r="I1221" i="18"/>
  <c r="I1222" i="18"/>
  <c r="I1223" i="18"/>
  <c r="I1224" i="18"/>
  <c r="I1225" i="18"/>
  <c r="I1226" i="18"/>
  <c r="I1227" i="18"/>
  <c r="I1228" i="18"/>
  <c r="AI121" i="39" l="1"/>
  <c r="AE121" i="39"/>
  <c r="AA121" i="39"/>
  <c r="AI115" i="39"/>
  <c r="AE115" i="39"/>
  <c r="AA115" i="39"/>
  <c r="AI97" i="39"/>
  <c r="AE97" i="39"/>
  <c r="AA97" i="39"/>
  <c r="AG89" i="39"/>
  <c r="AC89" i="39"/>
  <c r="AI84" i="39"/>
  <c r="AE84" i="39"/>
  <c r="AA84" i="39"/>
  <c r="AG82" i="39"/>
  <c r="AC82" i="39"/>
  <c r="AK89" i="39"/>
  <c r="AG64" i="39"/>
  <c r="AC64" i="39"/>
  <c r="AI118" i="39"/>
  <c r="AE118" i="39"/>
  <c r="AA118" i="39"/>
  <c r="AK118" i="39"/>
  <c r="AG118" i="39"/>
  <c r="AC118" i="39"/>
  <c r="AK108" i="39"/>
  <c r="AC108" i="39"/>
  <c r="AK103" i="39"/>
  <c r="AG103" i="39"/>
  <c r="AC103" i="39"/>
  <c r="AI86" i="39"/>
  <c r="AE86" i="39"/>
  <c r="AA86" i="39"/>
  <c r="Y63" i="39"/>
  <c r="Y80" i="39" s="1"/>
  <c r="W63" i="39"/>
  <c r="W80" i="39" s="1"/>
  <c r="U63" i="39"/>
  <c r="U80" i="39" s="1"/>
  <c r="AG121" i="39"/>
  <c r="AC121" i="39"/>
  <c r="AK121" i="39"/>
  <c r="AG115" i="39"/>
  <c r="AC115" i="39"/>
  <c r="AK115" i="39"/>
  <c r="AG97" i="39"/>
  <c r="AC97" i="39"/>
  <c r="AI89" i="39"/>
  <c r="AE89" i="39"/>
  <c r="AA89" i="39"/>
  <c r="AG84" i="39"/>
  <c r="AC84" i="39"/>
  <c r="AI82" i="39"/>
  <c r="AE82" i="39"/>
  <c r="AA82" i="39"/>
  <c r="AK97" i="39"/>
  <c r="AK84" i="39"/>
  <c r="AK82" i="39"/>
  <c r="AI64" i="39"/>
  <c r="AE64" i="39"/>
  <c r="AK64" i="39"/>
  <c r="X124" i="39"/>
  <c r="X125" i="39" s="1"/>
  <c r="T124" i="39"/>
  <c r="T125" i="39" s="1"/>
  <c r="AI108" i="39"/>
  <c r="AE108" i="39"/>
  <c r="AA108" i="39"/>
  <c r="AG108" i="39"/>
  <c r="AI103" i="39"/>
  <c r="AE103" i="39"/>
  <c r="AA103" i="39"/>
  <c r="AK86" i="39"/>
  <c r="AG86" i="39"/>
  <c r="AC86" i="39"/>
  <c r="AI76" i="39"/>
  <c r="AE76" i="39"/>
  <c r="AA76" i="39"/>
  <c r="AI70" i="39"/>
  <c r="AE70" i="39"/>
  <c r="AA70" i="39"/>
  <c r="AK76" i="39"/>
  <c r="AG76" i="39"/>
  <c r="AC76" i="39"/>
  <c r="AK70" i="39"/>
  <c r="AG70" i="39"/>
  <c r="AC70" i="39"/>
  <c r="AA64" i="39"/>
  <c r="AI60" i="39"/>
  <c r="AE60" i="39"/>
  <c r="AA60" i="39"/>
  <c r="AK58" i="39"/>
  <c r="AG58" i="39"/>
  <c r="AC58" i="39"/>
  <c r="AK60" i="39"/>
  <c r="AG60" i="39"/>
  <c r="AC60" i="39"/>
  <c r="AI58" i="39"/>
  <c r="AE58" i="39"/>
  <c r="AA58" i="39"/>
  <c r="D71" i="33"/>
  <c r="D58" i="33"/>
  <c r="D39" i="33"/>
  <c r="D26" i="33"/>
  <c r="D20" i="33"/>
  <c r="D14" i="33"/>
  <c r="D68" i="33"/>
  <c r="D65" i="33"/>
  <c r="D53" i="33"/>
  <c r="D47" i="33"/>
  <c r="D36" i="33"/>
  <c r="D34" i="33"/>
  <c r="D32" i="33"/>
  <c r="D10" i="33"/>
  <c r="D8" i="33"/>
  <c r="K49" i="30"/>
  <c r="F48" i="30"/>
  <c r="M57" i="30"/>
  <c r="M55" i="30"/>
  <c r="J36" i="30"/>
  <c r="E55" i="30"/>
  <c r="E57" i="30" s="1"/>
  <c r="K47" i="30"/>
  <c r="U47" i="30" s="1"/>
  <c r="K46" i="30"/>
  <c r="U46" i="30" s="1"/>
  <c r="K45" i="30"/>
  <c r="U45" i="30" s="1"/>
  <c r="K44" i="30"/>
  <c r="U44" i="30" s="1"/>
  <c r="K43" i="30"/>
  <c r="U43" i="30" s="1"/>
  <c r="S41" i="30"/>
  <c r="O41" i="30"/>
  <c r="K42" i="30"/>
  <c r="F41" i="30"/>
  <c r="K39" i="30"/>
  <c r="U39" i="30" s="1"/>
  <c r="T55" i="30"/>
  <c r="T57" i="30" s="1"/>
  <c r="O36" i="30"/>
  <c r="H57" i="30"/>
  <c r="H55" i="30"/>
  <c r="M56" i="30"/>
  <c r="J17" i="30"/>
  <c r="E56" i="30"/>
  <c r="K38" i="30"/>
  <c r="U38" i="30" s="1"/>
  <c r="K37" i="30"/>
  <c r="F36" i="30"/>
  <c r="S17" i="30"/>
  <c r="F10" i="30"/>
  <c r="K11" i="30"/>
  <c r="R30" i="30"/>
  <c r="B30" i="30"/>
  <c r="J48" i="30"/>
  <c r="K54" i="30"/>
  <c r="U54" i="30" s="1"/>
  <c r="K53" i="30"/>
  <c r="U53" i="30" s="1"/>
  <c r="K52" i="30"/>
  <c r="U52" i="30" s="1"/>
  <c r="K51" i="30"/>
  <c r="U51" i="30" s="1"/>
  <c r="K50" i="30"/>
  <c r="U50" i="30" s="1"/>
  <c r="S48" i="30"/>
  <c r="J41" i="30"/>
  <c r="Q57" i="30"/>
  <c r="Q55" i="30"/>
  <c r="I57" i="30"/>
  <c r="I55" i="30"/>
  <c r="G57" i="30"/>
  <c r="G55" i="30"/>
  <c r="C57" i="30"/>
  <c r="C55" i="30"/>
  <c r="O48" i="30"/>
  <c r="S36" i="30"/>
  <c r="P57" i="30"/>
  <c r="P55" i="30"/>
  <c r="P56" i="30" s="1"/>
  <c r="L57" i="30"/>
  <c r="L55" i="30"/>
  <c r="L56" i="30" s="1"/>
  <c r="D57" i="30"/>
  <c r="D55" i="30"/>
  <c r="D56" i="30" s="1"/>
  <c r="J33" i="30"/>
  <c r="Q56" i="30"/>
  <c r="I56" i="30"/>
  <c r="G56" i="30"/>
  <c r="C56" i="30"/>
  <c r="R55" i="30"/>
  <c r="R57" i="30" s="1"/>
  <c r="B55" i="30"/>
  <c r="B57" i="30" s="1"/>
  <c r="K35" i="30"/>
  <c r="U35" i="30" s="1"/>
  <c r="S33" i="30"/>
  <c r="O33" i="30"/>
  <c r="K34" i="30"/>
  <c r="F33" i="30"/>
  <c r="K32" i="30"/>
  <c r="F31" i="30"/>
  <c r="K29" i="30"/>
  <c r="U29" i="30" s="1"/>
  <c r="K28" i="30"/>
  <c r="U28" i="30" s="1"/>
  <c r="K27" i="30"/>
  <c r="U27" i="30" s="1"/>
  <c r="K26" i="30"/>
  <c r="U26" i="30" s="1"/>
  <c r="K25" i="30"/>
  <c r="U25" i="30" s="1"/>
  <c r="K24" i="30"/>
  <c r="U24" i="30" s="1"/>
  <c r="K23" i="30"/>
  <c r="U23" i="30" s="1"/>
  <c r="K22" i="30"/>
  <c r="U22" i="30" s="1"/>
  <c r="K21" i="30"/>
  <c r="U21" i="30" s="1"/>
  <c r="K20" i="30"/>
  <c r="U20" i="30" s="1"/>
  <c r="T56" i="30"/>
  <c r="O17" i="30"/>
  <c r="H56" i="30"/>
  <c r="S10" i="30"/>
  <c r="O10" i="30"/>
  <c r="K19" i="30"/>
  <c r="U19" i="30" s="1"/>
  <c r="N30" i="30"/>
  <c r="K18" i="30"/>
  <c r="F17" i="30"/>
  <c r="F30" i="30" s="1"/>
  <c r="J10" i="30"/>
  <c r="C13" i="31"/>
  <c r="G13" i="31"/>
  <c r="K13" i="31"/>
  <c r="O13" i="31"/>
  <c r="GT13" i="31"/>
  <c r="GT15" i="31"/>
  <c r="GT18" i="31" s="1"/>
  <c r="GT19" i="31"/>
  <c r="GT25" i="31"/>
  <c r="GT31" i="31"/>
  <c r="GT38" i="31"/>
  <c r="GT35" i="31"/>
  <c r="O88" i="29"/>
  <c r="K88" i="29"/>
  <c r="G88" i="29"/>
  <c r="C88" i="29"/>
  <c r="N59" i="29"/>
  <c r="N60" i="29"/>
  <c r="J59" i="29"/>
  <c r="J60" i="29"/>
  <c r="F59" i="29"/>
  <c r="F60" i="29"/>
  <c r="B59" i="29"/>
  <c r="B60" i="29"/>
  <c r="M60" i="29"/>
  <c r="M59" i="29"/>
  <c r="I60" i="29"/>
  <c r="I59" i="29"/>
  <c r="E60" i="29"/>
  <c r="E59" i="29"/>
  <c r="M42" i="29"/>
  <c r="M40" i="29"/>
  <c r="I42" i="29"/>
  <c r="I40" i="29"/>
  <c r="E42" i="29"/>
  <c r="E40" i="29"/>
  <c r="P42" i="29"/>
  <c r="P40" i="29"/>
  <c r="L42" i="29"/>
  <c r="L40" i="29"/>
  <c r="H42" i="29"/>
  <c r="H40" i="29"/>
  <c r="D42" i="29"/>
  <c r="D40" i="29"/>
  <c r="P41" i="29"/>
  <c r="L41" i="29"/>
  <c r="H41" i="29"/>
  <c r="D41" i="29"/>
  <c r="M88" i="29"/>
  <c r="I88" i="29"/>
  <c r="E88" i="29"/>
  <c r="P59" i="29"/>
  <c r="P60" i="29"/>
  <c r="L60" i="29"/>
  <c r="L59" i="29"/>
  <c r="H60" i="29"/>
  <c r="H59" i="29"/>
  <c r="D60" i="29"/>
  <c r="D59" i="29"/>
  <c r="O60" i="29"/>
  <c r="O59" i="29"/>
  <c r="K60" i="29"/>
  <c r="K59" i="29"/>
  <c r="G60" i="29"/>
  <c r="G59" i="29"/>
  <c r="C60" i="29"/>
  <c r="C59" i="29"/>
  <c r="O40" i="29"/>
  <c r="O41" i="29" s="1"/>
  <c r="K40" i="29"/>
  <c r="K41" i="29" s="1"/>
  <c r="G40" i="29"/>
  <c r="G41" i="29" s="1"/>
  <c r="C40" i="29"/>
  <c r="C41" i="29" s="1"/>
  <c r="M41" i="29"/>
  <c r="I41" i="29"/>
  <c r="E41" i="29"/>
  <c r="N42" i="29"/>
  <c r="N40" i="29"/>
  <c r="J42" i="29"/>
  <c r="J40" i="29"/>
  <c r="F42" i="29"/>
  <c r="F40" i="29"/>
  <c r="B42" i="29"/>
  <c r="B40" i="29"/>
  <c r="N41" i="29"/>
  <c r="J41" i="29"/>
  <c r="F41" i="29"/>
  <c r="B41" i="29"/>
  <c r="J41" i="27"/>
  <c r="R41" i="27"/>
  <c r="Z41" i="27"/>
  <c r="H82" i="27"/>
  <c r="H41" i="27" s="1"/>
  <c r="E41" i="27"/>
  <c r="L82" i="27"/>
  <c r="L41" i="27" s="1"/>
  <c r="I41" i="27"/>
  <c r="P82" i="27"/>
  <c r="P41" i="27" s="1"/>
  <c r="M41" i="27"/>
  <c r="T82" i="27"/>
  <c r="T41" i="27" s="1"/>
  <c r="Q41" i="27"/>
  <c r="X82" i="27"/>
  <c r="X41" i="27" s="1"/>
  <c r="U41" i="27"/>
  <c r="AB82" i="27"/>
  <c r="AB41" i="27" s="1"/>
  <c r="Y41" i="27"/>
  <c r="F46" i="27"/>
  <c r="N46" i="27"/>
  <c r="V46" i="27"/>
  <c r="F48" i="27"/>
  <c r="N48" i="27"/>
  <c r="V48"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F97" i="27"/>
  <c r="F57" i="27"/>
  <c r="N97" i="27"/>
  <c r="N57" i="27"/>
  <c r="V97" i="27"/>
  <c r="V57" i="27"/>
  <c r="F59" i="27"/>
  <c r="N59" i="27"/>
  <c r="V59" i="27"/>
  <c r="H87" i="27"/>
  <c r="H46" i="27" s="1"/>
  <c r="E46" i="27"/>
  <c r="L87" i="27"/>
  <c r="L46" i="27" s="1"/>
  <c r="I46" i="27"/>
  <c r="P87" i="27"/>
  <c r="P46" i="27" s="1"/>
  <c r="M46" i="27"/>
  <c r="T87" i="27"/>
  <c r="T46" i="27" s="1"/>
  <c r="Q46" i="27"/>
  <c r="X87" i="27"/>
  <c r="X46" i="27" s="1"/>
  <c r="U46" i="27"/>
  <c r="AB87" i="27"/>
  <c r="AB46" i="27" s="1"/>
  <c r="Y46"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E97" i="27"/>
  <c r="H98" i="27"/>
  <c r="E57" i="27"/>
  <c r="I97" i="27"/>
  <c r="L98" i="27"/>
  <c r="I57" i="27"/>
  <c r="M97" i="27"/>
  <c r="P98" i="27"/>
  <c r="M57" i="27"/>
  <c r="Q97" i="27"/>
  <c r="T98" i="27"/>
  <c r="Q57" i="27"/>
  <c r="U97" i="27"/>
  <c r="X98" i="27"/>
  <c r="U57" i="27"/>
  <c r="Y97" i="27"/>
  <c r="AB98" i="27"/>
  <c r="Y57" i="27"/>
  <c r="H100" i="27"/>
  <c r="H59" i="27" s="1"/>
  <c r="E59" i="27"/>
  <c r="L100" i="27"/>
  <c r="L59" i="27" s="1"/>
  <c r="I59" i="27"/>
  <c r="P100" i="27"/>
  <c r="P59" i="27" s="1"/>
  <c r="M59" i="27"/>
  <c r="T100" i="27"/>
  <c r="T59" i="27" s="1"/>
  <c r="Q59" i="27"/>
  <c r="X100" i="27"/>
  <c r="X59" i="27" s="1"/>
  <c r="U59" i="27"/>
  <c r="AB100" i="27"/>
  <c r="AB59" i="27" s="1"/>
  <c r="Y59" i="27"/>
  <c r="Z59" i="27"/>
  <c r="G70" i="27"/>
  <c r="K70" i="27"/>
  <c r="O70" i="27"/>
  <c r="S70" i="27"/>
  <c r="W70" i="27"/>
  <c r="AA70" i="27"/>
  <c r="G112" i="27"/>
  <c r="G72" i="27"/>
  <c r="G71" i="27" s="1"/>
  <c r="K112" i="27"/>
  <c r="K72" i="27"/>
  <c r="K71" i="27" s="1"/>
  <c r="O112" i="27"/>
  <c r="O72" i="27"/>
  <c r="O71" i="27" s="1"/>
  <c r="S112" i="27"/>
  <c r="S72" i="27"/>
  <c r="S71" i="27" s="1"/>
  <c r="W112" i="27"/>
  <c r="W72" i="27"/>
  <c r="W71" i="27" s="1"/>
  <c r="AA112" i="27"/>
  <c r="AA72" i="27"/>
  <c r="AA71" i="27" s="1"/>
  <c r="J70" i="27"/>
  <c r="R70" i="27"/>
  <c r="Z70" i="27"/>
  <c r="J112" i="27"/>
  <c r="J72" i="27"/>
  <c r="J71" i="27" s="1"/>
  <c r="R112" i="27"/>
  <c r="R72" i="27"/>
  <c r="R71" i="27" s="1"/>
  <c r="Z112" i="27"/>
  <c r="Z72" i="27"/>
  <c r="Z71" i="27" s="1"/>
  <c r="F41" i="27"/>
  <c r="N41" i="27"/>
  <c r="V41" i="27"/>
  <c r="G41" i="27"/>
  <c r="K41" i="27"/>
  <c r="O41" i="27"/>
  <c r="S41" i="27"/>
  <c r="W41" i="27"/>
  <c r="AA41" i="27"/>
  <c r="J46" i="27"/>
  <c r="R46" i="27"/>
  <c r="Z46" i="27"/>
  <c r="J48" i="27"/>
  <c r="R48" i="27"/>
  <c r="Z48"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J97" i="27"/>
  <c r="J57" i="27"/>
  <c r="R97" i="27"/>
  <c r="R57" i="27"/>
  <c r="Z97" i="27"/>
  <c r="Z57" i="27"/>
  <c r="Z56" i="27" s="1"/>
  <c r="J59" i="27"/>
  <c r="R59" i="27"/>
  <c r="G46" i="27"/>
  <c r="K46" i="27"/>
  <c r="O46" i="27"/>
  <c r="S46" i="27"/>
  <c r="W46" i="27"/>
  <c r="AA46" i="27"/>
  <c r="G48" i="27"/>
  <c r="K48" i="27"/>
  <c r="O48" i="27"/>
  <c r="S48" i="27"/>
  <c r="W48" i="27"/>
  <c r="AA48"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97" i="27"/>
  <c r="G57" i="27"/>
  <c r="G56" i="27" s="1"/>
  <c r="K97" i="27"/>
  <c r="K57" i="27"/>
  <c r="O97" i="27"/>
  <c r="O57" i="27"/>
  <c r="O56" i="27" s="1"/>
  <c r="S97" i="27"/>
  <c r="S57" i="27"/>
  <c r="W97" i="27"/>
  <c r="W57" i="27"/>
  <c r="W56" i="27" s="1"/>
  <c r="AA97" i="27"/>
  <c r="AA57" i="27"/>
  <c r="G59" i="27"/>
  <c r="K59" i="27"/>
  <c r="O59" i="27"/>
  <c r="S59" i="27"/>
  <c r="W59" i="27"/>
  <c r="AA59" i="27"/>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70" i="27"/>
  <c r="N70" i="27"/>
  <c r="V70" i="27"/>
  <c r="F112" i="27"/>
  <c r="F72" i="27"/>
  <c r="F71" i="27" s="1"/>
  <c r="N112" i="27"/>
  <c r="N72" i="27"/>
  <c r="N71" i="27" s="1"/>
  <c r="V112" i="27"/>
  <c r="V72" i="27"/>
  <c r="V71" i="27" s="1"/>
  <c r="F80" i="27"/>
  <c r="F40" i="27"/>
  <c r="F39" i="27" s="1"/>
  <c r="J80" i="27"/>
  <c r="J40" i="27"/>
  <c r="J39" i="27" s="1"/>
  <c r="R80" i="27"/>
  <c r="R40" i="27"/>
  <c r="R39" i="27" s="1"/>
  <c r="Z80" i="27"/>
  <c r="Z40" i="27"/>
  <c r="Z39" i="27" s="1"/>
  <c r="J85" i="27"/>
  <c r="J45" i="27"/>
  <c r="J44" i="27" s="1"/>
  <c r="R85" i="27"/>
  <c r="R45" i="27"/>
  <c r="R44" i="27" s="1"/>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X86" i="27"/>
  <c r="U85" i="27"/>
  <c r="U45" i="27"/>
  <c r="V85" i="27"/>
  <c r="V45" i="27"/>
  <c r="V44" i="27" s="1"/>
  <c r="H88" i="27"/>
  <c r="H47" i="27" s="1"/>
  <c r="E47" i="27"/>
  <c r="L88" i="27"/>
  <c r="L47" i="27" s="1"/>
  <c r="I47" i="27"/>
  <c r="P88" i="27"/>
  <c r="P47" i="27" s="1"/>
  <c r="M47" i="27"/>
  <c r="T88" i="27"/>
  <c r="T47" i="27" s="1"/>
  <c r="Q47" i="27"/>
  <c r="X88" i="27"/>
  <c r="X47" i="27" s="1"/>
  <c r="U47" i="27"/>
  <c r="AB88" i="27"/>
  <c r="AB47" i="27" s="1"/>
  <c r="Y47" i="27"/>
  <c r="H99" i="27"/>
  <c r="H58" i="27" s="1"/>
  <c r="E58" i="27"/>
  <c r="L99" i="27"/>
  <c r="L58" i="27" s="1"/>
  <c r="I58" i="27"/>
  <c r="P99" i="27"/>
  <c r="P58" i="27" s="1"/>
  <c r="M58" i="27"/>
  <c r="T99" i="27"/>
  <c r="T58" i="27" s="1"/>
  <c r="Q58" i="27"/>
  <c r="X99" i="27"/>
  <c r="X58" i="27" s="1"/>
  <c r="U58" i="27"/>
  <c r="AB99" i="27"/>
  <c r="AB58" i="27" s="1"/>
  <c r="Y58"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N80" i="27"/>
  <c r="N40" i="27"/>
  <c r="N39" i="27" s="1"/>
  <c r="V80" i="27"/>
  <c r="V40" i="27"/>
  <c r="V39" i="27" s="1"/>
  <c r="F85" i="27"/>
  <c r="F45" i="27"/>
  <c r="F44" i="27" s="1"/>
  <c r="N85" i="27"/>
  <c r="N45" i="27"/>
  <c r="N44" i="27" s="1"/>
  <c r="W85" i="27"/>
  <c r="W45" i="27"/>
  <c r="W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AB86" i="27"/>
  <c r="Y85" i="27"/>
  <c r="Y45" i="27"/>
  <c r="Y44" i="27" s="1"/>
  <c r="Z85" i="27"/>
  <c r="Z45" i="27"/>
  <c r="Z44" i="27" s="1"/>
  <c r="AA85" i="27"/>
  <c r="AA45" i="27"/>
  <c r="AA44" i="27" s="1"/>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26" i="23"/>
  <c r="L26" i="23"/>
  <c r="T26" i="23"/>
  <c r="G26" i="23"/>
  <c r="O26" i="23"/>
  <c r="S26" i="23"/>
  <c r="R27" i="23"/>
  <c r="R26" i="23" s="1"/>
  <c r="W26" i="23"/>
  <c r="V27" i="23"/>
  <c r="V26" i="23" s="1"/>
  <c r="R47" i="23"/>
  <c r="V47" i="23"/>
  <c r="I13" i="23"/>
  <c r="H22" i="23"/>
  <c r="L22" i="23"/>
  <c r="T22" i="23"/>
  <c r="H24" i="23"/>
  <c r="L24" i="23"/>
  <c r="T24" i="23"/>
  <c r="H28" i="23"/>
  <c r="L28" i="23"/>
  <c r="T28" i="23"/>
  <c r="I18" i="23"/>
  <c r="I20" i="23"/>
  <c r="I21" i="23"/>
  <c r="I23" i="23"/>
  <c r="E22" i="23"/>
  <c r="K22" i="23"/>
  <c r="Q22" i="23"/>
  <c r="U22" i="23"/>
  <c r="I25" i="23"/>
  <c r="E24" i="23"/>
  <c r="K24" i="23"/>
  <c r="Q24" i="23"/>
  <c r="U24" i="23"/>
  <c r="I29" i="23"/>
  <c r="E28" i="23"/>
  <c r="K28" i="23"/>
  <c r="Q28" i="23"/>
  <c r="U28" i="23"/>
  <c r="R31" i="23"/>
  <c r="V31" i="23"/>
  <c r="I42" i="23"/>
  <c r="I44" i="23"/>
  <c r="E43" i="23"/>
  <c r="K43" i="23"/>
  <c r="Q43" i="23"/>
  <c r="U43" i="23"/>
  <c r="M42" i="23"/>
  <c r="N42" i="23" s="1"/>
  <c r="X42" i="23" s="1"/>
  <c r="F43" i="23"/>
  <c r="J43" i="23"/>
  <c r="M44" i="23"/>
  <c r="P43" i="23"/>
  <c r="F26" i="23"/>
  <c r="M27" i="23"/>
  <c r="J26" i="23"/>
  <c r="P26" i="23"/>
  <c r="I27" i="23"/>
  <c r="E26" i="23"/>
  <c r="K26" i="23"/>
  <c r="Q26" i="23"/>
  <c r="U26" i="23"/>
  <c r="I47" i="23"/>
  <c r="M47" i="23"/>
  <c r="X47" i="23"/>
  <c r="M13" i="23"/>
  <c r="N13" i="23" s="1"/>
  <c r="X13" i="23" s="1"/>
  <c r="M18" i="23"/>
  <c r="N18" i="23" s="1"/>
  <c r="X18" i="23" s="1"/>
  <c r="M20" i="23"/>
  <c r="N20" i="23" s="1"/>
  <c r="X20" i="23" s="1"/>
  <c r="M21" i="23"/>
  <c r="N21" i="23" s="1"/>
  <c r="X21" i="23" s="1"/>
  <c r="F22" i="23"/>
  <c r="M23" i="23"/>
  <c r="J22" i="23"/>
  <c r="P22" i="23"/>
  <c r="F24" i="23"/>
  <c r="M25" i="23"/>
  <c r="J24" i="23"/>
  <c r="P24" i="23"/>
  <c r="F28" i="23"/>
  <c r="M29" i="23"/>
  <c r="J28" i="23"/>
  <c r="P28" i="23"/>
  <c r="R13" i="23"/>
  <c r="V13" i="23"/>
  <c r="R18" i="23"/>
  <c r="V18" i="23"/>
  <c r="R20" i="23"/>
  <c r="V20" i="23"/>
  <c r="R21" i="23"/>
  <c r="V21" i="23"/>
  <c r="G22" i="23"/>
  <c r="O22" i="23"/>
  <c r="S22" i="23"/>
  <c r="R23" i="23"/>
  <c r="R22" i="23" s="1"/>
  <c r="W22" i="23"/>
  <c r="V23" i="23"/>
  <c r="V22" i="23" s="1"/>
  <c r="G24" i="23"/>
  <c r="O24" i="23"/>
  <c r="S24" i="23"/>
  <c r="R25" i="23"/>
  <c r="R24" i="23" s="1"/>
  <c r="W24" i="23"/>
  <c r="V25" i="23"/>
  <c r="V24" i="23" s="1"/>
  <c r="G28" i="23"/>
  <c r="O28" i="23"/>
  <c r="S28" i="23"/>
  <c r="R29" i="23"/>
  <c r="W28" i="23"/>
  <c r="V29" i="23"/>
  <c r="I31" i="23"/>
  <c r="M31" i="23"/>
  <c r="N31" i="23" s="1"/>
  <c r="X31" i="23" s="1"/>
  <c r="R42" i="23"/>
  <c r="V42" i="23"/>
  <c r="G43" i="23"/>
  <c r="O43" i="23"/>
  <c r="R44" i="23"/>
  <c r="R43" i="23" s="1"/>
  <c r="S43" i="23"/>
  <c r="V44" i="23"/>
  <c r="V43" i="23" s="1"/>
  <c r="W43" i="23"/>
  <c r="H43" i="23"/>
  <c r="L43" i="23"/>
  <c r="T43" i="23"/>
  <c r="F11" i="23"/>
  <c r="M12" i="23"/>
  <c r="J11" i="23"/>
  <c r="P11" i="23"/>
  <c r="I12" i="23"/>
  <c r="E11" i="23"/>
  <c r="K11" i="23"/>
  <c r="Q11" i="23"/>
  <c r="U11" i="23"/>
  <c r="H16" i="23"/>
  <c r="L16" i="23"/>
  <c r="T16" i="23"/>
  <c r="I14" i="23"/>
  <c r="I15" i="23"/>
  <c r="I17" i="23"/>
  <c r="E16" i="23"/>
  <c r="K16" i="23"/>
  <c r="Q16" i="23"/>
  <c r="U16" i="23"/>
  <c r="I19" i="23"/>
  <c r="R30" i="23"/>
  <c r="V30" i="23"/>
  <c r="R32" i="23"/>
  <c r="V32" i="23"/>
  <c r="R33" i="23"/>
  <c r="V33" i="23"/>
  <c r="R34" i="23"/>
  <c r="V34" i="23"/>
  <c r="R35" i="23"/>
  <c r="V35" i="23"/>
  <c r="R36" i="23"/>
  <c r="V36" i="23"/>
  <c r="R37" i="23"/>
  <c r="V37" i="23"/>
  <c r="I39" i="23"/>
  <c r="I40" i="23"/>
  <c r="I41" i="23"/>
  <c r="M39" i="23"/>
  <c r="M40" i="23"/>
  <c r="N40" i="23" s="1"/>
  <c r="X40" i="23" s="1"/>
  <c r="M41" i="23"/>
  <c r="H11" i="23"/>
  <c r="L11" i="23"/>
  <c r="T11" i="23"/>
  <c r="G11" i="23"/>
  <c r="O11" i="23"/>
  <c r="S11" i="23"/>
  <c r="R12" i="23"/>
  <c r="W11" i="23"/>
  <c r="V12" i="23"/>
  <c r="V11" i="23" s="1"/>
  <c r="N14" i="23"/>
  <c r="X14" i="23" s="1"/>
  <c r="N15" i="23"/>
  <c r="X15" i="23" s="1"/>
  <c r="F16" i="23"/>
  <c r="M17" i="23"/>
  <c r="J16" i="23"/>
  <c r="P16" i="23"/>
  <c r="N19" i="23"/>
  <c r="X19" i="23" s="1"/>
  <c r="R14" i="23"/>
  <c r="V14" i="23"/>
  <c r="R15" i="23"/>
  <c r="V15" i="23"/>
  <c r="G16" i="23"/>
  <c r="O16" i="23"/>
  <c r="S16" i="23"/>
  <c r="R17" i="23"/>
  <c r="W16" i="23"/>
  <c r="V17" i="23"/>
  <c r="R19" i="23"/>
  <c r="V19" i="23"/>
  <c r="I30" i="23"/>
  <c r="M30" i="23"/>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R39" i="23"/>
  <c r="R40" i="23"/>
  <c r="R41" i="23"/>
  <c r="L67" i="14"/>
  <c r="Q90" i="14"/>
  <c r="R91" i="14"/>
  <c r="O91" i="14"/>
  <c r="I91" i="14"/>
  <c r="L91" i="14" s="1"/>
  <c r="L90" i="14"/>
  <c r="M90" i="14" s="1"/>
  <c r="U90" i="14"/>
  <c r="V91" i="14"/>
  <c r="U91" i="14" s="1"/>
  <c r="H91" i="14"/>
  <c r="M91" i="14" s="1"/>
  <c r="U67" i="14"/>
  <c r="Q67" i="14"/>
  <c r="M67" i="14"/>
  <c r="W67" i="14" s="1"/>
  <c r="W91" i="14" s="1"/>
  <c r="Z22" i="2"/>
  <c r="AB23" i="2"/>
  <c r="M21" i="2"/>
  <c r="K21" i="2"/>
  <c r="I21" i="2"/>
  <c r="G21" i="2"/>
  <c r="E21" i="2"/>
  <c r="N21" i="2"/>
  <c r="L21" i="2"/>
  <c r="H21" i="2"/>
  <c r="F21" i="2"/>
  <c r="Z24" i="2"/>
  <c r="AA23" i="2"/>
  <c r="AB19" i="2"/>
  <c r="Y22" i="2"/>
  <c r="Y16" i="2"/>
  <c r="Y17" i="2" s="1"/>
  <c r="AA19" i="2"/>
  <c r="AD18" i="2"/>
  <c r="AB18" i="2"/>
  <c r="AB22" i="2" s="1"/>
  <c r="AD15" i="2"/>
  <c r="X17" i="2"/>
  <c r="X28" i="2" s="1"/>
  <c r="AE16" i="2"/>
  <c r="AD14" i="2"/>
  <c r="Z14" i="2"/>
  <c r="Z16" i="2" s="1"/>
  <c r="Z17" i="2" s="1"/>
  <c r="AB12" i="2"/>
  <c r="AD11" i="2"/>
  <c r="Z11" i="2"/>
  <c r="AB9" i="2"/>
  <c r="AD8" i="2"/>
  <c r="Z8" i="2"/>
  <c r="AA14" i="2"/>
  <c r="AA16" i="2" s="1"/>
  <c r="AA17" i="2" s="1"/>
  <c r="AD13" i="2"/>
  <c r="AB13" i="2"/>
  <c r="AC12" i="2"/>
  <c r="Y12" i="2"/>
  <c r="AA11" i="2"/>
  <c r="AC9" i="2"/>
  <c r="Y9" i="2"/>
  <c r="AA8" i="2"/>
  <c r="AD10" i="2"/>
  <c r="Z10" i="2"/>
  <c r="AA10" i="2"/>
  <c r="M25" i="2"/>
  <c r="K25" i="2"/>
  <c r="I25" i="2"/>
  <c r="G25" i="2"/>
  <c r="E25" i="2"/>
  <c r="N25" i="2"/>
  <c r="L25" i="2"/>
  <c r="H25" i="2"/>
  <c r="F25" i="2"/>
  <c r="AB26" i="2"/>
  <c r="AB27" i="2" s="1"/>
  <c r="AD23" i="2"/>
  <c r="Z23" i="2"/>
  <c r="Z26" i="2" s="1"/>
  <c r="Z27" i="2" s="1"/>
  <c r="Z28" i="2" s="1"/>
  <c r="AA26" i="2"/>
  <c r="Y26" i="2"/>
  <c r="Y27" i="2" s="1"/>
  <c r="Y28" i="2" s="1"/>
  <c r="AD24" i="2"/>
  <c r="AD26" i="2" s="1"/>
  <c r="AC23" i="2"/>
  <c r="AC26" i="2" s="1"/>
  <c r="M19" i="2"/>
  <c r="K19" i="2"/>
  <c r="I19" i="2"/>
  <c r="G19" i="2"/>
  <c r="E19" i="2"/>
  <c r="N19" i="2"/>
  <c r="L19" i="2"/>
  <c r="H19" i="2"/>
  <c r="F19" i="2"/>
  <c r="AA22" i="2"/>
  <c r="N20" i="2"/>
  <c r="L20" i="2"/>
  <c r="H20" i="2"/>
  <c r="F20" i="2"/>
  <c r="M20" i="2"/>
  <c r="K20" i="2"/>
  <c r="I20" i="2"/>
  <c r="G20" i="2"/>
  <c r="E20" i="2"/>
  <c r="J20" i="2" s="1"/>
  <c r="AC19" i="2"/>
  <c r="AC22" i="2" s="1"/>
  <c r="AB15" i="2"/>
  <c r="AB16" i="2" s="1"/>
  <c r="AB17" i="2" s="1"/>
  <c r="AB14" i="2"/>
  <c r="M9" i="2"/>
  <c r="K9" i="2"/>
  <c r="I9" i="2"/>
  <c r="G9" i="2"/>
  <c r="E9" i="2"/>
  <c r="N9" i="2"/>
  <c r="L9" i="2"/>
  <c r="H9" i="2"/>
  <c r="F9" i="2"/>
  <c r="AC14" i="2"/>
  <c r="AC16" i="2" s="1"/>
  <c r="AC17" i="2" s="1"/>
  <c r="AA12" i="2"/>
  <c r="AC11" i="2"/>
  <c r="Y11" i="2"/>
  <c r="AA9" i="2"/>
  <c r="AC8" i="2"/>
  <c r="Y8" i="2"/>
  <c r="AB10" i="2"/>
  <c r="AC10" i="2"/>
  <c r="S37" i="1"/>
  <c r="D36" i="1"/>
  <c r="W37" i="1"/>
  <c r="H36" i="1"/>
  <c r="AA37" i="1"/>
  <c r="L36" i="1"/>
  <c r="AA36" i="1" s="1"/>
  <c r="E36" i="1"/>
  <c r="T36" i="1" s="1"/>
  <c r="T37" i="1"/>
  <c r="I36" i="1"/>
  <c r="X36" i="1" s="1"/>
  <c r="X37" i="1"/>
  <c r="R38" i="1"/>
  <c r="V38" i="1"/>
  <c r="Z38" i="1"/>
  <c r="Y39" i="1"/>
  <c r="Q41" i="1"/>
  <c r="B40" i="1"/>
  <c r="U41" i="1"/>
  <c r="F40" i="1"/>
  <c r="Y41" i="1"/>
  <c r="J40" i="1"/>
  <c r="Y42" i="1"/>
  <c r="Q46" i="1"/>
  <c r="B45" i="1"/>
  <c r="U46" i="1"/>
  <c r="F45" i="1"/>
  <c r="Y46" i="1"/>
  <c r="J45" i="1"/>
  <c r="Y47" i="1"/>
  <c r="Y48" i="1"/>
  <c r="X39" i="1"/>
  <c r="C40" i="1"/>
  <c r="R41" i="1"/>
  <c r="G40" i="1"/>
  <c r="V41" i="1"/>
  <c r="K40" i="1"/>
  <c r="Z41" i="1"/>
  <c r="T42" i="1"/>
  <c r="X42" i="1"/>
  <c r="C45" i="1"/>
  <c r="R46" i="1"/>
  <c r="G45" i="1"/>
  <c r="V46" i="1"/>
  <c r="K45" i="1"/>
  <c r="Z46" i="1"/>
  <c r="T47" i="1"/>
  <c r="X47" i="1"/>
  <c r="R48" i="1"/>
  <c r="V48" i="1"/>
  <c r="Z48" i="1"/>
  <c r="Q37" i="1"/>
  <c r="B36" i="1"/>
  <c r="Q36" i="1" s="1"/>
  <c r="U37" i="1"/>
  <c r="F36" i="1"/>
  <c r="U36" i="1" s="1"/>
  <c r="Y37" i="1"/>
  <c r="J36" i="1"/>
  <c r="Y36" i="1" s="1"/>
  <c r="C36" i="1"/>
  <c r="R36" i="1" s="1"/>
  <c r="R37" i="1"/>
  <c r="G36" i="1"/>
  <c r="V36" i="1" s="1"/>
  <c r="V37" i="1"/>
  <c r="K36" i="1"/>
  <c r="Z36" i="1" s="1"/>
  <c r="Z37" i="1"/>
  <c r="T38" i="1"/>
  <c r="X38"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225" i="18"/>
  <c r="O1225" i="18" s="1"/>
  <c r="N1223" i="18"/>
  <c r="O1223" i="18" s="1"/>
  <c r="N1221" i="18"/>
  <c r="O1221" i="18" s="1"/>
  <c r="N1219" i="18"/>
  <c r="O1219" i="18" s="1"/>
  <c r="N1217" i="18"/>
  <c r="O1217" i="18" s="1"/>
  <c r="N1215" i="18"/>
  <c r="O1215" i="18" s="1"/>
  <c r="N1213" i="18"/>
  <c r="O1213" i="18" s="1"/>
  <c r="N1210" i="18"/>
  <c r="O1210" i="18" s="1"/>
  <c r="N1208" i="18"/>
  <c r="O120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8" i="18"/>
  <c r="N1106" i="18"/>
  <c r="N1104" i="18"/>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5" i="18"/>
  <c r="O955" i="18" s="1"/>
  <c r="N953" i="18"/>
  <c r="O953" i="18" s="1"/>
  <c r="N951" i="18"/>
  <c r="O951" i="18" s="1"/>
  <c r="N949" i="18"/>
  <c r="O949" i="18" s="1"/>
  <c r="N947" i="18"/>
  <c r="O947" i="18" s="1"/>
  <c r="N945" i="18"/>
  <c r="O945" i="18" s="1"/>
  <c r="N943" i="18"/>
  <c r="O943" i="18" s="1"/>
  <c r="N940" i="18"/>
  <c r="O940" i="18" s="1"/>
  <c r="N938" i="18"/>
  <c r="O938" i="18" s="1"/>
  <c r="N936" i="18"/>
  <c r="O936" i="18" s="1"/>
  <c r="N934" i="18"/>
  <c r="O934" i="18" s="1"/>
  <c r="N930" i="18"/>
  <c r="O930" i="18" s="1"/>
  <c r="N928" i="18"/>
  <c r="O928" i="18" s="1"/>
  <c r="N926" i="18"/>
  <c r="O926" i="18" s="1"/>
  <c r="N924" i="18"/>
  <c r="O924" i="18" s="1"/>
  <c r="N921" i="18"/>
  <c r="O921" i="18" s="1"/>
  <c r="N919" i="18"/>
  <c r="O919" i="18" s="1"/>
  <c r="N917" i="18"/>
  <c r="O917" i="18" s="1"/>
  <c r="N915" i="18"/>
  <c r="O915" i="18" s="1"/>
  <c r="N913" i="18"/>
  <c r="O913" i="18" s="1"/>
  <c r="N911" i="18"/>
  <c r="O911" i="18" s="1"/>
  <c r="N909" i="18"/>
  <c r="O909" i="18" s="1"/>
  <c r="N907" i="18"/>
  <c r="O907" i="18" s="1"/>
  <c r="N904" i="18"/>
  <c r="O904" i="18" s="1"/>
  <c r="N902" i="18"/>
  <c r="O902" i="18" s="1"/>
  <c r="N900" i="18"/>
  <c r="O900" i="18" s="1"/>
  <c r="N898" i="18"/>
  <c r="O898" i="18" s="1"/>
  <c r="N896" i="18"/>
  <c r="O896" i="18" s="1"/>
  <c r="N894" i="18"/>
  <c r="O894" i="18" s="1"/>
  <c r="N892" i="18"/>
  <c r="O892" i="18" s="1"/>
  <c r="N890" i="18"/>
  <c r="O890" i="18" s="1"/>
  <c r="N888" i="18"/>
  <c r="O888" i="18" s="1"/>
  <c r="N885" i="18"/>
  <c r="O885" i="18" s="1"/>
  <c r="N883" i="18"/>
  <c r="O883" i="18" s="1"/>
  <c r="N881" i="18"/>
  <c r="O881" i="18" s="1"/>
  <c r="N879" i="18"/>
  <c r="O879" i="18" s="1"/>
  <c r="N877" i="18"/>
  <c r="O877" i="18" s="1"/>
  <c r="N875" i="18"/>
  <c r="O875" i="18" s="1"/>
  <c r="N873" i="18"/>
  <c r="O873" i="18" s="1"/>
  <c r="N871" i="18"/>
  <c r="O871" i="18" s="1"/>
  <c r="N868" i="18"/>
  <c r="O868" i="18" s="1"/>
  <c r="N866" i="18"/>
  <c r="O866" i="18" s="1"/>
  <c r="N864" i="18"/>
  <c r="O864" i="18" s="1"/>
  <c r="N862" i="18"/>
  <c r="O862" i="18" s="1"/>
  <c r="N860" i="18"/>
  <c r="O860" i="18" s="1"/>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N660" i="18"/>
  <c r="O660" i="18" s="1"/>
  <c r="N658" i="18"/>
  <c r="O658" i="18" s="1"/>
  <c r="N656" i="18"/>
  <c r="O656" i="18" s="1"/>
  <c r="N654" i="18"/>
  <c r="O654" i="18" s="1"/>
  <c r="N651" i="18"/>
  <c r="O651" i="18" s="1"/>
  <c r="N649" i="18"/>
  <c r="O649" i="18" s="1"/>
  <c r="N647" i="18"/>
  <c r="O647" i="18" s="1"/>
  <c r="N645" i="18"/>
  <c r="O645" i="18" s="1"/>
  <c r="N1228" i="18"/>
  <c r="O1228" i="18" s="1"/>
  <c r="N1226" i="18"/>
  <c r="O1226" i="18" s="1"/>
  <c r="N1224" i="18"/>
  <c r="O1224" i="18" s="1"/>
  <c r="N1222" i="18"/>
  <c r="O1222" i="18" s="1"/>
  <c r="N1220" i="18"/>
  <c r="O1220" i="18" s="1"/>
  <c r="N1218" i="18"/>
  <c r="O1218" i="18" s="1"/>
  <c r="N1216" i="18"/>
  <c r="O1216" i="18" s="1"/>
  <c r="N1214" i="18"/>
  <c r="O1214" i="18" s="1"/>
  <c r="N1212" i="18"/>
  <c r="O1212" i="18" s="1"/>
  <c r="N1209" i="18"/>
  <c r="O1209"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7" i="18"/>
  <c r="O1187" i="18" s="1"/>
  <c r="N1186" i="18"/>
  <c r="O1186" i="18" s="1"/>
  <c r="N1185" i="18"/>
  <c r="O1185" i="18" s="1"/>
  <c r="N1184" i="18"/>
  <c r="O1184" i="18" s="1"/>
  <c r="N1183" i="18"/>
  <c r="N1182" i="18"/>
  <c r="O1182" i="18" s="1"/>
  <c r="N1181" i="18"/>
  <c r="N1180" i="18"/>
  <c r="O1180" i="18" s="1"/>
  <c r="N1179" i="18"/>
  <c r="N1178" i="18"/>
  <c r="O1178" i="18" s="1"/>
  <c r="N1177" i="18"/>
  <c r="N1176" i="18"/>
  <c r="O1176" i="18" s="1"/>
  <c r="N1174" i="18"/>
  <c r="N1173" i="18"/>
  <c r="O1173" i="18" s="1"/>
  <c r="N1172" i="18"/>
  <c r="N1171" i="18"/>
  <c r="O1171" i="18" s="1"/>
  <c r="N1170" i="18"/>
  <c r="N1169" i="18"/>
  <c r="O1169" i="18" s="1"/>
  <c r="N1168" i="18"/>
  <c r="N1167" i="18"/>
  <c r="O1167" i="18" s="1"/>
  <c r="N1166" i="18"/>
  <c r="N1165" i="18"/>
  <c r="O1165" i="18" s="1"/>
  <c r="N1164" i="18"/>
  <c r="N1163" i="18"/>
  <c r="O1163" i="18" s="1"/>
  <c r="N1162" i="18"/>
  <c r="N1161" i="18"/>
  <c r="O1161" i="18" s="1"/>
  <c r="N1160" i="18"/>
  <c r="N1159" i="18"/>
  <c r="O1159" i="18" s="1"/>
  <c r="N1158" i="18"/>
  <c r="N1156" i="18"/>
  <c r="O1156" i="18" s="1"/>
  <c r="N1155" i="18"/>
  <c r="N1154" i="18"/>
  <c r="O1154" i="18" s="1"/>
  <c r="N1153" i="18"/>
  <c r="N1152" i="18"/>
  <c r="O1152" i="18" s="1"/>
  <c r="N1151" i="18"/>
  <c r="N1150" i="18"/>
  <c r="O1150" i="18" s="1"/>
  <c r="N1149" i="18"/>
  <c r="N1148" i="18"/>
  <c r="O1148" i="18" s="1"/>
  <c r="O1183" i="18"/>
  <c r="O1181" i="18"/>
  <c r="O1179" i="18"/>
  <c r="O1177" i="18"/>
  <c r="O1174" i="18"/>
  <c r="O1172" i="18"/>
  <c r="O1170" i="18"/>
  <c r="O1168" i="18"/>
  <c r="O1166" i="18"/>
  <c r="O1164" i="18"/>
  <c r="O1162" i="18"/>
  <c r="O1160" i="18"/>
  <c r="O1158" i="18"/>
  <c r="O1155" i="18"/>
  <c r="O1153" i="18"/>
  <c r="O1151" i="18"/>
  <c r="O1149" i="18"/>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N1109" i="18"/>
  <c r="O1109" i="18" s="1"/>
  <c r="O1108" i="18"/>
  <c r="N1107" i="18"/>
  <c r="O1107" i="18" s="1"/>
  <c r="O1106" i="18"/>
  <c r="N1105" i="18"/>
  <c r="O1105" i="18" s="1"/>
  <c r="O1104" i="18"/>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6" i="18"/>
  <c r="O956" i="18" s="1"/>
  <c r="N954" i="18"/>
  <c r="O954" i="18" s="1"/>
  <c r="N952" i="18"/>
  <c r="O952" i="18" s="1"/>
  <c r="N950" i="18"/>
  <c r="O950" i="18" s="1"/>
  <c r="N948" i="18"/>
  <c r="O948" i="18" s="1"/>
  <c r="N946" i="18"/>
  <c r="O946" i="18" s="1"/>
  <c r="N944" i="18"/>
  <c r="O944" i="18" s="1"/>
  <c r="N942" i="18"/>
  <c r="O942" i="18" s="1"/>
  <c r="N939" i="18"/>
  <c r="O939" i="18" s="1"/>
  <c r="N937" i="18"/>
  <c r="O937" i="18" s="1"/>
  <c r="N935" i="18"/>
  <c r="O935" i="18" s="1"/>
  <c r="N933" i="18"/>
  <c r="O933" i="18" s="1"/>
  <c r="N932" i="18"/>
  <c r="O932" i="18" s="1"/>
  <c r="N931" i="18"/>
  <c r="O931" i="18" s="1"/>
  <c r="N929" i="18"/>
  <c r="O929" i="18" s="1"/>
  <c r="N927" i="18"/>
  <c r="O927" i="18" s="1"/>
  <c r="N925" i="18"/>
  <c r="O925" i="18" s="1"/>
  <c r="N922" i="18"/>
  <c r="O922" i="18" s="1"/>
  <c r="N920" i="18"/>
  <c r="O920" i="18" s="1"/>
  <c r="N918" i="18"/>
  <c r="O918" i="18" s="1"/>
  <c r="N916" i="18"/>
  <c r="O916" i="18" s="1"/>
  <c r="N914" i="18"/>
  <c r="O914" i="18" s="1"/>
  <c r="N912" i="18"/>
  <c r="O912" i="18" s="1"/>
  <c r="N910" i="18"/>
  <c r="O910" i="18" s="1"/>
  <c r="N908" i="18"/>
  <c r="O908" i="18" s="1"/>
  <c r="N906" i="18"/>
  <c r="O906" i="18" s="1"/>
  <c r="N903" i="18"/>
  <c r="O903" i="18" s="1"/>
  <c r="N901" i="18"/>
  <c r="O901" i="18" s="1"/>
  <c r="N899" i="18"/>
  <c r="O899" i="18" s="1"/>
  <c r="N897" i="18"/>
  <c r="O897" i="18" s="1"/>
  <c r="N895" i="18"/>
  <c r="O895" i="18" s="1"/>
  <c r="N893" i="18"/>
  <c r="O893" i="18" s="1"/>
  <c r="N891" i="18"/>
  <c r="O891" i="18" s="1"/>
  <c r="N889" i="18"/>
  <c r="O889" i="18" s="1"/>
  <c r="N886" i="18"/>
  <c r="O886" i="18" s="1"/>
  <c r="N884" i="18"/>
  <c r="O884" i="18" s="1"/>
  <c r="N882" i="18"/>
  <c r="O882" i="18" s="1"/>
  <c r="N880" i="18"/>
  <c r="O880" i="18" s="1"/>
  <c r="N878" i="18"/>
  <c r="O878" i="18" s="1"/>
  <c r="N876" i="18"/>
  <c r="O876" i="18" s="1"/>
  <c r="N874" i="18"/>
  <c r="O874" i="18" s="1"/>
  <c r="N872" i="18"/>
  <c r="O872" i="18" s="1"/>
  <c r="N870" i="18"/>
  <c r="O870" i="18" s="1"/>
  <c r="N867" i="18"/>
  <c r="O867" i="18" s="1"/>
  <c r="N865" i="18"/>
  <c r="O865" i="18" s="1"/>
  <c r="N863" i="18"/>
  <c r="O863" i="18" s="1"/>
  <c r="N861" i="18"/>
  <c r="O861" i="18" s="1"/>
  <c r="N859" i="18"/>
  <c r="O859"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59" i="18"/>
  <c r="O659" i="18" s="1"/>
  <c r="N657" i="18"/>
  <c r="O657"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633" i="18"/>
  <c r="O633" i="18" s="1"/>
  <c r="N631" i="18"/>
  <c r="O631" i="18" s="1"/>
  <c r="N629" i="18"/>
  <c r="O629" i="18" s="1"/>
  <c r="N627" i="18"/>
  <c r="O627" i="18" s="1"/>
  <c r="N625" i="18"/>
  <c r="O625" i="18" s="1"/>
  <c r="N623" i="18"/>
  <c r="O623" i="18" s="1"/>
  <c r="N621" i="18"/>
  <c r="O621" i="18" s="1"/>
  <c r="N619" i="18"/>
  <c r="O619" i="18" s="1"/>
  <c r="N616" i="18"/>
  <c r="O616" i="18" s="1"/>
  <c r="N614" i="18"/>
  <c r="O614" i="18" s="1"/>
  <c r="N612" i="18"/>
  <c r="O612" i="18" s="1"/>
  <c r="N610" i="18"/>
  <c r="O610" i="18" s="1"/>
  <c r="N608" i="18"/>
  <c r="O608" i="18" s="1"/>
  <c r="N606" i="18"/>
  <c r="O606" i="18" s="1"/>
  <c r="N604" i="18"/>
  <c r="O604" i="18" s="1"/>
  <c r="N602" i="18"/>
  <c r="O602"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4" i="18"/>
  <c r="O454" i="18" s="1"/>
  <c r="N452" i="18"/>
  <c r="O452" i="18" s="1"/>
  <c r="N450" i="18"/>
  <c r="O450" i="18" s="1"/>
  <c r="N448" i="18"/>
  <c r="O448" i="18" s="1"/>
  <c r="N446" i="18"/>
  <c r="O446" i="18" s="1"/>
  <c r="N444" i="18"/>
  <c r="O444" i="18" s="1"/>
  <c r="N442" i="18"/>
  <c r="O442" i="18" s="1"/>
  <c r="N440" i="18"/>
  <c r="O440" i="18" s="1"/>
  <c r="N438" i="18"/>
  <c r="O438"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N209" i="18"/>
  <c r="O209" i="18" s="1"/>
  <c r="N207" i="18"/>
  <c r="O207" i="18" s="1"/>
  <c r="N205" i="18"/>
  <c r="O205" i="18" s="1"/>
  <c r="N202" i="18"/>
  <c r="O202" i="18" s="1"/>
  <c r="N200" i="18"/>
  <c r="O200" i="18" s="1"/>
  <c r="N198" i="18"/>
  <c r="O198" i="18" s="1"/>
  <c r="N196" i="18"/>
  <c r="O196" i="18" s="1"/>
  <c r="N194" i="18"/>
  <c r="O194" i="18" s="1"/>
  <c r="N192" i="18"/>
  <c r="O192" i="18" s="1"/>
  <c r="N190" i="18"/>
  <c r="O190" i="18" s="1"/>
  <c r="N188" i="18"/>
  <c r="O188" i="18" s="1"/>
  <c r="N186" i="18"/>
  <c r="O186" i="18" s="1"/>
  <c r="N183" i="18"/>
  <c r="O183" i="18" s="1"/>
  <c r="N181" i="18"/>
  <c r="O181" i="18" s="1"/>
  <c r="N179" i="18"/>
  <c r="O179" i="18" s="1"/>
  <c r="N177" i="18"/>
  <c r="O177" i="18" s="1"/>
  <c r="N175" i="18"/>
  <c r="O175" i="18" s="1"/>
  <c r="N173" i="18"/>
  <c r="O173" i="18" s="1"/>
  <c r="N171" i="18"/>
  <c r="O171" i="18" s="1"/>
  <c r="N169" i="18"/>
  <c r="O169" i="18" s="1"/>
  <c r="N166" i="18"/>
  <c r="O166"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88" i="18"/>
  <c r="O88" i="18" s="1"/>
  <c r="N86" i="18"/>
  <c r="O86" i="18" s="1"/>
  <c r="N84" i="18"/>
  <c r="O84" i="18" s="1"/>
  <c r="N82" i="18"/>
  <c r="O82" i="18" s="1"/>
  <c r="N80" i="18"/>
  <c r="O80" i="18" s="1"/>
  <c r="N78" i="18"/>
  <c r="O78" i="18" s="1"/>
  <c r="N75" i="18"/>
  <c r="O75" i="18" s="1"/>
  <c r="N73" i="18"/>
  <c r="O73" i="18" s="1"/>
  <c r="N71" i="18"/>
  <c r="O71" i="18" s="1"/>
  <c r="N69" i="18"/>
  <c r="O69" i="18" s="1"/>
  <c r="N67" i="18"/>
  <c r="O67" i="18" s="1"/>
  <c r="N65" i="18"/>
  <c r="O65" i="18" s="1"/>
  <c r="N63" i="18"/>
  <c r="O63" i="18" s="1"/>
  <c r="N61" i="18"/>
  <c r="O61" i="18" s="1"/>
  <c r="N58" i="18"/>
  <c r="O58" i="18" s="1"/>
  <c r="N56" i="18"/>
  <c r="O56" i="18" s="1"/>
  <c r="N54" i="18"/>
  <c r="O54" i="18" s="1"/>
  <c r="N52" i="18"/>
  <c r="O52" i="18" s="1"/>
  <c r="N50" i="18"/>
  <c r="O50" i="18" s="1"/>
  <c r="N48" i="18"/>
  <c r="O48" i="18" s="1"/>
  <c r="N46" i="18"/>
  <c r="O46" i="18" s="1"/>
  <c r="N44" i="18"/>
  <c r="O44" i="18" s="1"/>
  <c r="N42" i="18"/>
  <c r="O42" i="18" s="1"/>
  <c r="N39" i="18"/>
  <c r="O39" i="18" s="1"/>
  <c r="N37" i="18"/>
  <c r="O37" i="18" s="1"/>
  <c r="N35" i="18"/>
  <c r="O35" i="18" s="1"/>
  <c r="N33" i="18"/>
  <c r="O33" i="18" s="1"/>
  <c r="N31" i="18"/>
  <c r="O31" i="18" s="1"/>
  <c r="N29" i="18"/>
  <c r="O29" i="18" s="1"/>
  <c r="N27" i="18"/>
  <c r="O27" i="18" s="1"/>
  <c r="N25" i="18"/>
  <c r="O25" i="18" s="1"/>
  <c r="N22" i="18"/>
  <c r="O22" i="18" s="1"/>
  <c r="N20" i="18"/>
  <c r="O20" i="18" s="1"/>
  <c r="N18" i="18"/>
  <c r="O18" i="18" s="1"/>
  <c r="N16" i="18"/>
  <c r="O16" i="18" s="1"/>
  <c r="N14" i="18"/>
  <c r="O14" i="18" s="1"/>
  <c r="N12" i="18"/>
  <c r="O12" i="18" s="1"/>
  <c r="N10" i="18"/>
  <c r="O10" i="18" s="1"/>
  <c r="N8" i="18"/>
  <c r="O8" i="18" s="1"/>
  <c r="N6" i="18"/>
  <c r="O6" i="18" s="1"/>
  <c r="N643" i="18"/>
  <c r="O643" i="18" s="1"/>
  <c r="N641" i="18"/>
  <c r="O641" i="18" s="1"/>
  <c r="N639" i="18"/>
  <c r="O639" i="18" s="1"/>
  <c r="N637" i="18"/>
  <c r="O637" i="18" s="1"/>
  <c r="N634" i="18"/>
  <c r="O634" i="18" s="1"/>
  <c r="N632" i="18"/>
  <c r="O632" i="18" s="1"/>
  <c r="N630" i="18"/>
  <c r="O630" i="18" s="1"/>
  <c r="N628" i="18"/>
  <c r="O628" i="18" s="1"/>
  <c r="N626" i="18"/>
  <c r="O626" i="18" s="1"/>
  <c r="N624" i="18"/>
  <c r="O624" i="18" s="1"/>
  <c r="N622" i="18"/>
  <c r="O622" i="18" s="1"/>
  <c r="N620" i="18"/>
  <c r="O620" i="18" s="1"/>
  <c r="N618" i="18"/>
  <c r="O618" i="18" s="1"/>
  <c r="N615" i="18"/>
  <c r="O615" i="18" s="1"/>
  <c r="N613" i="18"/>
  <c r="O613" i="18" s="1"/>
  <c r="N611" i="18"/>
  <c r="O611" i="18" s="1"/>
  <c r="N609" i="18"/>
  <c r="O609" i="18" s="1"/>
  <c r="N607" i="18"/>
  <c r="O607" i="18" s="1"/>
  <c r="N605" i="18"/>
  <c r="O605" i="18" s="1"/>
  <c r="N603" i="18"/>
  <c r="O603" i="18" s="1"/>
  <c r="N601" i="18"/>
  <c r="O601" i="18" s="1"/>
  <c r="N600" i="18"/>
  <c r="O600" i="18" s="1"/>
  <c r="N598" i="18"/>
  <c r="O598" i="18" s="1"/>
  <c r="N597" i="18"/>
  <c r="O597" i="18" s="1"/>
  <c r="N596" i="18"/>
  <c r="O596" i="18" s="1"/>
  <c r="N595" i="18"/>
  <c r="O595" i="18" s="1"/>
  <c r="N594" i="18"/>
  <c r="O594"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3" i="18"/>
  <c r="O453" i="18" s="1"/>
  <c r="N451" i="18"/>
  <c r="O451" i="18" s="1"/>
  <c r="N449" i="18"/>
  <c r="O449" i="18" s="1"/>
  <c r="N447" i="18"/>
  <c r="O447" i="18" s="1"/>
  <c r="N445" i="18"/>
  <c r="O445" i="18" s="1"/>
  <c r="N443" i="18"/>
  <c r="O443" i="18" s="1"/>
  <c r="N441" i="18"/>
  <c r="O441" i="18" s="1"/>
  <c r="N439" i="18"/>
  <c r="O439"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8" i="18"/>
  <c r="O208" i="18" s="1"/>
  <c r="N206" i="18"/>
  <c r="O206" i="18" s="1"/>
  <c r="N204" i="18"/>
  <c r="O204" i="18" s="1"/>
  <c r="N201" i="18"/>
  <c r="O201" i="18" s="1"/>
  <c r="N199" i="18"/>
  <c r="O199" i="18" s="1"/>
  <c r="N197" i="18"/>
  <c r="O197" i="18" s="1"/>
  <c r="N195" i="18"/>
  <c r="O195" i="18" s="1"/>
  <c r="N193" i="18"/>
  <c r="O193" i="18" s="1"/>
  <c r="N191" i="18"/>
  <c r="O191" i="18" s="1"/>
  <c r="N189" i="18"/>
  <c r="O189" i="18" s="1"/>
  <c r="N187" i="18"/>
  <c r="O187" i="18" s="1"/>
  <c r="N184" i="18"/>
  <c r="O184" i="18" s="1"/>
  <c r="N182" i="18"/>
  <c r="O182" i="18" s="1"/>
  <c r="N180" i="18"/>
  <c r="O180" i="18" s="1"/>
  <c r="N178" i="18"/>
  <c r="O178" i="18" s="1"/>
  <c r="N176" i="18"/>
  <c r="O176" i="18" s="1"/>
  <c r="N174" i="18"/>
  <c r="O174" i="18" s="1"/>
  <c r="N172" i="18"/>
  <c r="O172" i="18" s="1"/>
  <c r="N170" i="18"/>
  <c r="O170" i="18" s="1"/>
  <c r="N168" i="18"/>
  <c r="O168" i="18" s="1"/>
  <c r="N165" i="18"/>
  <c r="O165"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7" i="18"/>
  <c r="O87" i="18" s="1"/>
  <c r="N85" i="18"/>
  <c r="O85" i="18" s="1"/>
  <c r="N83" i="18"/>
  <c r="O83" i="18" s="1"/>
  <c r="N81" i="18"/>
  <c r="O81" i="18" s="1"/>
  <c r="N79" i="18"/>
  <c r="O79" i="18" s="1"/>
  <c r="N76" i="18"/>
  <c r="O76" i="18" s="1"/>
  <c r="N74" i="18"/>
  <c r="O74" i="18" s="1"/>
  <c r="N72" i="18"/>
  <c r="O72" i="18" s="1"/>
  <c r="N70" i="18"/>
  <c r="O70" i="18" s="1"/>
  <c r="N68" i="18"/>
  <c r="O68" i="18" s="1"/>
  <c r="N66" i="18"/>
  <c r="O66" i="18" s="1"/>
  <c r="N64" i="18"/>
  <c r="O64" i="18" s="1"/>
  <c r="N62" i="18"/>
  <c r="O62" i="18" s="1"/>
  <c r="N60" i="18"/>
  <c r="O60" i="18" s="1"/>
  <c r="N57" i="18"/>
  <c r="O57" i="18" s="1"/>
  <c r="N55" i="18"/>
  <c r="O55" i="18" s="1"/>
  <c r="N53" i="18"/>
  <c r="O53" i="18" s="1"/>
  <c r="N51" i="18"/>
  <c r="O51" i="18" s="1"/>
  <c r="N49" i="18"/>
  <c r="O49" i="18" s="1"/>
  <c r="N47" i="18"/>
  <c r="O47" i="18" s="1"/>
  <c r="N45" i="18"/>
  <c r="O45" i="18" s="1"/>
  <c r="N43" i="18"/>
  <c r="O43" i="18" s="1"/>
  <c r="N40" i="18"/>
  <c r="O40" i="18" s="1"/>
  <c r="N38" i="18"/>
  <c r="O38" i="18" s="1"/>
  <c r="N36" i="18"/>
  <c r="O36" i="18" s="1"/>
  <c r="N34" i="18"/>
  <c r="O34" i="18" s="1"/>
  <c r="N32" i="18"/>
  <c r="O32" i="18" s="1"/>
  <c r="N30" i="18"/>
  <c r="O30" i="18" s="1"/>
  <c r="N28" i="18"/>
  <c r="O28" i="18" s="1"/>
  <c r="N26" i="18"/>
  <c r="O26" i="18" s="1"/>
  <c r="N24" i="18"/>
  <c r="O24" i="18" s="1"/>
  <c r="N21" i="18"/>
  <c r="O21" i="18" s="1"/>
  <c r="N19" i="18"/>
  <c r="O19" i="18" s="1"/>
  <c r="N17" i="18"/>
  <c r="O17" i="18" s="1"/>
  <c r="N15" i="18"/>
  <c r="O15" i="18" s="1"/>
  <c r="N13" i="18"/>
  <c r="O13" i="18" s="1"/>
  <c r="N11" i="18"/>
  <c r="O11" i="18" s="1"/>
  <c r="N9" i="18"/>
  <c r="O9" i="18" s="1"/>
  <c r="N7" i="18"/>
  <c r="O7" i="18" s="1"/>
  <c r="GP36" i="31"/>
  <c r="GP29" i="31"/>
  <c r="GP40" i="31"/>
  <c r="GP39" i="31"/>
  <c r="GP32" i="31"/>
  <c r="GP28" i="31"/>
  <c r="GL42" i="31"/>
  <c r="GL33" i="31"/>
  <c r="GL27" i="31"/>
  <c r="GL41" i="31"/>
  <c r="GL37" i="31"/>
  <c r="GL30" i="31"/>
  <c r="GL23" i="31"/>
  <c r="GH36" i="31"/>
  <c r="GH29" i="31"/>
  <c r="GH40" i="31"/>
  <c r="GH39" i="31"/>
  <c r="GH32" i="31"/>
  <c r="GH28" i="31"/>
  <c r="GD42" i="31"/>
  <c r="GD33" i="31"/>
  <c r="GD27" i="31"/>
  <c r="GD41" i="31"/>
  <c r="GD37" i="31"/>
  <c r="GD30" i="31"/>
  <c r="GD23" i="31"/>
  <c r="FZ40" i="31"/>
  <c r="FZ33" i="31"/>
  <c r="FZ27" i="31"/>
  <c r="FZ39" i="31"/>
  <c r="FZ32" i="31"/>
  <c r="FZ28" i="31"/>
  <c r="FV42" i="31"/>
  <c r="FV36" i="31"/>
  <c r="FV29" i="31"/>
  <c r="FV41" i="31"/>
  <c r="FV37" i="31"/>
  <c r="FV30" i="31"/>
  <c r="FV23" i="31"/>
  <c r="FR40" i="31"/>
  <c r="FR33" i="31"/>
  <c r="FR27" i="31"/>
  <c r="FR39" i="31"/>
  <c r="FR32" i="31"/>
  <c r="FR28" i="31"/>
  <c r="FN42" i="31"/>
  <c r="FN36" i="31"/>
  <c r="FN29" i="31"/>
  <c r="FN41" i="31"/>
  <c r="FN37" i="31"/>
  <c r="FN30" i="31"/>
  <c r="FN23" i="31"/>
  <c r="FJ40" i="31"/>
  <c r="FJ33" i="31"/>
  <c r="FJ27" i="31"/>
  <c r="FJ39" i="31"/>
  <c r="FJ32" i="31"/>
  <c r="FJ28" i="31"/>
  <c r="FF42" i="31"/>
  <c r="FF36" i="31"/>
  <c r="FF29" i="31"/>
  <c r="FF41" i="31"/>
  <c r="FF37" i="31"/>
  <c r="FF30" i="31"/>
  <c r="FF23" i="31"/>
  <c r="FB40" i="31"/>
  <c r="FB33" i="31"/>
  <c r="FB27" i="31"/>
  <c r="FB39" i="31"/>
  <c r="FB32" i="31"/>
  <c r="FB28" i="31"/>
  <c r="EX42" i="31"/>
  <c r="EX36" i="31"/>
  <c r="EX29" i="31"/>
  <c r="EX41" i="31"/>
  <c r="EX37" i="31"/>
  <c r="EX30" i="31"/>
  <c r="EX23" i="31"/>
  <c r="ET40" i="31"/>
  <c r="ET33" i="31"/>
  <c r="ET27" i="31"/>
  <c r="ET39" i="31"/>
  <c r="ET32" i="31"/>
  <c r="ET28" i="31"/>
  <c r="EP42" i="31"/>
  <c r="EP36" i="31"/>
  <c r="EP29" i="31"/>
  <c r="EP41" i="31"/>
  <c r="EP37" i="31"/>
  <c r="EP30" i="31"/>
  <c r="EP23" i="31"/>
  <c r="EL40" i="31"/>
  <c r="EL33" i="31"/>
  <c r="EL27" i="31"/>
  <c r="EL39" i="31"/>
  <c r="EL32" i="31"/>
  <c r="EL28" i="31"/>
  <c r="EH42" i="31"/>
  <c r="EH36" i="31"/>
  <c r="EH29" i="31"/>
  <c r="EH41" i="31"/>
  <c r="EH37" i="31"/>
  <c r="EH30" i="31"/>
  <c r="EH23" i="31"/>
  <c r="ED40" i="31"/>
  <c r="ED33" i="31"/>
  <c r="ED27" i="31"/>
  <c r="ED39" i="31"/>
  <c r="ED32" i="31"/>
  <c r="ED28" i="31"/>
  <c r="DZ42" i="31"/>
  <c r="DZ36" i="31"/>
  <c r="DZ29" i="31"/>
  <c r="DZ41" i="31"/>
  <c r="DZ37" i="31"/>
  <c r="DZ30" i="31"/>
  <c r="DZ23" i="31"/>
  <c r="DV40" i="31"/>
  <c r="DV33" i="31"/>
  <c r="DV27" i="31"/>
  <c r="DV39" i="31"/>
  <c r="DV32" i="31"/>
  <c r="DV28" i="31"/>
  <c r="DR40" i="31"/>
  <c r="DR33" i="31"/>
  <c r="DR27" i="31"/>
  <c r="DR41" i="31"/>
  <c r="DR37" i="31"/>
  <c r="DR30" i="31"/>
  <c r="DR23" i="31"/>
  <c r="DN36" i="31"/>
  <c r="DN29" i="31"/>
  <c r="DN42" i="31"/>
  <c r="DN39" i="31"/>
  <c r="DN32" i="31"/>
  <c r="DN28" i="31"/>
  <c r="DJ40" i="31"/>
  <c r="DJ33" i="31"/>
  <c r="DJ27" i="31"/>
  <c r="DJ41" i="31"/>
  <c r="DJ37" i="31"/>
  <c r="DJ30" i="31"/>
  <c r="DJ23" i="31"/>
  <c r="DF36" i="31"/>
  <c r="DF29" i="31"/>
  <c r="DF42" i="31"/>
  <c r="DF39" i="31"/>
  <c r="DF32" i="31"/>
  <c r="DF28" i="31"/>
  <c r="DB40" i="31"/>
  <c r="DB36" i="31"/>
  <c r="DB29" i="31"/>
  <c r="DB42" i="31"/>
  <c r="DB39" i="31"/>
  <c r="DB30" i="31"/>
  <c r="DB23" i="31"/>
  <c r="CX37" i="31"/>
  <c r="CX33" i="31"/>
  <c r="CX27" i="31"/>
  <c r="CX41" i="31"/>
  <c r="CX32" i="31"/>
  <c r="CX28" i="31"/>
  <c r="CT40" i="31"/>
  <c r="CT36" i="31"/>
  <c r="CT29" i="31"/>
  <c r="CT42" i="31"/>
  <c r="CT39" i="31"/>
  <c r="CT30" i="31"/>
  <c r="CT23" i="31"/>
  <c r="CP37" i="31"/>
  <c r="CP33" i="31"/>
  <c r="CP27" i="31"/>
  <c r="CP41" i="31"/>
  <c r="CP32" i="31"/>
  <c r="CP28" i="31"/>
  <c r="CL40" i="31"/>
  <c r="CL36" i="31"/>
  <c r="CL29" i="31"/>
  <c r="CL42" i="31"/>
  <c r="CL39" i="31"/>
  <c r="CL30" i="31"/>
  <c r="CL23" i="31"/>
  <c r="CH37" i="31"/>
  <c r="CH33" i="31"/>
  <c r="CH27" i="31"/>
  <c r="CH41" i="31"/>
  <c r="CH32" i="31"/>
  <c r="CH28" i="31"/>
  <c r="CD40" i="31"/>
  <c r="CD36" i="31"/>
  <c r="CD29" i="31"/>
  <c r="CD42" i="31"/>
  <c r="CD39" i="31"/>
  <c r="CD30" i="31"/>
  <c r="CD23" i="31"/>
  <c r="BZ37" i="31"/>
  <c r="BZ33" i="31"/>
  <c r="BZ27" i="31"/>
  <c r="BZ41" i="31"/>
  <c r="BZ32" i="31"/>
  <c r="BZ28" i="31"/>
  <c r="BV40" i="31"/>
  <c r="BV36" i="31"/>
  <c r="BV29" i="31"/>
  <c r="BV42" i="31"/>
  <c r="BV39" i="31"/>
  <c r="BV30" i="31"/>
  <c r="BV23" i="31"/>
  <c r="BR37" i="31"/>
  <c r="BR33" i="31"/>
  <c r="BR27" i="31"/>
  <c r="BR41" i="31"/>
  <c r="BR32" i="31"/>
  <c r="BR28" i="31"/>
  <c r="BN40" i="31"/>
  <c r="BN36" i="31"/>
  <c r="BN29" i="31"/>
  <c r="BN41" i="31"/>
  <c r="BN32" i="31"/>
  <c r="BN28" i="31"/>
  <c r="BN23" i="31"/>
  <c r="BJ37" i="31"/>
  <c r="BJ33" i="31"/>
  <c r="BJ42" i="31"/>
  <c r="BJ39" i="31"/>
  <c r="BJ30" i="31"/>
  <c r="BJ27" i="31"/>
  <c r="BF40" i="31"/>
  <c r="BF36" i="31"/>
  <c r="BF29" i="31"/>
  <c r="BF41" i="31"/>
  <c r="BF32" i="31"/>
  <c r="BF28" i="31"/>
  <c r="BF23" i="31"/>
  <c r="BB37" i="31"/>
  <c r="BB33" i="31"/>
  <c r="BB42" i="31"/>
  <c r="BB39" i="31"/>
  <c r="BB30" i="31"/>
  <c r="BB27" i="31"/>
  <c r="AX40" i="31"/>
  <c r="AX36" i="31"/>
  <c r="AX29" i="31"/>
  <c r="AX41" i="31"/>
  <c r="AX32" i="31"/>
  <c r="AX28" i="31"/>
  <c r="AX23" i="31"/>
  <c r="AT37" i="31"/>
  <c r="AT33" i="31"/>
  <c r="AT42" i="31"/>
  <c r="AT39" i="31"/>
  <c r="AT30" i="31"/>
  <c r="AT27" i="31"/>
  <c r="AP40" i="31"/>
  <c r="AP36" i="31"/>
  <c r="AP29" i="31"/>
  <c r="AP41" i="31"/>
  <c r="AP32" i="31"/>
  <c r="AP28" i="31"/>
  <c r="AP23" i="31"/>
  <c r="AL37" i="31"/>
  <c r="AL33" i="31"/>
  <c r="AL42" i="31"/>
  <c r="AL39" i="31"/>
  <c r="AL30" i="31"/>
  <c r="AL27" i="31"/>
  <c r="AH40" i="31"/>
  <c r="AH36" i="31"/>
  <c r="AH29" i="31"/>
  <c r="AH41" i="31"/>
  <c r="AH32" i="31"/>
  <c r="AH28" i="31"/>
  <c r="AH23" i="31"/>
  <c r="AD37" i="31"/>
  <c r="AD33" i="31"/>
  <c r="AD42" i="31"/>
  <c r="AD39" i="31"/>
  <c r="AD30" i="31"/>
  <c r="AD27" i="31"/>
  <c r="Z40" i="31"/>
  <c r="Z36" i="31"/>
  <c r="Z29" i="31"/>
  <c r="Z41" i="31"/>
  <c r="Z32" i="31"/>
  <c r="Z28" i="31"/>
  <c r="Z23" i="31"/>
  <c r="V37" i="31"/>
  <c r="V33" i="31"/>
  <c r="V42" i="31"/>
  <c r="V39" i="31"/>
  <c r="V30" i="31"/>
  <c r="V27" i="31"/>
  <c r="R40" i="31"/>
  <c r="R36" i="31"/>
  <c r="R29" i="31"/>
  <c r="R41" i="31"/>
  <c r="R32" i="31"/>
  <c r="R28" i="31"/>
  <c r="R23" i="31"/>
  <c r="N37" i="31"/>
  <c r="N33" i="31"/>
  <c r="N42" i="31"/>
  <c r="N39" i="31"/>
  <c r="N30" i="31"/>
  <c r="N27" i="31"/>
  <c r="J40" i="31"/>
  <c r="J36" i="31"/>
  <c r="J29" i="31"/>
  <c r="J41" i="31"/>
  <c r="J32" i="31"/>
  <c r="J28" i="31"/>
  <c r="J23" i="31"/>
  <c r="F37" i="31"/>
  <c r="F33" i="31"/>
  <c r="F42" i="31"/>
  <c r="F39" i="31"/>
  <c r="F30" i="31"/>
  <c r="F27" i="31"/>
  <c r="GS39" i="31"/>
  <c r="GS36" i="31"/>
  <c r="GS30" i="31"/>
  <c r="GS42" i="31"/>
  <c r="GS40" i="31"/>
  <c r="GS29" i="31"/>
  <c r="GS26" i="31"/>
  <c r="GS22" i="31"/>
  <c r="GO37" i="31"/>
  <c r="GO32" i="31"/>
  <c r="GO28" i="31"/>
  <c r="GO41" i="31"/>
  <c r="GO33" i="31"/>
  <c r="GO27" i="31"/>
  <c r="GO24" i="31"/>
  <c r="GK39" i="31"/>
  <c r="GK36" i="31"/>
  <c r="GK30" i="31"/>
  <c r="GK42" i="31"/>
  <c r="GK40" i="31"/>
  <c r="GK29" i="31"/>
  <c r="GK26" i="31"/>
  <c r="GK22" i="31"/>
  <c r="GG37" i="31"/>
  <c r="GG32" i="31"/>
  <c r="GG28" i="31"/>
  <c r="GG41" i="31"/>
  <c r="GG33" i="31"/>
  <c r="GG27" i="31"/>
  <c r="GG24" i="31"/>
  <c r="GC39" i="31"/>
  <c r="GC36" i="31"/>
  <c r="GC30" i="31"/>
  <c r="GC42" i="31"/>
  <c r="GC40" i="31"/>
  <c r="GC29" i="31"/>
  <c r="GC26" i="31"/>
  <c r="GC22" i="31"/>
  <c r="FY37" i="31"/>
  <c r="FY32" i="31"/>
  <c r="FY28" i="31"/>
  <c r="FY41" i="31"/>
  <c r="FY33" i="31"/>
  <c r="FY27" i="31"/>
  <c r="FY24" i="31"/>
  <c r="FU39" i="31"/>
  <c r="FU36" i="31"/>
  <c r="FU30" i="31"/>
  <c r="FU42" i="31"/>
  <c r="FU40" i="31"/>
  <c r="FU29" i="31"/>
  <c r="FU26" i="31"/>
  <c r="FU22" i="31"/>
  <c r="FQ37" i="31"/>
  <c r="FQ32" i="31"/>
  <c r="FQ28" i="31"/>
  <c r="FQ41" i="31"/>
  <c r="FQ33" i="31"/>
  <c r="FQ27" i="31"/>
  <c r="FQ24" i="31"/>
  <c r="FM39" i="31"/>
  <c r="FM36" i="31"/>
  <c r="FM30" i="31"/>
  <c r="FM42" i="31"/>
  <c r="FM40" i="31"/>
  <c r="FM29" i="31"/>
  <c r="FM26" i="31"/>
  <c r="FM22" i="31"/>
  <c r="FI37" i="31"/>
  <c r="FI32" i="31"/>
  <c r="FI28" i="31"/>
  <c r="FI41" i="31"/>
  <c r="FI33" i="31"/>
  <c r="FI27" i="31"/>
  <c r="FI24" i="31"/>
  <c r="FE39" i="31"/>
  <c r="FE36" i="31"/>
  <c r="FE30" i="31"/>
  <c r="FE42" i="31"/>
  <c r="FE40" i="31"/>
  <c r="FE29" i="31"/>
  <c r="FE26" i="31"/>
  <c r="FA39" i="31"/>
  <c r="FA36" i="31"/>
  <c r="FA30" i="31"/>
  <c r="FA42" i="31"/>
  <c r="FA40" i="31"/>
  <c r="FA29" i="31"/>
  <c r="FA26" i="31"/>
  <c r="EW39" i="31"/>
  <c r="EW36" i="31"/>
  <c r="EW30" i="31"/>
  <c r="EW42" i="31"/>
  <c r="EW40" i="31"/>
  <c r="EW29" i="31"/>
  <c r="EW26" i="31"/>
  <c r="ES39" i="31"/>
  <c r="ES36" i="31"/>
  <c r="ES30" i="31"/>
  <c r="ES42" i="31"/>
  <c r="ES40" i="31"/>
  <c r="ES29" i="31"/>
  <c r="ES26" i="31"/>
  <c r="EO39" i="31"/>
  <c r="EO36" i="31"/>
  <c r="EO30" i="31"/>
  <c r="EO42" i="31"/>
  <c r="EO40" i="31"/>
  <c r="EO29" i="31"/>
  <c r="EO26" i="31"/>
  <c r="EK39" i="31"/>
  <c r="EK36" i="31"/>
  <c r="EK30" i="31"/>
  <c r="EK42" i="31"/>
  <c r="EK40" i="31"/>
  <c r="EK29" i="31"/>
  <c r="EK26" i="31"/>
  <c r="EG39" i="31"/>
  <c r="EG36" i="31"/>
  <c r="EG30" i="31"/>
  <c r="EG42" i="31"/>
  <c r="EG40" i="31"/>
  <c r="EG29" i="31"/>
  <c r="EG26" i="31"/>
  <c r="EC39" i="31"/>
  <c r="EC36" i="31"/>
  <c r="EC30" i="31"/>
  <c r="EC42" i="31"/>
  <c r="EC40" i="31"/>
  <c r="EC29" i="31"/>
  <c r="EC26" i="31"/>
  <c r="DY39" i="31"/>
  <c r="DY36" i="31"/>
  <c r="DY30" i="31"/>
  <c r="DY42" i="31"/>
  <c r="DY40" i="31"/>
  <c r="DY29" i="31"/>
  <c r="DY26" i="31"/>
  <c r="DU39" i="31"/>
  <c r="DU36" i="31"/>
  <c r="DU30" i="31"/>
  <c r="DU42" i="31"/>
  <c r="DU40" i="31"/>
  <c r="DU29" i="31"/>
  <c r="DU26" i="31"/>
  <c r="DQ39" i="31"/>
  <c r="DQ36" i="31"/>
  <c r="DQ30" i="31"/>
  <c r="DQ41" i="31"/>
  <c r="DQ40" i="31"/>
  <c r="DQ29" i="31"/>
  <c r="DQ26" i="31"/>
  <c r="DM39" i="31"/>
  <c r="DM36" i="31"/>
  <c r="DM30" i="31"/>
  <c r="DM41" i="31"/>
  <c r="DM40" i="31"/>
  <c r="DM29" i="31"/>
  <c r="DM26" i="31"/>
  <c r="DI39" i="31"/>
  <c r="DI36" i="31"/>
  <c r="DI30" i="31"/>
  <c r="DI41" i="31"/>
  <c r="DI40" i="31"/>
  <c r="DI29" i="31"/>
  <c r="DI26" i="31"/>
  <c r="DE39" i="31"/>
  <c r="DE36" i="31"/>
  <c r="DE30" i="31"/>
  <c r="DE41" i="31"/>
  <c r="DE40" i="31"/>
  <c r="DE29" i="31"/>
  <c r="DE26" i="31"/>
  <c r="DA39" i="31"/>
  <c r="DA37" i="31"/>
  <c r="DA30" i="31"/>
  <c r="DA41" i="31"/>
  <c r="DA40" i="31"/>
  <c r="DA29" i="31"/>
  <c r="DA26" i="31"/>
  <c r="CW39" i="31"/>
  <c r="CW37" i="31"/>
  <c r="CW30" i="31"/>
  <c r="CW41" i="31"/>
  <c r="CW40" i="31"/>
  <c r="CW29" i="31"/>
  <c r="CW26" i="31"/>
  <c r="CS39" i="31"/>
  <c r="CS37" i="31"/>
  <c r="CS30" i="31"/>
  <c r="CS41" i="31"/>
  <c r="CS40" i="31"/>
  <c r="CS29" i="31"/>
  <c r="CS26" i="31"/>
  <c r="CO39" i="31"/>
  <c r="CO37" i="31"/>
  <c r="CO30" i="31"/>
  <c r="CO41" i="31"/>
  <c r="CO40" i="31"/>
  <c r="CO29" i="31"/>
  <c r="CO26" i="31"/>
  <c r="CK39" i="31"/>
  <c r="CK37" i="31"/>
  <c r="CK30" i="31"/>
  <c r="CK41" i="31"/>
  <c r="CK40" i="31"/>
  <c r="CK29" i="31"/>
  <c r="CK26" i="31"/>
  <c r="CG39" i="31"/>
  <c r="CG37" i="31"/>
  <c r="CG30" i="31"/>
  <c r="CG41" i="31"/>
  <c r="CG40" i="31"/>
  <c r="CG29" i="31"/>
  <c r="CG26" i="31"/>
  <c r="CC39" i="31"/>
  <c r="CC37" i="31"/>
  <c r="CC30" i="31"/>
  <c r="CC41" i="31"/>
  <c r="CC40" i="31"/>
  <c r="CC29" i="31"/>
  <c r="CC26" i="31"/>
  <c r="BY39" i="31"/>
  <c r="BY37" i="31"/>
  <c r="BY30" i="31"/>
  <c r="BY41" i="31"/>
  <c r="BY40" i="31"/>
  <c r="BY29" i="31"/>
  <c r="BY26" i="31"/>
  <c r="BU39" i="31"/>
  <c r="BU37" i="31"/>
  <c r="BU30" i="31"/>
  <c r="BU41" i="31"/>
  <c r="BU40" i="31"/>
  <c r="BU29" i="31"/>
  <c r="BU26" i="31"/>
  <c r="BQ39" i="31"/>
  <c r="BQ37" i="31"/>
  <c r="BQ30" i="31"/>
  <c r="BQ41" i="31"/>
  <c r="BQ40" i="31"/>
  <c r="BQ29" i="31"/>
  <c r="BQ26" i="31"/>
  <c r="BM39" i="31"/>
  <c r="BM37" i="31"/>
  <c r="BM30" i="31"/>
  <c r="BM41" i="31"/>
  <c r="BM40" i="31"/>
  <c r="BM29" i="31"/>
  <c r="BM24" i="31"/>
  <c r="BI36" i="31"/>
  <c r="BI32" i="31"/>
  <c r="BI28" i="31"/>
  <c r="BI42" i="31"/>
  <c r="BI33" i="31"/>
  <c r="BI26" i="31"/>
  <c r="BE39" i="31"/>
  <c r="BE37" i="31"/>
  <c r="BE30" i="31"/>
  <c r="BE41" i="31"/>
  <c r="BE40" i="31"/>
  <c r="BE29" i="31"/>
  <c r="BE24" i="31"/>
  <c r="BA36" i="31"/>
  <c r="BA32" i="31"/>
  <c r="BA28" i="31"/>
  <c r="BA42" i="31"/>
  <c r="BA33" i="31"/>
  <c r="BA26" i="31"/>
  <c r="AW39" i="31"/>
  <c r="AW37" i="31"/>
  <c r="AW30" i="31"/>
  <c r="AW41" i="31"/>
  <c r="AW40" i="31"/>
  <c r="AW29" i="31"/>
  <c r="AW24" i="31"/>
  <c r="AS36" i="31"/>
  <c r="AS32" i="31"/>
  <c r="AS28" i="31"/>
  <c r="AS42" i="31"/>
  <c r="AS33" i="31"/>
  <c r="AS26" i="31"/>
  <c r="AO39" i="31"/>
  <c r="AO37" i="31"/>
  <c r="AO30" i="31"/>
  <c r="AO41" i="31"/>
  <c r="AO40" i="31"/>
  <c r="AO29" i="31"/>
  <c r="AO24" i="31"/>
  <c r="AK36" i="31"/>
  <c r="AK32" i="31"/>
  <c r="AK28" i="31"/>
  <c r="AK42" i="31"/>
  <c r="AK33" i="31"/>
  <c r="AK26" i="31"/>
  <c r="AG39" i="31"/>
  <c r="AG37" i="31"/>
  <c r="AG30" i="31"/>
  <c r="AG41" i="31"/>
  <c r="AG40" i="31"/>
  <c r="AG29" i="31"/>
  <c r="AG24" i="31"/>
  <c r="AC36" i="31"/>
  <c r="AC32" i="31"/>
  <c r="AC28" i="31"/>
  <c r="AC42" i="31"/>
  <c r="AC33" i="31"/>
  <c r="AC26" i="31"/>
  <c r="Y39" i="31"/>
  <c r="Y37" i="31"/>
  <c r="Y30" i="31"/>
  <c r="Y41" i="31"/>
  <c r="Y40" i="31"/>
  <c r="Y29" i="31"/>
  <c r="Y24" i="31"/>
  <c r="U36" i="31"/>
  <c r="U32" i="31"/>
  <c r="U28" i="31"/>
  <c r="U42" i="31"/>
  <c r="U33" i="31"/>
  <c r="U26" i="31"/>
  <c r="Q39" i="31"/>
  <c r="Q37" i="31"/>
  <c r="Q30" i="31"/>
  <c r="Q41" i="31"/>
  <c r="Q40" i="31"/>
  <c r="Q29" i="31"/>
  <c r="Q24" i="31"/>
  <c r="M36" i="31"/>
  <c r="M32" i="31"/>
  <c r="M28" i="31"/>
  <c r="M42" i="31"/>
  <c r="M33" i="31"/>
  <c r="M26" i="31"/>
  <c r="I39" i="31"/>
  <c r="I37" i="31"/>
  <c r="I30" i="31"/>
  <c r="I41" i="31"/>
  <c r="I40" i="31"/>
  <c r="I29" i="31"/>
  <c r="I24" i="31"/>
  <c r="E36" i="31"/>
  <c r="E32" i="31"/>
  <c r="E28" i="31"/>
  <c r="E42" i="31"/>
  <c r="E33" i="31"/>
  <c r="E26"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N20"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E27" i="31"/>
  <c r="M27" i="31"/>
  <c r="U27" i="31"/>
  <c r="AC27" i="31"/>
  <c r="AK27" i="31"/>
  <c r="AS27" i="31"/>
  <c r="BA27" i="31"/>
  <c r="BI27" i="31"/>
  <c r="DI20"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E22" i="31"/>
  <c r="M22" i="31"/>
  <c r="U22" i="31"/>
  <c r="AC22" i="31"/>
  <c r="AK22" i="31"/>
  <c r="AS22" i="31"/>
  <c r="BA22" i="31"/>
  <c r="BI22" i="31"/>
  <c r="BQ22" i="31"/>
  <c r="CG22" i="31"/>
  <c r="CW22" i="31"/>
  <c r="DM22" i="31"/>
  <c r="EC22" i="31"/>
  <c r="ES22" i="31"/>
  <c r="GR40" i="31"/>
  <c r="GR39" i="31"/>
  <c r="GR32" i="31"/>
  <c r="GR28" i="31"/>
  <c r="GR42" i="31"/>
  <c r="GR33" i="31"/>
  <c r="GR27" i="31"/>
  <c r="GN41" i="31"/>
  <c r="GN37" i="31"/>
  <c r="GN30" i="31"/>
  <c r="GN23" i="31"/>
  <c r="GN36" i="31"/>
  <c r="GN29" i="31"/>
  <c r="GJ40" i="31"/>
  <c r="GJ39" i="31"/>
  <c r="GJ32" i="31"/>
  <c r="GJ28" i="31"/>
  <c r="GJ42" i="31"/>
  <c r="GJ33" i="31"/>
  <c r="GJ27" i="31"/>
  <c r="GF41" i="31"/>
  <c r="GF37" i="31"/>
  <c r="GF30" i="31"/>
  <c r="GF23" i="31"/>
  <c r="GF36" i="31"/>
  <c r="GF29" i="31"/>
  <c r="GB41" i="31"/>
  <c r="GB37" i="31"/>
  <c r="GB30" i="31"/>
  <c r="GB23" i="31"/>
  <c r="GB40" i="31"/>
  <c r="GB33" i="31"/>
  <c r="GB27" i="31"/>
  <c r="FX39" i="31"/>
  <c r="FX32" i="31"/>
  <c r="FX28" i="31"/>
  <c r="FX42" i="31"/>
  <c r="FX36" i="31"/>
  <c r="FX29" i="31"/>
  <c r="FT41" i="31"/>
  <c r="FT37" i="31"/>
  <c r="FT30" i="31"/>
  <c r="FT23" i="31"/>
  <c r="FT40" i="31"/>
  <c r="FT33" i="31"/>
  <c r="FT27" i="31"/>
  <c r="FP39" i="31"/>
  <c r="FP32" i="31"/>
  <c r="FP28" i="31"/>
  <c r="FP42" i="31"/>
  <c r="FP36" i="31"/>
  <c r="FP29" i="31"/>
  <c r="FL41" i="31"/>
  <c r="FL37" i="31"/>
  <c r="FL30" i="31"/>
  <c r="FL23" i="31"/>
  <c r="FL40" i="31"/>
  <c r="FL33" i="31"/>
  <c r="FL27" i="31"/>
  <c r="FH39" i="31"/>
  <c r="FH32" i="31"/>
  <c r="FH28" i="31"/>
  <c r="FH42" i="31"/>
  <c r="FH36" i="31"/>
  <c r="FH29" i="31"/>
  <c r="FD41" i="31"/>
  <c r="FD37" i="31"/>
  <c r="FD30" i="31"/>
  <c r="FD23" i="31"/>
  <c r="FD40" i="31"/>
  <c r="FD33" i="31"/>
  <c r="FD27" i="31"/>
  <c r="EZ39" i="31"/>
  <c r="EZ32" i="31"/>
  <c r="EZ28" i="31"/>
  <c r="EZ42" i="31"/>
  <c r="EZ36" i="31"/>
  <c r="EZ29" i="31"/>
  <c r="EV41" i="31"/>
  <c r="EV37" i="31"/>
  <c r="EV30" i="31"/>
  <c r="EV23" i="31"/>
  <c r="EV40" i="31"/>
  <c r="EV33" i="31"/>
  <c r="EV27" i="31"/>
  <c r="ER39" i="31"/>
  <c r="ER32" i="31"/>
  <c r="ER28" i="31"/>
  <c r="ER42" i="31"/>
  <c r="ER36" i="31"/>
  <c r="ER29" i="31"/>
  <c r="EN41" i="31"/>
  <c r="EN37" i="31"/>
  <c r="EN30" i="31"/>
  <c r="EN23" i="31"/>
  <c r="EN40" i="31"/>
  <c r="EN33" i="31"/>
  <c r="EN27" i="31"/>
  <c r="EJ39" i="31"/>
  <c r="EJ32" i="31"/>
  <c r="EJ28" i="31"/>
  <c r="EJ42" i="31"/>
  <c r="EJ36" i="31"/>
  <c r="EJ29" i="31"/>
  <c r="EF41" i="31"/>
  <c r="EF37" i="31"/>
  <c r="EF30" i="31"/>
  <c r="EF23" i="31"/>
  <c r="EF40" i="31"/>
  <c r="EF33" i="31"/>
  <c r="EF27" i="31"/>
  <c r="EB39" i="31"/>
  <c r="EB32" i="31"/>
  <c r="EB28" i="31"/>
  <c r="EB42" i="31"/>
  <c r="EB36" i="31"/>
  <c r="EB29" i="31"/>
  <c r="DX41" i="31"/>
  <c r="DX37" i="31"/>
  <c r="DX30" i="31"/>
  <c r="DX23" i="31"/>
  <c r="DX40" i="31"/>
  <c r="DX33" i="31"/>
  <c r="DX27" i="31"/>
  <c r="DT41" i="31"/>
  <c r="DT37" i="31"/>
  <c r="DT30" i="31"/>
  <c r="DT23" i="31"/>
  <c r="DT36" i="31"/>
  <c r="DT29" i="31"/>
  <c r="DP42" i="31"/>
  <c r="DP39" i="31"/>
  <c r="DP32" i="31"/>
  <c r="DP28" i="31"/>
  <c r="DP40" i="31"/>
  <c r="DP33" i="31"/>
  <c r="DP27" i="31"/>
  <c r="DL41" i="31"/>
  <c r="DL37" i="31"/>
  <c r="DL30" i="31"/>
  <c r="DL23" i="31"/>
  <c r="DL36" i="31"/>
  <c r="DL29" i="31"/>
  <c r="DH42" i="31"/>
  <c r="DH39" i="31"/>
  <c r="DH32" i="31"/>
  <c r="DH28" i="31"/>
  <c r="DH40" i="31"/>
  <c r="DH33" i="31"/>
  <c r="DH27" i="31"/>
  <c r="DD41" i="31"/>
  <c r="DD37" i="31"/>
  <c r="DD30" i="31"/>
  <c r="DD23" i="31"/>
  <c r="DD36" i="31"/>
  <c r="DD29" i="31"/>
  <c r="CZ42" i="31"/>
  <c r="CZ39" i="31"/>
  <c r="CZ30" i="31"/>
  <c r="CZ23" i="31"/>
  <c r="CZ37" i="31"/>
  <c r="CZ33" i="31"/>
  <c r="CZ27" i="31"/>
  <c r="CV41" i="31"/>
  <c r="CV32" i="31"/>
  <c r="CV28" i="31"/>
  <c r="CV40" i="31"/>
  <c r="CV36" i="31"/>
  <c r="CV29" i="31"/>
  <c r="CR42" i="31"/>
  <c r="CR39" i="31"/>
  <c r="CR30" i="31"/>
  <c r="CR23" i="31"/>
  <c r="CR37" i="31"/>
  <c r="CR33" i="31"/>
  <c r="CR27" i="31"/>
  <c r="CN41" i="31"/>
  <c r="CN32" i="31"/>
  <c r="CN28" i="31"/>
  <c r="CN40" i="31"/>
  <c r="CN36" i="31"/>
  <c r="CN29" i="31"/>
  <c r="CJ42" i="31"/>
  <c r="CJ39" i="31"/>
  <c r="CJ30" i="31"/>
  <c r="CJ23" i="31"/>
  <c r="CJ37" i="31"/>
  <c r="CJ33" i="31"/>
  <c r="CJ27" i="31"/>
  <c r="CF41" i="31"/>
  <c r="CF32" i="31"/>
  <c r="CF28" i="31"/>
  <c r="CF40" i="31"/>
  <c r="CF36" i="31"/>
  <c r="CF29" i="31"/>
  <c r="CB42" i="31"/>
  <c r="CB39" i="31"/>
  <c r="CB30" i="31"/>
  <c r="CB23" i="31"/>
  <c r="CB37" i="31"/>
  <c r="CB33" i="31"/>
  <c r="CB27" i="31"/>
  <c r="BX41" i="31"/>
  <c r="BX32" i="31"/>
  <c r="BX28" i="31"/>
  <c r="BX40" i="31"/>
  <c r="BX36" i="31"/>
  <c r="BX29" i="31"/>
  <c r="BT42" i="31"/>
  <c r="BT39" i="31"/>
  <c r="BT30" i="31"/>
  <c r="BT23" i="31"/>
  <c r="BT37" i="31"/>
  <c r="BT33" i="31"/>
  <c r="BT27" i="31"/>
  <c r="BP41" i="31"/>
  <c r="BP32" i="31"/>
  <c r="BP28" i="31"/>
  <c r="BP23" i="31"/>
  <c r="BP37" i="31"/>
  <c r="BP33" i="31"/>
  <c r="BL42" i="31"/>
  <c r="BL39" i="31"/>
  <c r="BL30" i="31"/>
  <c r="BL27" i="31"/>
  <c r="BL40" i="31"/>
  <c r="BL36" i="31"/>
  <c r="BL29" i="31"/>
  <c r="BH41" i="31"/>
  <c r="BH32" i="31"/>
  <c r="BH28" i="31"/>
  <c r="BH23" i="31"/>
  <c r="BH37" i="31"/>
  <c r="BH33" i="31"/>
  <c r="BD42" i="31"/>
  <c r="BD39" i="31"/>
  <c r="BD30" i="31"/>
  <c r="BD27" i="31"/>
  <c r="BD40" i="31"/>
  <c r="BD36" i="31"/>
  <c r="BD29" i="31"/>
  <c r="AZ41" i="31"/>
  <c r="AZ32" i="31"/>
  <c r="AZ28" i="31"/>
  <c r="AZ23" i="31"/>
  <c r="AZ37" i="31"/>
  <c r="AZ33" i="31"/>
  <c r="AV42" i="31"/>
  <c r="AV39" i="31"/>
  <c r="AV30" i="31"/>
  <c r="AV27" i="31"/>
  <c r="AV40" i="31"/>
  <c r="AV36" i="31"/>
  <c r="AV29" i="31"/>
  <c r="AR41" i="31"/>
  <c r="AR32" i="31"/>
  <c r="AR28" i="31"/>
  <c r="AR23" i="31"/>
  <c r="AR37" i="31"/>
  <c r="AR33" i="31"/>
  <c r="AN42" i="31"/>
  <c r="AN39" i="31"/>
  <c r="AN30" i="31"/>
  <c r="AN27" i="31"/>
  <c r="AN40" i="31"/>
  <c r="AN36" i="31"/>
  <c r="AN29" i="31"/>
  <c r="AJ41" i="31"/>
  <c r="AJ32" i="31"/>
  <c r="AJ28" i="31"/>
  <c r="AJ23" i="31"/>
  <c r="AJ37" i="31"/>
  <c r="AJ33" i="31"/>
  <c r="AF42" i="31"/>
  <c r="AF39" i="31"/>
  <c r="AF30" i="31"/>
  <c r="AF27" i="31"/>
  <c r="AF40" i="31"/>
  <c r="AF36" i="31"/>
  <c r="AF29" i="31"/>
  <c r="AB41" i="31"/>
  <c r="AB32" i="31"/>
  <c r="AB28" i="31"/>
  <c r="AB23" i="31"/>
  <c r="AB37" i="31"/>
  <c r="AB33" i="31"/>
  <c r="X42" i="31"/>
  <c r="X39" i="31"/>
  <c r="X30" i="31"/>
  <c r="X27" i="31"/>
  <c r="X40" i="31"/>
  <c r="X36" i="31"/>
  <c r="X29" i="31"/>
  <c r="T41" i="31"/>
  <c r="T32" i="31"/>
  <c r="T28" i="31"/>
  <c r="T23" i="31"/>
  <c r="T37" i="31"/>
  <c r="T33" i="31"/>
  <c r="P42" i="31"/>
  <c r="P39" i="31"/>
  <c r="P30" i="31"/>
  <c r="P27" i="31"/>
  <c r="P40" i="31"/>
  <c r="P36" i="31"/>
  <c r="P29" i="31"/>
  <c r="L41" i="31"/>
  <c r="L32" i="31"/>
  <c r="L28" i="31"/>
  <c r="L23" i="31"/>
  <c r="L37" i="31"/>
  <c r="L33" i="31"/>
  <c r="H42" i="31"/>
  <c r="H39" i="31"/>
  <c r="H30" i="31"/>
  <c r="H27" i="31"/>
  <c r="H40" i="31"/>
  <c r="H36" i="31"/>
  <c r="H29" i="31"/>
  <c r="D41" i="31"/>
  <c r="D32" i="31"/>
  <c r="D28" i="31"/>
  <c r="D23" i="31"/>
  <c r="D37" i="31"/>
  <c r="D33" i="31"/>
  <c r="GQ42" i="31"/>
  <c r="GQ40" i="31"/>
  <c r="GQ29" i="31"/>
  <c r="GQ26" i="31"/>
  <c r="GQ22" i="31"/>
  <c r="GQ37" i="31"/>
  <c r="GQ32" i="31"/>
  <c r="GQ28" i="31"/>
  <c r="GM41" i="31"/>
  <c r="GM33" i="31"/>
  <c r="GM27" i="31"/>
  <c r="GM24" i="31"/>
  <c r="GM39" i="31"/>
  <c r="GM36" i="31"/>
  <c r="GM30" i="31"/>
  <c r="GI42" i="31"/>
  <c r="GI40" i="31"/>
  <c r="GI29" i="31"/>
  <c r="GI26" i="31"/>
  <c r="GI22" i="31"/>
  <c r="GI37" i="31"/>
  <c r="GI32" i="31"/>
  <c r="GI28" i="31"/>
  <c r="GE41" i="31"/>
  <c r="GE33" i="31"/>
  <c r="GE27" i="31"/>
  <c r="GE24" i="31"/>
  <c r="GE39" i="31"/>
  <c r="GE36" i="31"/>
  <c r="GE30" i="31"/>
  <c r="GA42" i="31"/>
  <c r="GA40" i="31"/>
  <c r="GA29" i="31"/>
  <c r="GA26" i="31"/>
  <c r="GA22" i="31"/>
  <c r="GA37" i="31"/>
  <c r="GA32" i="31"/>
  <c r="GA28" i="31"/>
  <c r="FW41" i="31"/>
  <c r="FW33" i="31"/>
  <c r="FW27" i="31"/>
  <c r="FW24" i="31"/>
  <c r="FW39" i="31"/>
  <c r="FW36" i="31"/>
  <c r="FW30" i="31"/>
  <c r="FS42" i="31"/>
  <c r="FS40" i="31"/>
  <c r="FS29" i="31"/>
  <c r="FS26" i="31"/>
  <c r="FS22" i="31"/>
  <c r="FS37" i="31"/>
  <c r="FS32" i="31"/>
  <c r="FS28" i="31"/>
  <c r="FO41" i="31"/>
  <c r="FO33" i="31"/>
  <c r="FO27" i="31"/>
  <c r="FO24" i="31"/>
  <c r="FO39" i="31"/>
  <c r="FO36" i="31"/>
  <c r="FO30" i="31"/>
  <c r="FK42" i="31"/>
  <c r="FK40" i="31"/>
  <c r="FK29" i="31"/>
  <c r="FK26" i="31"/>
  <c r="FK22" i="31"/>
  <c r="FK37" i="31"/>
  <c r="FK32" i="31"/>
  <c r="FK28" i="31"/>
  <c r="FG41" i="31"/>
  <c r="FG33" i="31"/>
  <c r="FG27" i="31"/>
  <c r="FG24" i="31"/>
  <c r="FG39" i="31"/>
  <c r="FG36" i="31"/>
  <c r="FG30" i="31"/>
  <c r="FC42" i="31"/>
  <c r="FC40" i="31"/>
  <c r="FC29" i="31"/>
  <c r="FC26" i="31"/>
  <c r="FC22" i="31"/>
  <c r="FC37" i="31"/>
  <c r="FC32" i="31"/>
  <c r="FC28" i="31"/>
  <c r="EY41" i="31"/>
  <c r="EY33" i="31"/>
  <c r="EY27" i="31"/>
  <c r="EY24" i="31"/>
  <c r="EY39" i="31"/>
  <c r="EY36" i="31"/>
  <c r="EY30" i="31"/>
  <c r="EU42" i="31"/>
  <c r="EU40" i="31"/>
  <c r="EU29" i="31"/>
  <c r="EU26" i="31"/>
  <c r="EU22" i="31"/>
  <c r="EU37" i="31"/>
  <c r="EU32" i="31"/>
  <c r="EU28" i="31"/>
  <c r="EQ41" i="31"/>
  <c r="EQ33" i="31"/>
  <c r="EQ27" i="31"/>
  <c r="EQ24" i="31"/>
  <c r="EQ39" i="31"/>
  <c r="EQ36" i="31"/>
  <c r="EQ30" i="31"/>
  <c r="EM42" i="31"/>
  <c r="EM40" i="31"/>
  <c r="EM29" i="31"/>
  <c r="EM26" i="31"/>
  <c r="EM22" i="31"/>
  <c r="EM37" i="31"/>
  <c r="EM32" i="31"/>
  <c r="EM28" i="31"/>
  <c r="EI41" i="31"/>
  <c r="EI33" i="31"/>
  <c r="EI27" i="31"/>
  <c r="EI24" i="31"/>
  <c r="EI39" i="31"/>
  <c r="EI36" i="31"/>
  <c r="EI30" i="31"/>
  <c r="EE42" i="31"/>
  <c r="EE40" i="31"/>
  <c r="EE29" i="31"/>
  <c r="EE26" i="31"/>
  <c r="EE22" i="31"/>
  <c r="EE37" i="31"/>
  <c r="EE32" i="31"/>
  <c r="EE28" i="31"/>
  <c r="EA41" i="31"/>
  <c r="EA33" i="31"/>
  <c r="EA27" i="31"/>
  <c r="EA24" i="31"/>
  <c r="EA39" i="31"/>
  <c r="EA36" i="31"/>
  <c r="EA30" i="31"/>
  <c r="DW42" i="31"/>
  <c r="DW40" i="31"/>
  <c r="DW29" i="31"/>
  <c r="DW26" i="31"/>
  <c r="DW22" i="31"/>
  <c r="DW37" i="31"/>
  <c r="DW32" i="31"/>
  <c r="DW28" i="31"/>
  <c r="DS42" i="31"/>
  <c r="DS33" i="31"/>
  <c r="DS27" i="31"/>
  <c r="DS24" i="31"/>
  <c r="DS39" i="31"/>
  <c r="DS36" i="31"/>
  <c r="DS30" i="31"/>
  <c r="DO41" i="31"/>
  <c r="DO40" i="31"/>
  <c r="DO29" i="31"/>
  <c r="DO26" i="31"/>
  <c r="DO22" i="31"/>
  <c r="DO37" i="31"/>
  <c r="DO32" i="31"/>
  <c r="DO28" i="31"/>
  <c r="DK42" i="31"/>
  <c r="DK33" i="31"/>
  <c r="DK27" i="31"/>
  <c r="DK24" i="31"/>
  <c r="DK39" i="31"/>
  <c r="DK36" i="31"/>
  <c r="DK30" i="31"/>
  <c r="DG41" i="31"/>
  <c r="DG40" i="31"/>
  <c r="DG29" i="31"/>
  <c r="DG26" i="31"/>
  <c r="DG22" i="31"/>
  <c r="DG37" i="31"/>
  <c r="DG32" i="31"/>
  <c r="DG28" i="31"/>
  <c r="DC42" i="31"/>
  <c r="DC33" i="31"/>
  <c r="DC27" i="31"/>
  <c r="DC24" i="31"/>
  <c r="DC39" i="31"/>
  <c r="DC36" i="31"/>
  <c r="DC30" i="31"/>
  <c r="CY41" i="31"/>
  <c r="CY40" i="31"/>
  <c r="CY29" i="31"/>
  <c r="CY26" i="31"/>
  <c r="CY22" i="31"/>
  <c r="CY36" i="31"/>
  <c r="CY32" i="31"/>
  <c r="CY28" i="31"/>
  <c r="CU42" i="31"/>
  <c r="CU33" i="31"/>
  <c r="CU27" i="31"/>
  <c r="CU24" i="31"/>
  <c r="CU39" i="31"/>
  <c r="CU37" i="31"/>
  <c r="CU30" i="31"/>
  <c r="CQ41" i="31"/>
  <c r="CQ40" i="31"/>
  <c r="CQ29" i="31"/>
  <c r="CQ26" i="31"/>
  <c r="CQ22" i="31"/>
  <c r="CQ36" i="31"/>
  <c r="CQ32" i="31"/>
  <c r="CQ28" i="31"/>
  <c r="CM42" i="31"/>
  <c r="CM33" i="31"/>
  <c r="CM27" i="31"/>
  <c r="CM24" i="31"/>
  <c r="CM39" i="31"/>
  <c r="CM37" i="31"/>
  <c r="CM30" i="31"/>
  <c r="CI41" i="31"/>
  <c r="CI40" i="31"/>
  <c r="CI29" i="31"/>
  <c r="CI26" i="31"/>
  <c r="CI22" i="31"/>
  <c r="CI36" i="31"/>
  <c r="CI32" i="31"/>
  <c r="CI28" i="31"/>
  <c r="CE42" i="31"/>
  <c r="CE33" i="31"/>
  <c r="CE27" i="31"/>
  <c r="CE24" i="31"/>
  <c r="CE39" i="31"/>
  <c r="CE37" i="31"/>
  <c r="CE30" i="31"/>
  <c r="CA41" i="31"/>
  <c r="CA40" i="31"/>
  <c r="CA29" i="31"/>
  <c r="CA26" i="31"/>
  <c r="CA22" i="31"/>
  <c r="CA36" i="31"/>
  <c r="CA32" i="31"/>
  <c r="CA28" i="31"/>
  <c r="BW42" i="31"/>
  <c r="BW33" i="31"/>
  <c r="BW27" i="31"/>
  <c r="BW24" i="31"/>
  <c r="BW39" i="31"/>
  <c r="BW37" i="31"/>
  <c r="BW30" i="31"/>
  <c r="BS41" i="31"/>
  <c r="BS40" i="31"/>
  <c r="BS29" i="31"/>
  <c r="BS26" i="31"/>
  <c r="BS22" i="31"/>
  <c r="BS36" i="31"/>
  <c r="BS32" i="31"/>
  <c r="BS28" i="31"/>
  <c r="BO42" i="31"/>
  <c r="BO33" i="31"/>
  <c r="BO26" i="31"/>
  <c r="BO39" i="31"/>
  <c r="BO37" i="31"/>
  <c r="BO30" i="31"/>
  <c r="BK41" i="31"/>
  <c r="BK40" i="31"/>
  <c r="BK29" i="31"/>
  <c r="BK24" i="31"/>
  <c r="BK36" i="31"/>
  <c r="BK32" i="31"/>
  <c r="BK28" i="31"/>
  <c r="BG42" i="31"/>
  <c r="BG33" i="31"/>
  <c r="BG26" i="31"/>
  <c r="BG39" i="31"/>
  <c r="BG37" i="31"/>
  <c r="BG30" i="31"/>
  <c r="BC41" i="31"/>
  <c r="BC40" i="31"/>
  <c r="BC29" i="31"/>
  <c r="BC24" i="31"/>
  <c r="BC36" i="31"/>
  <c r="BC32" i="31"/>
  <c r="BC28" i="31"/>
  <c r="AY42" i="31"/>
  <c r="AY33" i="31"/>
  <c r="AY26" i="31"/>
  <c r="AY39" i="31"/>
  <c r="AY37" i="31"/>
  <c r="AY30" i="31"/>
  <c r="AU41" i="31"/>
  <c r="AU40" i="31"/>
  <c r="AU29" i="31"/>
  <c r="AU24" i="31"/>
  <c r="AU36" i="31"/>
  <c r="AU32" i="31"/>
  <c r="AU28" i="31"/>
  <c r="AQ42" i="31"/>
  <c r="AQ33" i="31"/>
  <c r="AQ26" i="31"/>
  <c r="AQ39" i="31"/>
  <c r="AQ37" i="31"/>
  <c r="AQ30" i="31"/>
  <c r="AM41" i="31"/>
  <c r="AM40" i="31"/>
  <c r="AM29" i="31"/>
  <c r="AM24" i="31"/>
  <c r="AM36" i="31"/>
  <c r="AM32" i="31"/>
  <c r="AM28" i="31"/>
  <c r="AI42" i="31"/>
  <c r="AI33" i="31"/>
  <c r="AI26" i="31"/>
  <c r="AI39" i="31"/>
  <c r="AI37" i="31"/>
  <c r="AI30" i="31"/>
  <c r="AE41" i="31"/>
  <c r="AE40" i="31"/>
  <c r="AE29" i="31"/>
  <c r="AE24" i="31"/>
  <c r="AE36" i="31"/>
  <c r="AE32" i="31"/>
  <c r="AE28" i="31"/>
  <c r="AA42" i="31"/>
  <c r="AA33" i="31"/>
  <c r="AA26" i="31"/>
  <c r="AA39" i="31"/>
  <c r="AA37" i="31"/>
  <c r="AA30" i="31"/>
  <c r="W41" i="31"/>
  <c r="W40" i="31"/>
  <c r="W29" i="31"/>
  <c r="W24" i="31"/>
  <c r="W36" i="31"/>
  <c r="W32" i="31"/>
  <c r="W28" i="31"/>
  <c r="S42" i="31"/>
  <c r="S33" i="31"/>
  <c r="S26" i="31"/>
  <c r="S39" i="31"/>
  <c r="S37" i="31"/>
  <c r="S30" i="31"/>
  <c r="O41" i="31"/>
  <c r="O40" i="31"/>
  <c r="O29" i="31"/>
  <c r="O24" i="31"/>
  <c r="O36" i="31"/>
  <c r="O32" i="31"/>
  <c r="O28" i="31"/>
  <c r="K42" i="31"/>
  <c r="K33" i="31"/>
  <c r="K26" i="31"/>
  <c r="K39" i="31"/>
  <c r="K37" i="31"/>
  <c r="K30" i="31"/>
  <c r="G41" i="31"/>
  <c r="G40" i="31"/>
  <c r="G29" i="31"/>
  <c r="G24" i="31"/>
  <c r="G36" i="31"/>
  <c r="G32" i="31"/>
  <c r="G28" i="31"/>
  <c r="C42" i="31"/>
  <c r="C33" i="31"/>
  <c r="C26" i="31"/>
  <c r="C39" i="31"/>
  <c r="C37" i="31"/>
  <c r="C3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AF21" i="31"/>
  <c r="AN21" i="31"/>
  <c r="AV21" i="31"/>
  <c r="BD21" i="31"/>
  <c r="BL21" i="31"/>
  <c r="BT21" i="31"/>
  <c r="CB21" i="31"/>
  <c r="GP42" i="31"/>
  <c r="GP33" i="31"/>
  <c r="GP27" i="31"/>
  <c r="GP41" i="31"/>
  <c r="GP37" i="31"/>
  <c r="GP30" i="31"/>
  <c r="GP23" i="31"/>
  <c r="GL36" i="31"/>
  <c r="GL29" i="31"/>
  <c r="GL40" i="31"/>
  <c r="GL39" i="31"/>
  <c r="GL32" i="31"/>
  <c r="GL28" i="31"/>
  <c r="GH42" i="31"/>
  <c r="GH33" i="31"/>
  <c r="GH27" i="31"/>
  <c r="GH41" i="31"/>
  <c r="GH37" i="31"/>
  <c r="GH30" i="31"/>
  <c r="GH23" i="31"/>
  <c r="GD36" i="31"/>
  <c r="GD29" i="31"/>
  <c r="GD40" i="31"/>
  <c r="GD39" i="31"/>
  <c r="GD32" i="31"/>
  <c r="GD28" i="31"/>
  <c r="FZ42" i="31"/>
  <c r="FZ36" i="31"/>
  <c r="FZ29" i="31"/>
  <c r="FZ41" i="31"/>
  <c r="FZ37" i="31"/>
  <c r="FZ30" i="31"/>
  <c r="FZ23" i="31"/>
  <c r="FV40" i="31"/>
  <c r="FV33" i="31"/>
  <c r="FV27" i="31"/>
  <c r="FV39" i="31"/>
  <c r="FV32" i="31"/>
  <c r="FV28" i="31"/>
  <c r="FR42" i="31"/>
  <c r="FR36" i="31"/>
  <c r="FR29" i="31"/>
  <c r="FR41" i="31"/>
  <c r="FR37" i="31"/>
  <c r="FR30" i="31"/>
  <c r="FR23" i="31"/>
  <c r="FN40" i="31"/>
  <c r="FN33" i="31"/>
  <c r="FN27" i="31"/>
  <c r="FN39" i="31"/>
  <c r="FN32" i="31"/>
  <c r="FN28" i="31"/>
  <c r="FJ42" i="31"/>
  <c r="FJ36" i="31"/>
  <c r="FJ29" i="31"/>
  <c r="FJ41" i="31"/>
  <c r="FJ37" i="31"/>
  <c r="FJ30" i="31"/>
  <c r="FJ23" i="31"/>
  <c r="FF40" i="31"/>
  <c r="FF33" i="31"/>
  <c r="FF27" i="31"/>
  <c r="FF39" i="31"/>
  <c r="FF32" i="31"/>
  <c r="FF28" i="31"/>
  <c r="FB42" i="31"/>
  <c r="FB36" i="31"/>
  <c r="FB29" i="31"/>
  <c r="FB41" i="31"/>
  <c r="FB37" i="31"/>
  <c r="FB30" i="31"/>
  <c r="FB23" i="31"/>
  <c r="EX40" i="31"/>
  <c r="EX33" i="31"/>
  <c r="EX27" i="31"/>
  <c r="EX39" i="31"/>
  <c r="EX32" i="31"/>
  <c r="EX28" i="31"/>
  <c r="ET42" i="31"/>
  <c r="ET36" i="31"/>
  <c r="ET29" i="31"/>
  <c r="ET41" i="31"/>
  <c r="ET37" i="31"/>
  <c r="ET30" i="31"/>
  <c r="ET23" i="31"/>
  <c r="EP40" i="31"/>
  <c r="EP33" i="31"/>
  <c r="EP27" i="31"/>
  <c r="EP39" i="31"/>
  <c r="EP32" i="31"/>
  <c r="EP28" i="31"/>
  <c r="EL42" i="31"/>
  <c r="EL36" i="31"/>
  <c r="EL29" i="31"/>
  <c r="EL41" i="31"/>
  <c r="EL37" i="31"/>
  <c r="EL30" i="31"/>
  <c r="EL23" i="31"/>
  <c r="EH40" i="31"/>
  <c r="EH33" i="31"/>
  <c r="EH27" i="31"/>
  <c r="EH39" i="31"/>
  <c r="EH32" i="31"/>
  <c r="EH28" i="31"/>
  <c r="ED42" i="31"/>
  <c r="ED36" i="31"/>
  <c r="ED29" i="31"/>
  <c r="ED41" i="31"/>
  <c r="ED37" i="31"/>
  <c r="ED30" i="31"/>
  <c r="ED23" i="31"/>
  <c r="DZ40" i="31"/>
  <c r="DZ33" i="31"/>
  <c r="DZ27" i="31"/>
  <c r="DZ39" i="31"/>
  <c r="DZ32" i="31"/>
  <c r="DZ28" i="31"/>
  <c r="DV42" i="31"/>
  <c r="DV36" i="31"/>
  <c r="DV29" i="31"/>
  <c r="DV41" i="31"/>
  <c r="DV37" i="31"/>
  <c r="DV30" i="31"/>
  <c r="DV23" i="31"/>
  <c r="DR36" i="31"/>
  <c r="DR29" i="31"/>
  <c r="DR42" i="31"/>
  <c r="DR39" i="31"/>
  <c r="DR32" i="31"/>
  <c r="DR28" i="31"/>
  <c r="DN40" i="31"/>
  <c r="DN33" i="31"/>
  <c r="DN27" i="31"/>
  <c r="DN41" i="31"/>
  <c r="DN37" i="31"/>
  <c r="DN30" i="31"/>
  <c r="DN23" i="31"/>
  <c r="DJ36" i="31"/>
  <c r="DJ29" i="31"/>
  <c r="DJ42" i="31"/>
  <c r="DJ39" i="31"/>
  <c r="DJ32" i="31"/>
  <c r="DJ28" i="31"/>
  <c r="DF40" i="31"/>
  <c r="DF33" i="31"/>
  <c r="DF27" i="31"/>
  <c r="DF41" i="31"/>
  <c r="DF37" i="31"/>
  <c r="DF30" i="31"/>
  <c r="DF23" i="31"/>
  <c r="DB37" i="31"/>
  <c r="DB33" i="31"/>
  <c r="DB27" i="31"/>
  <c r="DB41" i="31"/>
  <c r="DB32" i="31"/>
  <c r="DB28" i="31"/>
  <c r="CX40" i="31"/>
  <c r="CX36" i="31"/>
  <c r="CX29" i="31"/>
  <c r="CX42" i="31"/>
  <c r="CX39" i="31"/>
  <c r="CX30" i="31"/>
  <c r="CX23" i="31"/>
  <c r="CT37" i="31"/>
  <c r="CT33" i="31"/>
  <c r="CT27" i="31"/>
  <c r="CT41" i="31"/>
  <c r="CT32" i="31"/>
  <c r="CT28" i="31"/>
  <c r="CP40" i="31"/>
  <c r="CP36" i="31"/>
  <c r="CP29" i="31"/>
  <c r="CP42" i="31"/>
  <c r="CP39" i="31"/>
  <c r="CP30" i="31"/>
  <c r="CP23" i="31"/>
  <c r="CL37" i="31"/>
  <c r="CL33" i="31"/>
  <c r="CL27" i="31"/>
  <c r="CL41" i="31"/>
  <c r="CL32" i="31"/>
  <c r="CL28" i="31"/>
  <c r="CH40" i="31"/>
  <c r="CH36" i="31"/>
  <c r="CH29" i="31"/>
  <c r="CH42" i="31"/>
  <c r="CH39" i="31"/>
  <c r="CH30" i="31"/>
  <c r="CH23" i="31"/>
  <c r="CD37" i="31"/>
  <c r="CD33" i="31"/>
  <c r="CD27" i="31"/>
  <c r="CD41" i="31"/>
  <c r="CD32" i="31"/>
  <c r="CD28" i="31"/>
  <c r="BZ40" i="31"/>
  <c r="BZ36" i="31"/>
  <c r="BZ29" i="31"/>
  <c r="BZ42" i="31"/>
  <c r="BZ39" i="31"/>
  <c r="BZ30" i="31"/>
  <c r="BZ23" i="31"/>
  <c r="BV37" i="31"/>
  <c r="BV33" i="31"/>
  <c r="BV27" i="31"/>
  <c r="BV41" i="31"/>
  <c r="BV32" i="31"/>
  <c r="BV28" i="31"/>
  <c r="BR40" i="31"/>
  <c r="BR36" i="31"/>
  <c r="BR29" i="31"/>
  <c r="BR42" i="31"/>
  <c r="BR39" i="31"/>
  <c r="BR30" i="31"/>
  <c r="BR23" i="31"/>
  <c r="BN37" i="31"/>
  <c r="BN33" i="31"/>
  <c r="BN42" i="31"/>
  <c r="BN39" i="31"/>
  <c r="BN30" i="31"/>
  <c r="BN27" i="31"/>
  <c r="BJ40" i="31"/>
  <c r="BJ36" i="31"/>
  <c r="BJ29" i="31"/>
  <c r="BJ41" i="31"/>
  <c r="BJ32" i="31"/>
  <c r="BJ28" i="31"/>
  <c r="BJ23" i="31"/>
  <c r="BF37" i="31"/>
  <c r="BF33" i="31"/>
  <c r="BF42" i="31"/>
  <c r="BF39" i="31"/>
  <c r="BF30" i="31"/>
  <c r="BF27" i="31"/>
  <c r="BB40" i="31"/>
  <c r="BB36" i="31"/>
  <c r="BB29" i="31"/>
  <c r="BB41" i="31"/>
  <c r="BB32" i="31"/>
  <c r="BB28" i="31"/>
  <c r="BB23" i="31"/>
  <c r="AX37" i="31"/>
  <c r="AX33" i="31"/>
  <c r="AX42" i="31"/>
  <c r="AX39" i="31"/>
  <c r="AX30" i="31"/>
  <c r="AX27" i="31"/>
  <c r="AT40" i="31"/>
  <c r="AT36" i="31"/>
  <c r="AT29" i="31"/>
  <c r="AT41" i="31"/>
  <c r="AT32" i="31"/>
  <c r="AT28" i="31"/>
  <c r="AT23" i="31"/>
  <c r="AP37" i="31"/>
  <c r="AP33" i="31"/>
  <c r="AP42" i="31"/>
  <c r="AP39" i="31"/>
  <c r="AP30" i="31"/>
  <c r="AP27" i="31"/>
  <c r="AL40" i="31"/>
  <c r="AL36" i="31"/>
  <c r="AL29" i="31"/>
  <c r="AL41" i="31"/>
  <c r="AL32" i="31"/>
  <c r="AL28" i="31"/>
  <c r="AL23" i="31"/>
  <c r="AH37" i="31"/>
  <c r="AH33" i="31"/>
  <c r="AH42" i="31"/>
  <c r="AH39" i="31"/>
  <c r="AH30" i="31"/>
  <c r="AH27" i="31"/>
  <c r="AD40" i="31"/>
  <c r="AD36" i="31"/>
  <c r="AD29" i="31"/>
  <c r="AD41" i="31"/>
  <c r="AD32" i="31"/>
  <c r="AD28" i="31"/>
  <c r="AD23" i="31"/>
  <c r="Z37" i="31"/>
  <c r="Z33" i="31"/>
  <c r="Z42" i="31"/>
  <c r="Z39" i="31"/>
  <c r="Z30" i="31"/>
  <c r="Z27" i="31"/>
  <c r="V40" i="31"/>
  <c r="V36" i="31"/>
  <c r="V29" i="31"/>
  <c r="V41" i="31"/>
  <c r="V32" i="31"/>
  <c r="V28" i="31"/>
  <c r="V23" i="31"/>
  <c r="R37" i="31"/>
  <c r="R33" i="31"/>
  <c r="R42" i="31"/>
  <c r="R39" i="31"/>
  <c r="R30" i="31"/>
  <c r="R27" i="31"/>
  <c r="N40" i="31"/>
  <c r="N36" i="31"/>
  <c r="N29" i="31"/>
  <c r="N41" i="31"/>
  <c r="N32" i="31"/>
  <c r="N28" i="31"/>
  <c r="N23" i="31"/>
  <c r="J37" i="31"/>
  <c r="J33" i="31"/>
  <c r="J42" i="31"/>
  <c r="J39" i="31"/>
  <c r="J30" i="31"/>
  <c r="J27" i="31"/>
  <c r="F40" i="31"/>
  <c r="F36" i="31"/>
  <c r="F29" i="31"/>
  <c r="F41" i="31"/>
  <c r="F32" i="31"/>
  <c r="F28" i="31"/>
  <c r="F23" i="31"/>
  <c r="GS37" i="31"/>
  <c r="GS32" i="31"/>
  <c r="GS28" i="31"/>
  <c r="GS41" i="31"/>
  <c r="GS33" i="31"/>
  <c r="GS27" i="31"/>
  <c r="GS24" i="31"/>
  <c r="GO39" i="31"/>
  <c r="GO36" i="31"/>
  <c r="GO30" i="31"/>
  <c r="GO42" i="31"/>
  <c r="GO40" i="31"/>
  <c r="GO29" i="31"/>
  <c r="GO26" i="31"/>
  <c r="GO22" i="31"/>
  <c r="GK37" i="31"/>
  <c r="GK32" i="31"/>
  <c r="GK28" i="31"/>
  <c r="GK41" i="31"/>
  <c r="GK33" i="31"/>
  <c r="GK27" i="31"/>
  <c r="GK24" i="31"/>
  <c r="GG39" i="31"/>
  <c r="GG36" i="31"/>
  <c r="GG30" i="31"/>
  <c r="GG42" i="31"/>
  <c r="GG40" i="31"/>
  <c r="GG29" i="31"/>
  <c r="GG26" i="31"/>
  <c r="GG22" i="31"/>
  <c r="GC37" i="31"/>
  <c r="GC32" i="31"/>
  <c r="GC28" i="31"/>
  <c r="GC41" i="31"/>
  <c r="GC33" i="31"/>
  <c r="GC27" i="31"/>
  <c r="GC24" i="31"/>
  <c r="FY39" i="31"/>
  <c r="FY36" i="31"/>
  <c r="FY30" i="31"/>
  <c r="FY42" i="31"/>
  <c r="FY40" i="31"/>
  <c r="FY29" i="31"/>
  <c r="FY26" i="31"/>
  <c r="FY22" i="31"/>
  <c r="FU37" i="31"/>
  <c r="FU32" i="31"/>
  <c r="FU28" i="31"/>
  <c r="FU41" i="31"/>
  <c r="FU33" i="31"/>
  <c r="FU27" i="31"/>
  <c r="FU24" i="31"/>
  <c r="FQ39" i="31"/>
  <c r="FQ36" i="31"/>
  <c r="FQ30" i="31"/>
  <c r="FQ42" i="31"/>
  <c r="FQ40" i="31"/>
  <c r="FQ29" i="31"/>
  <c r="FQ26" i="31"/>
  <c r="FQ22" i="31"/>
  <c r="FM37" i="31"/>
  <c r="FM32" i="31"/>
  <c r="FM28" i="31"/>
  <c r="FM41" i="31"/>
  <c r="FM33" i="31"/>
  <c r="FM27" i="31"/>
  <c r="FM24" i="31"/>
  <c r="FI39" i="31"/>
  <c r="FI36" i="31"/>
  <c r="FI30" i="31"/>
  <c r="FI42" i="31"/>
  <c r="FI40" i="31"/>
  <c r="FI29" i="31"/>
  <c r="FI26" i="31"/>
  <c r="FI22" i="31"/>
  <c r="FE37" i="31"/>
  <c r="FE32" i="31"/>
  <c r="FE28" i="31"/>
  <c r="FE41" i="31"/>
  <c r="FE33" i="31"/>
  <c r="FE27" i="31"/>
  <c r="FE24" i="31"/>
  <c r="FA37" i="31"/>
  <c r="FA32" i="31"/>
  <c r="FA28" i="31"/>
  <c r="FA41" i="31"/>
  <c r="FA33" i="31"/>
  <c r="FA27" i="31"/>
  <c r="FA24" i="31"/>
  <c r="EW37" i="31"/>
  <c r="EW32" i="31"/>
  <c r="EW28" i="31"/>
  <c r="EW41" i="31"/>
  <c r="EW33" i="31"/>
  <c r="EW27" i="31"/>
  <c r="EW24" i="31"/>
  <c r="ES37" i="31"/>
  <c r="ES32" i="31"/>
  <c r="ES28" i="31"/>
  <c r="ES41" i="31"/>
  <c r="ES33" i="31"/>
  <c r="ES27" i="31"/>
  <c r="ES24" i="31"/>
  <c r="EO37" i="31"/>
  <c r="EO32" i="31"/>
  <c r="EO28" i="31"/>
  <c r="EO41" i="31"/>
  <c r="EO33" i="31"/>
  <c r="EO27" i="31"/>
  <c r="EO24" i="31"/>
  <c r="EK37" i="31"/>
  <c r="EK32" i="31"/>
  <c r="EK28" i="31"/>
  <c r="EK41" i="31"/>
  <c r="EK33" i="31"/>
  <c r="EK27" i="31"/>
  <c r="EK24" i="31"/>
  <c r="EG37" i="31"/>
  <c r="EG32" i="31"/>
  <c r="EG28" i="31"/>
  <c r="EG41" i="31"/>
  <c r="EG33" i="31"/>
  <c r="EG27" i="31"/>
  <c r="EG24" i="31"/>
  <c r="EC37" i="31"/>
  <c r="EC32" i="31"/>
  <c r="EC28" i="31"/>
  <c r="EC41" i="31"/>
  <c r="EC33" i="31"/>
  <c r="EC27" i="31"/>
  <c r="EC24" i="31"/>
  <c r="DY37" i="31"/>
  <c r="DY32" i="31"/>
  <c r="DY28" i="31"/>
  <c r="DY41" i="31"/>
  <c r="DY33" i="31"/>
  <c r="DY27" i="31"/>
  <c r="DY24" i="31"/>
  <c r="DU37" i="31"/>
  <c r="DU32" i="31"/>
  <c r="DU28" i="31"/>
  <c r="DU41" i="31"/>
  <c r="DU33" i="31"/>
  <c r="DU27" i="31"/>
  <c r="DU24" i="31"/>
  <c r="DQ37" i="31"/>
  <c r="DQ32" i="31"/>
  <c r="DQ28" i="31"/>
  <c r="DQ42" i="31"/>
  <c r="DQ33" i="31"/>
  <c r="DQ27" i="31"/>
  <c r="DQ24" i="31"/>
  <c r="DM37" i="31"/>
  <c r="DM32" i="31"/>
  <c r="DM28" i="31"/>
  <c r="DM42" i="31"/>
  <c r="DM33" i="31"/>
  <c r="DM27" i="31"/>
  <c r="DM24" i="31"/>
  <c r="DI37" i="31"/>
  <c r="DI32" i="31"/>
  <c r="DI28" i="31"/>
  <c r="DI42" i="31"/>
  <c r="DI33" i="31"/>
  <c r="DI27" i="31"/>
  <c r="DI24" i="31"/>
  <c r="DE37" i="31"/>
  <c r="DE32" i="31"/>
  <c r="DE28" i="31"/>
  <c r="DE42" i="31"/>
  <c r="DE33" i="31"/>
  <c r="DE27" i="31"/>
  <c r="DE24" i="31"/>
  <c r="DA36" i="31"/>
  <c r="DA32" i="31"/>
  <c r="DA28" i="31"/>
  <c r="DA42" i="31"/>
  <c r="DA33" i="31"/>
  <c r="DA27" i="31"/>
  <c r="DA24" i="31"/>
  <c r="CW36" i="31"/>
  <c r="CW32" i="31"/>
  <c r="CW28" i="31"/>
  <c r="CW42" i="31"/>
  <c r="CW33" i="31"/>
  <c r="CW27" i="31"/>
  <c r="CW24" i="31"/>
  <c r="CS36" i="31"/>
  <c r="CS32" i="31"/>
  <c r="CS28" i="31"/>
  <c r="CS42" i="31"/>
  <c r="CS33" i="31"/>
  <c r="CS27" i="31"/>
  <c r="CS24" i="31"/>
  <c r="CO36" i="31"/>
  <c r="CO32" i="31"/>
  <c r="CO28" i="31"/>
  <c r="CO42" i="31"/>
  <c r="CO33" i="31"/>
  <c r="CO27" i="31"/>
  <c r="CO24" i="31"/>
  <c r="CK36" i="31"/>
  <c r="CK32" i="31"/>
  <c r="CK28" i="31"/>
  <c r="CK42" i="31"/>
  <c r="CK33" i="31"/>
  <c r="CK27" i="31"/>
  <c r="CK24" i="31"/>
  <c r="CG36" i="31"/>
  <c r="CG32" i="31"/>
  <c r="CG28" i="31"/>
  <c r="CG42" i="31"/>
  <c r="CG33" i="31"/>
  <c r="CG27" i="31"/>
  <c r="CG24" i="31"/>
  <c r="CC36" i="31"/>
  <c r="CC32" i="31"/>
  <c r="CC28" i="31"/>
  <c r="CC42" i="31"/>
  <c r="CC33" i="31"/>
  <c r="CC27" i="31"/>
  <c r="CC24" i="31"/>
  <c r="BY36" i="31"/>
  <c r="BY32" i="31"/>
  <c r="BY28" i="31"/>
  <c r="BY42" i="31"/>
  <c r="BY33" i="31"/>
  <c r="BY27" i="31"/>
  <c r="BY24" i="31"/>
  <c r="BU36" i="31"/>
  <c r="BU32" i="31"/>
  <c r="BU28" i="31"/>
  <c r="BU42" i="31"/>
  <c r="BU33" i="31"/>
  <c r="BU27" i="31"/>
  <c r="BU24" i="31"/>
  <c r="BQ36" i="31"/>
  <c r="BQ32" i="31"/>
  <c r="BQ28" i="31"/>
  <c r="BQ42" i="31"/>
  <c r="BQ33" i="31"/>
  <c r="BQ27" i="31"/>
  <c r="BQ24" i="31"/>
  <c r="BM36" i="31"/>
  <c r="BM32" i="31"/>
  <c r="BM28" i="31"/>
  <c r="BM42" i="31"/>
  <c r="BM33" i="31"/>
  <c r="BM26" i="31"/>
  <c r="BI39" i="31"/>
  <c r="BI37" i="31"/>
  <c r="BI30" i="31"/>
  <c r="BI41" i="31"/>
  <c r="BI40" i="31"/>
  <c r="BI29" i="31"/>
  <c r="BI24" i="31"/>
  <c r="BE36" i="31"/>
  <c r="BE32" i="31"/>
  <c r="BE28" i="31"/>
  <c r="BE42" i="31"/>
  <c r="BE33" i="31"/>
  <c r="BE26" i="31"/>
  <c r="BA39" i="31"/>
  <c r="BA37" i="31"/>
  <c r="BA30" i="31"/>
  <c r="BA41" i="31"/>
  <c r="BA40" i="31"/>
  <c r="BA29" i="31"/>
  <c r="BA24" i="31"/>
  <c r="AW36" i="31"/>
  <c r="AW32" i="31"/>
  <c r="AW28" i="31"/>
  <c r="AW42" i="31"/>
  <c r="AW33" i="31"/>
  <c r="AW26" i="31"/>
  <c r="AS39" i="31"/>
  <c r="AS37" i="31"/>
  <c r="AS30" i="31"/>
  <c r="AS41" i="31"/>
  <c r="AS40" i="31"/>
  <c r="AS29" i="31"/>
  <c r="AS24" i="31"/>
  <c r="AO36" i="31"/>
  <c r="AO32" i="31"/>
  <c r="AO28" i="31"/>
  <c r="AO42" i="31"/>
  <c r="AO33" i="31"/>
  <c r="AO26" i="31"/>
  <c r="AK39" i="31"/>
  <c r="AK37" i="31"/>
  <c r="AK30" i="31"/>
  <c r="AK41" i="31"/>
  <c r="AK40" i="31"/>
  <c r="AK29" i="31"/>
  <c r="AK24" i="31"/>
  <c r="AG36" i="31"/>
  <c r="AG32" i="31"/>
  <c r="AG28" i="31"/>
  <c r="AG42" i="31"/>
  <c r="AG33" i="31"/>
  <c r="AG26" i="31"/>
  <c r="AC39" i="31"/>
  <c r="AC37" i="31"/>
  <c r="AC30" i="31"/>
  <c r="AC41" i="31"/>
  <c r="AC40" i="31"/>
  <c r="AC29" i="31"/>
  <c r="AC24" i="31"/>
  <c r="Y36" i="31"/>
  <c r="Y32" i="31"/>
  <c r="Y28" i="31"/>
  <c r="Y42" i="31"/>
  <c r="Y33" i="31"/>
  <c r="Y26" i="31"/>
  <c r="U39" i="31"/>
  <c r="U37" i="31"/>
  <c r="U30" i="31"/>
  <c r="U41" i="31"/>
  <c r="U40" i="31"/>
  <c r="U29" i="31"/>
  <c r="U24" i="31"/>
  <c r="Q36" i="31"/>
  <c r="Q32" i="31"/>
  <c r="Q28" i="31"/>
  <c r="Q42" i="31"/>
  <c r="Q33" i="31"/>
  <c r="Q26" i="31"/>
  <c r="M39" i="31"/>
  <c r="M37" i="31"/>
  <c r="M30" i="31"/>
  <c r="M41" i="31"/>
  <c r="M40" i="31"/>
  <c r="M29" i="31"/>
  <c r="M24" i="31"/>
  <c r="I36" i="31"/>
  <c r="I32" i="31"/>
  <c r="I28" i="31"/>
  <c r="I42" i="31"/>
  <c r="I33" i="31"/>
  <c r="I26" i="31"/>
  <c r="E39" i="31"/>
  <c r="E37" i="31"/>
  <c r="E30" i="31"/>
  <c r="E41" i="31"/>
  <c r="E40" i="31"/>
  <c r="E29" i="31"/>
  <c r="E2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GS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I27" i="31"/>
  <c r="Q27" i="31"/>
  <c r="Y27" i="31"/>
  <c r="AG27" i="31"/>
  <c r="AO27" i="31"/>
  <c r="AW27" i="31"/>
  <c r="BE27" i="31"/>
  <c r="BM27" i="31"/>
  <c r="DM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I22" i="31"/>
  <c r="Q22" i="31"/>
  <c r="Y22" i="31"/>
  <c r="AG22" i="31"/>
  <c r="AO22" i="31"/>
  <c r="AW22" i="31"/>
  <c r="BE22" i="31"/>
  <c r="BM22" i="31"/>
  <c r="BY22" i="31"/>
  <c r="CO22" i="31"/>
  <c r="DE22" i="31"/>
  <c r="DU22" i="31"/>
  <c r="EK22" i="31"/>
  <c r="FA22" i="31"/>
  <c r="GR41" i="31"/>
  <c r="GR37" i="31"/>
  <c r="GR30" i="31"/>
  <c r="GR23" i="31"/>
  <c r="GR36" i="31"/>
  <c r="GR29" i="31"/>
  <c r="GN40" i="31"/>
  <c r="GN39" i="31"/>
  <c r="GN32" i="31"/>
  <c r="GN28" i="31"/>
  <c r="GN42" i="31"/>
  <c r="GN33" i="31"/>
  <c r="GN27" i="31"/>
  <c r="GJ41" i="31"/>
  <c r="GJ37" i="31"/>
  <c r="GJ30" i="31"/>
  <c r="GJ23" i="31"/>
  <c r="GJ36" i="31"/>
  <c r="GJ29" i="31"/>
  <c r="GF40" i="31"/>
  <c r="GF39" i="31"/>
  <c r="GF32" i="31"/>
  <c r="GF28" i="31"/>
  <c r="GF42" i="31"/>
  <c r="GF33" i="31"/>
  <c r="GF27" i="31"/>
  <c r="GB39" i="31"/>
  <c r="GB32" i="31"/>
  <c r="GB28" i="31"/>
  <c r="GB42" i="31"/>
  <c r="GB36" i="31"/>
  <c r="GB29" i="31"/>
  <c r="FX41" i="31"/>
  <c r="FX37" i="31"/>
  <c r="FX30" i="31"/>
  <c r="FX23" i="31"/>
  <c r="FX40" i="31"/>
  <c r="FX33" i="31"/>
  <c r="FX27" i="31"/>
  <c r="FT39" i="31"/>
  <c r="FT32" i="31"/>
  <c r="FT28" i="31"/>
  <c r="FT42" i="31"/>
  <c r="FT36" i="31"/>
  <c r="FT29" i="31"/>
  <c r="FP41" i="31"/>
  <c r="FP37" i="31"/>
  <c r="FP30" i="31"/>
  <c r="FP23" i="31"/>
  <c r="FP40" i="31"/>
  <c r="FP33" i="31"/>
  <c r="FP27" i="31"/>
  <c r="FL39" i="31"/>
  <c r="FL32" i="31"/>
  <c r="FL28" i="31"/>
  <c r="FL42" i="31"/>
  <c r="FL36" i="31"/>
  <c r="FL29" i="31"/>
  <c r="FH41" i="31"/>
  <c r="FH37" i="31"/>
  <c r="FH30" i="31"/>
  <c r="FH23" i="31"/>
  <c r="FH40" i="31"/>
  <c r="FH33" i="31"/>
  <c r="FH27" i="31"/>
  <c r="FD39" i="31"/>
  <c r="FD32" i="31"/>
  <c r="FD28" i="31"/>
  <c r="FD42" i="31"/>
  <c r="FD36" i="31"/>
  <c r="FD29" i="31"/>
  <c r="EZ41" i="31"/>
  <c r="EZ37" i="31"/>
  <c r="EZ30" i="31"/>
  <c r="EZ23" i="31"/>
  <c r="EZ40" i="31"/>
  <c r="EZ33" i="31"/>
  <c r="EZ27" i="31"/>
  <c r="EV39" i="31"/>
  <c r="EV32" i="31"/>
  <c r="EV28" i="31"/>
  <c r="EV42" i="31"/>
  <c r="EV36" i="31"/>
  <c r="EV29" i="31"/>
  <c r="ER41" i="31"/>
  <c r="ER37" i="31"/>
  <c r="ER30" i="31"/>
  <c r="ER23" i="31"/>
  <c r="ER40" i="31"/>
  <c r="ER33" i="31"/>
  <c r="ER27" i="31"/>
  <c r="EN39" i="31"/>
  <c r="EN32" i="31"/>
  <c r="EN28" i="31"/>
  <c r="EN42" i="31"/>
  <c r="EN36" i="31"/>
  <c r="EN29" i="31"/>
  <c r="EJ41" i="31"/>
  <c r="EJ37" i="31"/>
  <c r="EJ30" i="31"/>
  <c r="EJ23" i="31"/>
  <c r="EJ40" i="31"/>
  <c r="EJ33" i="31"/>
  <c r="EJ27" i="31"/>
  <c r="EF39" i="31"/>
  <c r="EF32" i="31"/>
  <c r="EF28" i="31"/>
  <c r="EF42" i="31"/>
  <c r="EF36" i="31"/>
  <c r="EF29" i="31"/>
  <c r="EB41" i="31"/>
  <c r="EB37" i="31"/>
  <c r="EB30" i="31"/>
  <c r="EB23" i="31"/>
  <c r="EB40" i="31"/>
  <c r="EB33" i="31"/>
  <c r="EB27" i="31"/>
  <c r="DX39" i="31"/>
  <c r="DX32" i="31"/>
  <c r="DX28" i="31"/>
  <c r="DX42" i="31"/>
  <c r="DX36" i="31"/>
  <c r="DX29" i="31"/>
  <c r="DT42" i="31"/>
  <c r="DT39" i="31"/>
  <c r="DT32" i="31"/>
  <c r="DT28" i="31"/>
  <c r="DT40" i="31"/>
  <c r="DT33" i="31"/>
  <c r="DT27" i="31"/>
  <c r="DP41" i="31"/>
  <c r="DP37" i="31"/>
  <c r="DP30" i="31"/>
  <c r="DP23" i="31"/>
  <c r="DP36" i="31"/>
  <c r="DP29" i="31"/>
  <c r="DL42" i="31"/>
  <c r="DL39" i="31"/>
  <c r="DL32" i="31"/>
  <c r="DL28" i="31"/>
  <c r="DL40" i="31"/>
  <c r="DL33" i="31"/>
  <c r="DL27" i="31"/>
  <c r="DH41" i="31"/>
  <c r="DH37" i="31"/>
  <c r="DH30" i="31"/>
  <c r="DH23" i="31"/>
  <c r="DH36" i="31"/>
  <c r="DH29" i="31"/>
  <c r="DD42" i="31"/>
  <c r="DD39" i="31"/>
  <c r="DD32" i="31"/>
  <c r="DD28" i="31"/>
  <c r="DD40" i="31"/>
  <c r="DD33" i="31"/>
  <c r="DD27" i="31"/>
  <c r="CZ41" i="31"/>
  <c r="CZ32" i="31"/>
  <c r="CZ28" i="31"/>
  <c r="CZ40" i="31"/>
  <c r="CZ36" i="31"/>
  <c r="CZ29" i="31"/>
  <c r="CV42" i="31"/>
  <c r="CV39" i="31"/>
  <c r="CV30" i="31"/>
  <c r="CV23" i="31"/>
  <c r="CV37" i="31"/>
  <c r="CV33" i="31"/>
  <c r="CV27" i="31"/>
  <c r="CR41" i="31"/>
  <c r="CR32" i="31"/>
  <c r="CR28" i="31"/>
  <c r="CR40" i="31"/>
  <c r="CR36" i="31"/>
  <c r="CR29" i="31"/>
  <c r="CN42" i="31"/>
  <c r="CN39" i="31"/>
  <c r="CN30" i="31"/>
  <c r="CN23" i="31"/>
  <c r="CN37" i="31"/>
  <c r="CN33" i="31"/>
  <c r="CN27" i="31"/>
  <c r="CJ41" i="31"/>
  <c r="CJ32" i="31"/>
  <c r="CJ28" i="31"/>
  <c r="CJ40" i="31"/>
  <c r="CJ36" i="31"/>
  <c r="CJ29" i="31"/>
  <c r="CF42" i="31"/>
  <c r="CF39" i="31"/>
  <c r="CF30" i="31"/>
  <c r="CF23" i="31"/>
  <c r="CF37" i="31"/>
  <c r="CF33" i="31"/>
  <c r="CF27" i="31"/>
  <c r="CB41" i="31"/>
  <c r="CB32" i="31"/>
  <c r="CB28" i="31"/>
  <c r="CB40" i="31"/>
  <c r="CB36" i="31"/>
  <c r="CB29" i="31"/>
  <c r="BX42" i="31"/>
  <c r="BX39" i="31"/>
  <c r="BX30" i="31"/>
  <c r="BX23" i="31"/>
  <c r="BX37" i="31"/>
  <c r="BX33" i="31"/>
  <c r="BX27" i="31"/>
  <c r="BT41" i="31"/>
  <c r="BT32" i="31"/>
  <c r="BT28" i="31"/>
  <c r="BT40" i="31"/>
  <c r="BT36" i="31"/>
  <c r="BT29" i="31"/>
  <c r="BP42" i="31"/>
  <c r="BP39" i="31"/>
  <c r="BP30" i="31"/>
  <c r="BP27" i="31"/>
  <c r="BP40" i="31"/>
  <c r="BP36" i="31"/>
  <c r="BP29" i="31"/>
  <c r="BL41" i="31"/>
  <c r="BL32" i="31"/>
  <c r="BL28" i="31"/>
  <c r="BL23" i="31"/>
  <c r="BL37" i="31"/>
  <c r="BL33" i="31"/>
  <c r="BH42" i="31"/>
  <c r="BH39" i="31"/>
  <c r="BH30" i="31"/>
  <c r="BH27" i="31"/>
  <c r="BH40" i="31"/>
  <c r="BH36" i="31"/>
  <c r="BH29" i="31"/>
  <c r="BD41" i="31"/>
  <c r="BD32" i="31"/>
  <c r="BD28" i="31"/>
  <c r="BD23" i="31"/>
  <c r="BD37" i="31"/>
  <c r="BD33" i="31"/>
  <c r="AZ42" i="31"/>
  <c r="AZ39" i="31"/>
  <c r="AZ30" i="31"/>
  <c r="AZ27" i="31"/>
  <c r="AZ40" i="31"/>
  <c r="AZ36" i="31"/>
  <c r="AZ29" i="31"/>
  <c r="AV41" i="31"/>
  <c r="AV32" i="31"/>
  <c r="AV28" i="31"/>
  <c r="AV23" i="31"/>
  <c r="AV37" i="31"/>
  <c r="AV33" i="31"/>
  <c r="AR42" i="31"/>
  <c r="AR39" i="31"/>
  <c r="AR30" i="31"/>
  <c r="AR27" i="31"/>
  <c r="AR40" i="31"/>
  <c r="AR36" i="31"/>
  <c r="AR29" i="31"/>
  <c r="AN41" i="31"/>
  <c r="AN32" i="31"/>
  <c r="AN28" i="31"/>
  <c r="AN23" i="31"/>
  <c r="AN37" i="31"/>
  <c r="AN33" i="31"/>
  <c r="AJ42" i="31"/>
  <c r="AJ39" i="31"/>
  <c r="AJ30" i="31"/>
  <c r="AJ27" i="31"/>
  <c r="AJ40" i="31"/>
  <c r="AJ36" i="31"/>
  <c r="AJ29" i="31"/>
  <c r="AF41" i="31"/>
  <c r="AF32" i="31"/>
  <c r="AF28" i="31"/>
  <c r="AF23" i="31"/>
  <c r="AF37" i="31"/>
  <c r="AF33" i="31"/>
  <c r="AB42" i="31"/>
  <c r="AB39" i="31"/>
  <c r="AB30" i="31"/>
  <c r="AB27" i="31"/>
  <c r="AB40" i="31"/>
  <c r="AB36" i="31"/>
  <c r="AB29" i="31"/>
  <c r="X41" i="31"/>
  <c r="X32" i="31"/>
  <c r="X28" i="31"/>
  <c r="X23" i="31"/>
  <c r="X37" i="31"/>
  <c r="X33" i="31"/>
  <c r="T42" i="31"/>
  <c r="T39" i="31"/>
  <c r="T30" i="31"/>
  <c r="T27" i="31"/>
  <c r="T40" i="31"/>
  <c r="T36" i="31"/>
  <c r="T29" i="31"/>
  <c r="P41" i="31"/>
  <c r="P32" i="31"/>
  <c r="P28" i="31"/>
  <c r="P23" i="31"/>
  <c r="P37" i="31"/>
  <c r="P33" i="31"/>
  <c r="L42" i="31"/>
  <c r="L39" i="31"/>
  <c r="L30" i="31"/>
  <c r="L27" i="31"/>
  <c r="L40" i="31"/>
  <c r="L36" i="31"/>
  <c r="L29" i="31"/>
  <c r="H41" i="31"/>
  <c r="H32" i="31"/>
  <c r="H28" i="31"/>
  <c r="H23" i="31"/>
  <c r="H37" i="31"/>
  <c r="H33" i="31"/>
  <c r="D42" i="31"/>
  <c r="D39" i="31"/>
  <c r="D30" i="31"/>
  <c r="D27" i="31"/>
  <c r="D40" i="31"/>
  <c r="D36" i="31"/>
  <c r="D29" i="31"/>
  <c r="GQ41" i="31"/>
  <c r="GQ33" i="31"/>
  <c r="GQ27" i="31"/>
  <c r="GQ24" i="31"/>
  <c r="GQ39" i="31"/>
  <c r="GQ36" i="31"/>
  <c r="GQ30" i="31"/>
  <c r="GM42" i="31"/>
  <c r="GM40" i="31"/>
  <c r="GM29" i="31"/>
  <c r="GM26" i="31"/>
  <c r="GM22" i="31"/>
  <c r="GM37" i="31"/>
  <c r="GM32" i="31"/>
  <c r="GM28" i="31"/>
  <c r="GI41" i="31"/>
  <c r="GI33" i="31"/>
  <c r="GI27" i="31"/>
  <c r="GI24" i="31"/>
  <c r="GI39" i="31"/>
  <c r="GI36" i="31"/>
  <c r="GI30" i="31"/>
  <c r="GE42" i="31"/>
  <c r="GE40" i="31"/>
  <c r="GE29" i="31"/>
  <c r="GE26" i="31"/>
  <c r="GE22" i="31"/>
  <c r="GE37" i="31"/>
  <c r="GE32" i="31"/>
  <c r="GE28" i="31"/>
  <c r="GA41" i="31"/>
  <c r="GA33" i="31"/>
  <c r="GA27" i="31"/>
  <c r="GA24" i="31"/>
  <c r="GA39" i="31"/>
  <c r="GA36" i="31"/>
  <c r="GA30" i="31"/>
  <c r="FW42" i="31"/>
  <c r="FW40" i="31"/>
  <c r="FW29" i="31"/>
  <c r="FW26" i="31"/>
  <c r="FW22" i="31"/>
  <c r="FW37" i="31"/>
  <c r="FW32" i="31"/>
  <c r="FW28" i="31"/>
  <c r="FS41" i="31"/>
  <c r="FS33" i="31"/>
  <c r="FS27" i="31"/>
  <c r="FS24" i="31"/>
  <c r="FS39" i="31"/>
  <c r="FS36" i="31"/>
  <c r="FS30" i="31"/>
  <c r="FO42" i="31"/>
  <c r="FO40" i="31"/>
  <c r="FO29" i="31"/>
  <c r="FO26" i="31"/>
  <c r="FO22" i="31"/>
  <c r="FO37" i="31"/>
  <c r="FO32" i="31"/>
  <c r="FO28" i="31"/>
  <c r="FK41" i="31"/>
  <c r="FK33" i="31"/>
  <c r="FK27" i="31"/>
  <c r="FK24" i="31"/>
  <c r="FK39" i="31"/>
  <c r="FK36" i="31"/>
  <c r="FK30" i="31"/>
  <c r="FG42" i="31"/>
  <c r="FG40" i="31"/>
  <c r="FG29" i="31"/>
  <c r="FG26" i="31"/>
  <c r="FG22" i="31"/>
  <c r="FG37" i="31"/>
  <c r="FG32" i="31"/>
  <c r="FG28" i="31"/>
  <c r="FC41" i="31"/>
  <c r="FC33" i="31"/>
  <c r="FC27" i="31"/>
  <c r="FC24" i="31"/>
  <c r="FC39" i="31"/>
  <c r="FC36" i="31"/>
  <c r="FC30" i="31"/>
  <c r="EY42" i="31"/>
  <c r="EY40" i="31"/>
  <c r="EY29" i="31"/>
  <c r="EY26" i="31"/>
  <c r="EY22" i="31"/>
  <c r="EY37" i="31"/>
  <c r="EY32" i="31"/>
  <c r="EY28" i="31"/>
  <c r="EU41" i="31"/>
  <c r="EU33" i="31"/>
  <c r="EU27" i="31"/>
  <c r="EU24" i="31"/>
  <c r="EU39" i="31"/>
  <c r="EU36" i="31"/>
  <c r="EU30" i="31"/>
  <c r="EQ42" i="31"/>
  <c r="EQ40" i="31"/>
  <c r="EQ29" i="31"/>
  <c r="EQ26" i="31"/>
  <c r="EQ22" i="31"/>
  <c r="EQ37" i="31"/>
  <c r="EQ32" i="31"/>
  <c r="EQ28" i="31"/>
  <c r="EM41" i="31"/>
  <c r="EM33" i="31"/>
  <c r="EM27" i="31"/>
  <c r="EM24" i="31"/>
  <c r="EM39" i="31"/>
  <c r="EM36" i="31"/>
  <c r="EM30" i="31"/>
  <c r="EI42" i="31"/>
  <c r="EI40" i="31"/>
  <c r="EI29" i="31"/>
  <c r="EI26" i="31"/>
  <c r="EI22" i="31"/>
  <c r="EI37" i="31"/>
  <c r="EI32" i="31"/>
  <c r="EI28" i="31"/>
  <c r="EE41" i="31"/>
  <c r="EE33" i="31"/>
  <c r="EE27" i="31"/>
  <c r="EE24" i="31"/>
  <c r="EE39" i="31"/>
  <c r="EE36" i="31"/>
  <c r="EE30" i="31"/>
  <c r="EA42" i="31"/>
  <c r="EA40" i="31"/>
  <c r="EA29" i="31"/>
  <c r="EA26" i="31"/>
  <c r="EA22" i="31"/>
  <c r="EA37" i="31"/>
  <c r="EA32" i="31"/>
  <c r="EA28" i="31"/>
  <c r="DW41" i="31"/>
  <c r="DW33" i="31"/>
  <c r="DW27" i="31"/>
  <c r="DW24" i="31"/>
  <c r="DW39" i="31"/>
  <c r="DW36" i="31"/>
  <c r="DW30" i="31"/>
  <c r="DS41" i="31"/>
  <c r="DS40" i="31"/>
  <c r="DS29" i="31"/>
  <c r="DS26" i="31"/>
  <c r="DS22" i="31"/>
  <c r="DS37" i="31"/>
  <c r="DS32" i="31"/>
  <c r="DS28" i="31"/>
  <c r="DO42" i="31"/>
  <c r="DO33" i="31"/>
  <c r="DO27" i="31"/>
  <c r="DO24" i="31"/>
  <c r="DO39" i="31"/>
  <c r="DO36" i="31"/>
  <c r="DO30" i="31"/>
  <c r="DK41" i="31"/>
  <c r="DK40" i="31"/>
  <c r="DK29" i="31"/>
  <c r="DK26" i="31"/>
  <c r="DK22" i="31"/>
  <c r="DK37" i="31"/>
  <c r="DK32" i="31"/>
  <c r="DK28" i="31"/>
  <c r="DG42" i="31"/>
  <c r="DG33" i="31"/>
  <c r="DG27" i="31"/>
  <c r="DG24" i="31"/>
  <c r="DG39" i="31"/>
  <c r="DG36" i="31"/>
  <c r="DG30" i="31"/>
  <c r="DC41" i="31"/>
  <c r="DC40" i="31"/>
  <c r="DC29" i="31"/>
  <c r="DC26" i="31"/>
  <c r="DC22" i="31"/>
  <c r="DC37" i="31"/>
  <c r="DC32" i="31"/>
  <c r="DC28" i="31"/>
  <c r="CY42" i="31"/>
  <c r="CY33" i="31"/>
  <c r="CY27" i="31"/>
  <c r="CY24" i="31"/>
  <c r="CY39" i="31"/>
  <c r="CY37" i="31"/>
  <c r="CY30" i="31"/>
  <c r="CU41" i="31"/>
  <c r="CU40" i="31"/>
  <c r="CU29" i="31"/>
  <c r="CU26" i="31"/>
  <c r="CU22" i="31"/>
  <c r="CU36" i="31"/>
  <c r="CU32" i="31"/>
  <c r="CU28" i="31"/>
  <c r="CQ42" i="31"/>
  <c r="CQ33" i="31"/>
  <c r="CQ27" i="31"/>
  <c r="CQ24" i="31"/>
  <c r="CQ39" i="31"/>
  <c r="CQ37" i="31"/>
  <c r="CQ30" i="31"/>
  <c r="CM41" i="31"/>
  <c r="CM40" i="31"/>
  <c r="CM29" i="31"/>
  <c r="CM26" i="31"/>
  <c r="CM22" i="31"/>
  <c r="CM36" i="31"/>
  <c r="CM32" i="31"/>
  <c r="CM28" i="31"/>
  <c r="CI42" i="31"/>
  <c r="CI33" i="31"/>
  <c r="CI27" i="31"/>
  <c r="CI24" i="31"/>
  <c r="CI39" i="31"/>
  <c r="CI37" i="31"/>
  <c r="CI30" i="31"/>
  <c r="CE41" i="31"/>
  <c r="CE40" i="31"/>
  <c r="CE29" i="31"/>
  <c r="CE26" i="31"/>
  <c r="CE22" i="31"/>
  <c r="CE36" i="31"/>
  <c r="CE32" i="31"/>
  <c r="CE28" i="31"/>
  <c r="CA42" i="31"/>
  <c r="CA33" i="31"/>
  <c r="CA27" i="31"/>
  <c r="CA24" i="31"/>
  <c r="CA39" i="31"/>
  <c r="CA37" i="31"/>
  <c r="CA30" i="31"/>
  <c r="BW41" i="31"/>
  <c r="BW40" i="31"/>
  <c r="BW29" i="31"/>
  <c r="BW26" i="31"/>
  <c r="BW22" i="31"/>
  <c r="BW36" i="31"/>
  <c r="BW32" i="31"/>
  <c r="BW28" i="31"/>
  <c r="BS42" i="31"/>
  <c r="BS33" i="31"/>
  <c r="BS27" i="31"/>
  <c r="BS24" i="31"/>
  <c r="BS39" i="31"/>
  <c r="BS37" i="31"/>
  <c r="BS30" i="31"/>
  <c r="BO41" i="31"/>
  <c r="BO40" i="31"/>
  <c r="BO29" i="31"/>
  <c r="BO24" i="31"/>
  <c r="BO36" i="31"/>
  <c r="BO32" i="31"/>
  <c r="BO28" i="31"/>
  <c r="BK42" i="31"/>
  <c r="BK33" i="31"/>
  <c r="BK26" i="31"/>
  <c r="BK39" i="31"/>
  <c r="BK37" i="31"/>
  <c r="BK30" i="31"/>
  <c r="BG41" i="31"/>
  <c r="BG40" i="31"/>
  <c r="BG29" i="31"/>
  <c r="BG24" i="31"/>
  <c r="BG36" i="31"/>
  <c r="BG32" i="31"/>
  <c r="BG28" i="31"/>
  <c r="BC42" i="31"/>
  <c r="BC33" i="31"/>
  <c r="BC26" i="31"/>
  <c r="BC39" i="31"/>
  <c r="BC37" i="31"/>
  <c r="BC30" i="31"/>
  <c r="AY41" i="31"/>
  <c r="AY40" i="31"/>
  <c r="AY29" i="31"/>
  <c r="AY24" i="31"/>
  <c r="AY36" i="31"/>
  <c r="AY32" i="31"/>
  <c r="AY28" i="31"/>
  <c r="AU42" i="31"/>
  <c r="AU33" i="31"/>
  <c r="AU26" i="31"/>
  <c r="AU39" i="31"/>
  <c r="AU37" i="31"/>
  <c r="AU30" i="31"/>
  <c r="AQ41" i="31"/>
  <c r="AQ40" i="31"/>
  <c r="AQ29" i="31"/>
  <c r="AQ24" i="31"/>
  <c r="AQ36" i="31"/>
  <c r="AQ32" i="31"/>
  <c r="AQ28" i="31"/>
  <c r="AM42" i="31"/>
  <c r="AM33" i="31"/>
  <c r="AM26" i="31"/>
  <c r="AM39" i="31"/>
  <c r="AM37" i="31"/>
  <c r="AM30" i="31"/>
  <c r="AI41" i="31"/>
  <c r="AI40" i="31"/>
  <c r="AI29" i="31"/>
  <c r="AI24" i="31"/>
  <c r="AI36" i="31"/>
  <c r="AI32" i="31"/>
  <c r="AI28" i="31"/>
  <c r="AE42" i="31"/>
  <c r="AE33" i="31"/>
  <c r="AE26" i="31"/>
  <c r="AE39" i="31"/>
  <c r="AE37" i="31"/>
  <c r="AE30" i="31"/>
  <c r="AA41" i="31"/>
  <c r="AA40" i="31"/>
  <c r="AA29" i="31"/>
  <c r="AA24" i="31"/>
  <c r="AA36" i="31"/>
  <c r="AA32" i="31"/>
  <c r="AA28" i="31"/>
  <c r="W42" i="31"/>
  <c r="W33" i="31"/>
  <c r="W26" i="31"/>
  <c r="W39" i="31"/>
  <c r="W37" i="31"/>
  <c r="W30" i="31"/>
  <c r="S41" i="31"/>
  <c r="S40" i="31"/>
  <c r="S29" i="31"/>
  <c r="S24" i="31"/>
  <c r="S36" i="31"/>
  <c r="S32" i="31"/>
  <c r="S28" i="31"/>
  <c r="O42" i="31"/>
  <c r="O33" i="31"/>
  <c r="O26" i="31"/>
  <c r="O39" i="31"/>
  <c r="O37" i="31"/>
  <c r="O30" i="31"/>
  <c r="K41" i="31"/>
  <c r="K40" i="31"/>
  <c r="K29" i="31"/>
  <c r="K24" i="31"/>
  <c r="K36" i="31"/>
  <c r="K32" i="31"/>
  <c r="K28" i="31"/>
  <c r="G42" i="31"/>
  <c r="G33" i="31"/>
  <c r="G26" i="31"/>
  <c r="G39" i="31"/>
  <c r="G37" i="31"/>
  <c r="G30" i="31"/>
  <c r="C41" i="31"/>
  <c r="C40" i="31"/>
  <c r="C29" i="31"/>
  <c r="C24" i="31"/>
  <c r="C36" i="31"/>
  <c r="C32" i="31"/>
  <c r="C28"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DK20" i="31"/>
  <c r="DS20" i="31"/>
  <c r="EA20" i="31"/>
  <c r="EI20" i="31"/>
  <c r="EQ20" i="31"/>
  <c r="EY20" i="31"/>
  <c r="FG20" i="31"/>
  <c r="FO20" i="31"/>
  <c r="FW20" i="31"/>
  <c r="GE20" i="31"/>
  <c r="GM20" i="31"/>
  <c r="D21" i="31"/>
  <c r="L21" i="31"/>
  <c r="T21" i="31"/>
  <c r="AB21" i="31"/>
  <c r="AJ21" i="31"/>
  <c r="AR21" i="31"/>
  <c r="AZ21" i="31"/>
  <c r="BH21" i="31"/>
  <c r="BP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CC22" i="31"/>
  <c r="CS22" i="31"/>
  <c r="DI22" i="31"/>
  <c r="DY22" i="31"/>
  <c r="EO22" i="31"/>
  <c r="FE22" i="31"/>
  <c r="BX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U22" i="31"/>
  <c r="CK22" i="31"/>
  <c r="DA22" i="31"/>
  <c r="DQ22" i="31"/>
  <c r="EG22" i="31"/>
  <c r="EW22" i="31"/>
  <c r="AA63" i="39" l="1"/>
  <c r="Z60" i="39"/>
  <c r="AE63" i="39"/>
  <c r="AI63" i="39"/>
  <c r="Z64" i="39"/>
  <c r="AA79" i="39"/>
  <c r="Z76" i="39"/>
  <c r="AE79" i="39"/>
  <c r="AI79" i="39"/>
  <c r="Z103" i="39"/>
  <c r="Z108" i="39"/>
  <c r="AA96" i="39"/>
  <c r="Z89" i="39"/>
  <c r="AE96" i="39"/>
  <c r="AI96" i="39"/>
  <c r="AK117" i="39"/>
  <c r="AC117" i="39"/>
  <c r="AG117" i="39"/>
  <c r="AK124" i="39"/>
  <c r="AC124" i="39"/>
  <c r="AG124" i="39"/>
  <c r="AK96" i="39"/>
  <c r="AC96" i="39"/>
  <c r="AG96" i="39"/>
  <c r="AA117" i="39"/>
  <c r="AE117" i="39"/>
  <c r="AI117" i="39"/>
  <c r="AA124" i="39"/>
  <c r="Z121" i="39"/>
  <c r="AE124" i="39"/>
  <c r="AI124" i="39"/>
  <c r="Z58" i="39"/>
  <c r="AC63" i="39"/>
  <c r="AG63" i="39"/>
  <c r="AK63" i="39"/>
  <c r="AC79" i="39"/>
  <c r="AG79" i="39"/>
  <c r="AK79" i="39"/>
  <c r="Z70" i="39"/>
  <c r="Z82" i="39"/>
  <c r="Z86" i="39"/>
  <c r="Z118" i="39"/>
  <c r="Z84" i="39"/>
  <c r="Z97" i="39"/>
  <c r="C8" i="33"/>
  <c r="C32" i="33"/>
  <c r="C34" i="33"/>
  <c r="C36" i="33"/>
  <c r="C14" i="33"/>
  <c r="C20" i="33"/>
  <c r="D29" i="33"/>
  <c r="C26" i="33"/>
  <c r="D13" i="33"/>
  <c r="C10" i="33"/>
  <c r="C47" i="33"/>
  <c r="C53" i="33"/>
  <c r="D67" i="33"/>
  <c r="C65" i="33"/>
  <c r="C68" i="33"/>
  <c r="D46" i="33"/>
  <c r="C39" i="33"/>
  <c r="C58" i="33"/>
  <c r="C71" i="33"/>
  <c r="D74" i="33"/>
  <c r="O30" i="30"/>
  <c r="S40" i="30"/>
  <c r="B56" i="30"/>
  <c r="K10" i="30"/>
  <c r="U10" i="30" s="1"/>
  <c r="U11" i="30"/>
  <c r="F40" i="30"/>
  <c r="N55" i="30"/>
  <c r="N57" i="30" s="1"/>
  <c r="J30" i="30"/>
  <c r="O40" i="30"/>
  <c r="K17" i="30"/>
  <c r="K30" i="30" s="1"/>
  <c r="U18" i="30"/>
  <c r="U17" i="30" s="1"/>
  <c r="U30" i="30" s="1"/>
  <c r="K31" i="30"/>
  <c r="U32" i="30"/>
  <c r="U31" i="30" s="1"/>
  <c r="K33" i="30"/>
  <c r="U34" i="30"/>
  <c r="U33" i="30" s="1"/>
  <c r="R56" i="30"/>
  <c r="S30" i="30"/>
  <c r="K36" i="30"/>
  <c r="K40" i="30" s="1"/>
  <c r="U37" i="30"/>
  <c r="U36" i="30" s="1"/>
  <c r="U40" i="30" s="1"/>
  <c r="K41" i="30"/>
  <c r="U42" i="30"/>
  <c r="U41" i="30" s="1"/>
  <c r="J40" i="30"/>
  <c r="K48" i="30"/>
  <c r="U49" i="30"/>
  <c r="U48" i="30" s="1"/>
  <c r="B22" i="31"/>
  <c r="GM19" i="31"/>
  <c r="GE19" i="31"/>
  <c r="FW19" i="31"/>
  <c r="FO19" i="31"/>
  <c r="FG19" i="31"/>
  <c r="EY19" i="31"/>
  <c r="EQ19" i="31"/>
  <c r="EI19" i="31"/>
  <c r="EA19" i="31"/>
  <c r="DS19" i="31"/>
  <c r="DK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DG19" i="31"/>
  <c r="CY19" i="31"/>
  <c r="CQ19" i="31"/>
  <c r="CI19" i="31"/>
  <c r="CA19" i="31"/>
  <c r="BS19" i="31"/>
  <c r="BK19" i="31"/>
  <c r="BC19" i="31"/>
  <c r="AU19" i="31"/>
  <c r="AM19" i="31"/>
  <c r="AE19" i="31"/>
  <c r="W19" i="31"/>
  <c r="O19" i="31"/>
  <c r="G19" i="31"/>
  <c r="GR19" i="31"/>
  <c r="GJ19" i="31"/>
  <c r="GB19" i="31"/>
  <c r="FT19" i="31"/>
  <c r="FL19" i="31"/>
  <c r="FD19" i="31"/>
  <c r="EV19" i="31"/>
  <c r="EN19" i="31"/>
  <c r="EF19" i="31"/>
  <c r="DX19" i="31"/>
  <c r="DP19" i="31"/>
  <c r="DH19" i="31"/>
  <c r="CZ19" i="31"/>
  <c r="CR19" i="31"/>
  <c r="CJ19" i="31"/>
  <c r="CB19" i="31"/>
  <c r="BT19" i="31"/>
  <c r="BL19" i="31"/>
  <c r="BD19" i="31"/>
  <c r="AV19" i="31"/>
  <c r="AN19" i="31"/>
  <c r="AF19" i="31"/>
  <c r="X19" i="31"/>
  <c r="P19" i="31"/>
  <c r="H19" i="31"/>
  <c r="GQ15" i="31"/>
  <c r="GI15" i="31"/>
  <c r="GA15" i="31"/>
  <c r="FS15" i="31"/>
  <c r="FK15" i="31"/>
  <c r="FC15" i="31"/>
  <c r="EU15" i="31"/>
  <c r="EM15" i="31"/>
  <c r="EE15" i="31"/>
  <c r="DW15" i="31"/>
  <c r="DO15"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E19" i="31"/>
  <c r="CW19" i="31"/>
  <c r="CO19" i="31"/>
  <c r="CG19" i="31"/>
  <c r="BY19" i="31"/>
  <c r="BQ19" i="31"/>
  <c r="BI19" i="31"/>
  <c r="BA19" i="31"/>
  <c r="AS19" i="31"/>
  <c r="AK19" i="31"/>
  <c r="AC19" i="31"/>
  <c r="U19" i="31"/>
  <c r="M19" i="31"/>
  <c r="E19" i="31"/>
  <c r="GS15"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8" i="31"/>
  <c r="B32" i="31"/>
  <c r="C31" i="31"/>
  <c r="B36" i="31"/>
  <c r="C35" i="31"/>
  <c r="B24" i="31"/>
  <c r="B29" i="31"/>
  <c r="B40" i="31"/>
  <c r="B41" i="31"/>
  <c r="G38" i="31"/>
  <c r="G25" i="31"/>
  <c r="K31" i="31"/>
  <c r="K35" i="31"/>
  <c r="O38" i="31"/>
  <c r="O25" i="31"/>
  <c r="S31" i="31"/>
  <c r="S35" i="31"/>
  <c r="W38" i="31"/>
  <c r="W25" i="31"/>
  <c r="AA31" i="31"/>
  <c r="AA35" i="31"/>
  <c r="AE38" i="31"/>
  <c r="AE25" i="31"/>
  <c r="AI31" i="31"/>
  <c r="AI35" i="31"/>
  <c r="AM38" i="31"/>
  <c r="AM25" i="31"/>
  <c r="AQ31" i="31"/>
  <c r="AQ35" i="31"/>
  <c r="AU38" i="31"/>
  <c r="AU25" i="31"/>
  <c r="AY31" i="31"/>
  <c r="AY35" i="31"/>
  <c r="BC38" i="31"/>
  <c r="BC25" i="31"/>
  <c r="BG31" i="31"/>
  <c r="BG35" i="31"/>
  <c r="BK38" i="31"/>
  <c r="BK25" i="31"/>
  <c r="BO31" i="31"/>
  <c r="BO35" i="31"/>
  <c r="BS38" i="31"/>
  <c r="BW31" i="31"/>
  <c r="BW35" i="31"/>
  <c r="BW25" i="31"/>
  <c r="CA38" i="31"/>
  <c r="CE31" i="31"/>
  <c r="CE35" i="31"/>
  <c r="CE25" i="31"/>
  <c r="CI38" i="31"/>
  <c r="CM31" i="31"/>
  <c r="CM35" i="31"/>
  <c r="CM25" i="31"/>
  <c r="CQ38" i="31"/>
  <c r="CU31" i="31"/>
  <c r="CU35" i="31"/>
  <c r="CU25" i="31"/>
  <c r="CY38" i="31"/>
  <c r="DC31" i="31"/>
  <c r="DC25" i="31"/>
  <c r="DG35" i="31"/>
  <c r="DG38" i="31"/>
  <c r="DK31" i="31"/>
  <c r="DK25" i="31"/>
  <c r="DO35" i="31"/>
  <c r="DO38" i="31"/>
  <c r="DS31" i="31"/>
  <c r="DS25" i="31"/>
  <c r="DW35" i="31"/>
  <c r="DW38" i="31"/>
  <c r="EA31" i="31"/>
  <c r="EA25" i="31"/>
  <c r="EE35" i="31"/>
  <c r="EE38" i="31"/>
  <c r="EI31" i="31"/>
  <c r="EI25" i="31"/>
  <c r="EM35" i="31"/>
  <c r="EM38" i="31"/>
  <c r="EQ31" i="31"/>
  <c r="EQ25" i="31"/>
  <c r="EU35" i="31"/>
  <c r="EU38" i="31"/>
  <c r="EY31" i="31"/>
  <c r="EY25" i="31"/>
  <c r="FC35" i="31"/>
  <c r="FC38" i="31"/>
  <c r="FG31" i="31"/>
  <c r="FG25" i="31"/>
  <c r="FK35" i="31"/>
  <c r="FK38" i="31"/>
  <c r="FO31" i="31"/>
  <c r="FO34" i="31" s="1"/>
  <c r="FO25" i="31"/>
  <c r="FS35" i="31"/>
  <c r="FS38" i="31"/>
  <c r="FW31" i="31"/>
  <c r="FW34" i="31" s="1"/>
  <c r="FW25" i="31"/>
  <c r="GA35" i="31"/>
  <c r="GA38" i="31"/>
  <c r="GE31" i="31"/>
  <c r="GE34" i="31" s="1"/>
  <c r="GE25" i="31"/>
  <c r="GI35" i="31"/>
  <c r="GI38" i="31"/>
  <c r="GM31" i="31"/>
  <c r="GM34" i="31" s="1"/>
  <c r="GM25" i="31"/>
  <c r="GQ35" i="31"/>
  <c r="GQ38" i="31"/>
  <c r="D35" i="31"/>
  <c r="D38" i="31"/>
  <c r="H31" i="31"/>
  <c r="H34" i="31" s="1"/>
  <c r="L35" i="31"/>
  <c r="L38" i="31"/>
  <c r="P31" i="31"/>
  <c r="P34" i="31" s="1"/>
  <c r="T35" i="31"/>
  <c r="T38" i="31"/>
  <c r="X31" i="31"/>
  <c r="X34" i="31" s="1"/>
  <c r="AB35" i="31"/>
  <c r="AB38" i="31"/>
  <c r="AF31" i="31"/>
  <c r="AF34" i="31" s="1"/>
  <c r="AJ35" i="31"/>
  <c r="AJ38" i="31"/>
  <c r="AN31" i="31"/>
  <c r="AN34" i="31" s="1"/>
  <c r="AR35" i="31"/>
  <c r="AR38" i="31"/>
  <c r="AV31" i="31"/>
  <c r="AV34" i="31" s="1"/>
  <c r="AZ35" i="31"/>
  <c r="AZ38" i="31"/>
  <c r="BD31" i="31"/>
  <c r="BD34" i="31" s="1"/>
  <c r="BH35" i="31"/>
  <c r="BH38" i="31"/>
  <c r="BL31" i="31"/>
  <c r="BL34" i="31" s="1"/>
  <c r="BP35" i="31"/>
  <c r="BP38" i="31"/>
  <c r="BT35" i="31"/>
  <c r="BT31" i="31"/>
  <c r="BT34" i="31" s="1"/>
  <c r="BX38" i="31"/>
  <c r="CB35" i="31"/>
  <c r="CB31" i="31"/>
  <c r="CB34" i="31" s="1"/>
  <c r="CF38" i="31"/>
  <c r="CJ35" i="31"/>
  <c r="CJ31" i="31"/>
  <c r="CJ34" i="31" s="1"/>
  <c r="CN38" i="31"/>
  <c r="CR35" i="31"/>
  <c r="CR31" i="31"/>
  <c r="CR34" i="31" s="1"/>
  <c r="CV38" i="31"/>
  <c r="CZ35" i="31"/>
  <c r="CZ31" i="31"/>
  <c r="CZ34" i="31" s="1"/>
  <c r="DD31" i="31"/>
  <c r="DD38" i="31"/>
  <c r="DH35" i="31"/>
  <c r="DL31" i="31"/>
  <c r="DL38" i="31"/>
  <c r="DP35" i="31"/>
  <c r="DT31" i="31"/>
  <c r="DT38" i="31"/>
  <c r="DX35" i="31"/>
  <c r="DX31" i="31"/>
  <c r="DX34" i="31" s="1"/>
  <c r="DX38" i="31"/>
  <c r="EF35" i="31"/>
  <c r="EF31" i="31"/>
  <c r="EF34" i="31" s="1"/>
  <c r="EF38" i="31"/>
  <c r="EN35" i="31"/>
  <c r="EN31" i="31"/>
  <c r="EN34" i="31" s="1"/>
  <c r="EN38" i="31"/>
  <c r="EV35" i="31"/>
  <c r="EV31" i="31"/>
  <c r="EV34" i="31" s="1"/>
  <c r="EV38" i="31"/>
  <c r="FD35" i="31"/>
  <c r="FD31" i="31"/>
  <c r="FD34" i="31" s="1"/>
  <c r="FD38" i="31"/>
  <c r="FL35" i="31"/>
  <c r="FL31" i="31"/>
  <c r="FL34" i="31" s="1"/>
  <c r="FL38" i="31"/>
  <c r="FT35" i="31"/>
  <c r="FT31" i="31"/>
  <c r="FT34" i="31" s="1"/>
  <c r="FT38" i="31"/>
  <c r="GB35" i="31"/>
  <c r="GB31" i="31"/>
  <c r="GB34" i="31" s="1"/>
  <c r="GB38" i="31"/>
  <c r="GF31" i="31"/>
  <c r="GF38" i="31"/>
  <c r="GJ35" i="31"/>
  <c r="GN31" i="31"/>
  <c r="GN38" i="31"/>
  <c r="GR35" i="31"/>
  <c r="GO19" i="31"/>
  <c r="GG19" i="31"/>
  <c r="FY19" i="31"/>
  <c r="FQ19" i="31"/>
  <c r="FI19" i="31"/>
  <c r="FA19" i="31"/>
  <c r="ES19" i="31"/>
  <c r="EK19" i="31"/>
  <c r="EC19" i="31"/>
  <c r="DU19" i="31"/>
  <c r="DM19"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L19" i="31"/>
  <c r="GD19" i="31"/>
  <c r="FV19" i="31"/>
  <c r="FN19" i="31"/>
  <c r="FF19" i="31"/>
  <c r="EX19" i="31"/>
  <c r="EP19" i="31"/>
  <c r="EH19" i="31"/>
  <c r="DZ19" i="31"/>
  <c r="DR19"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G15" i="31"/>
  <c r="CY15" i="31"/>
  <c r="CQ15" i="31"/>
  <c r="CI15" i="31"/>
  <c r="CA15" i="31"/>
  <c r="BS15" i="31"/>
  <c r="BK15" i="31"/>
  <c r="BC15" i="31"/>
  <c r="AU15" i="31"/>
  <c r="AM15" i="31"/>
  <c r="AE15" i="31"/>
  <c r="W15" i="31"/>
  <c r="W18" i="31" s="1"/>
  <c r="O15" i="31"/>
  <c r="O18" i="31" s="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E38" i="31"/>
  <c r="I25" i="31"/>
  <c r="I31" i="31"/>
  <c r="I35" i="31"/>
  <c r="M38" i="31"/>
  <c r="Q25" i="31"/>
  <c r="Q31" i="31"/>
  <c r="Q35" i="31"/>
  <c r="U38" i="31"/>
  <c r="Y25" i="31"/>
  <c r="Y31" i="31"/>
  <c r="Y35" i="31"/>
  <c r="AC38" i="31"/>
  <c r="AG25" i="31"/>
  <c r="AG31" i="31"/>
  <c r="AG35" i="31"/>
  <c r="AK38" i="31"/>
  <c r="AO25" i="31"/>
  <c r="AO31" i="31"/>
  <c r="AO35" i="31"/>
  <c r="AS38" i="31"/>
  <c r="AW25" i="31"/>
  <c r="AW31" i="31"/>
  <c r="AW35" i="31"/>
  <c r="BA38" i="31"/>
  <c r="BE25" i="31"/>
  <c r="BE31" i="31"/>
  <c r="BE35" i="31"/>
  <c r="BI38" i="31"/>
  <c r="BM25" i="31"/>
  <c r="BM31" i="31"/>
  <c r="BM35" i="31"/>
  <c r="BQ31" i="31"/>
  <c r="BQ35" i="31"/>
  <c r="BU31" i="31"/>
  <c r="BU35" i="31"/>
  <c r="BY31" i="31"/>
  <c r="BY35" i="31"/>
  <c r="CC31" i="31"/>
  <c r="CC35" i="31"/>
  <c r="CG31" i="31"/>
  <c r="CG35" i="31"/>
  <c r="CK31" i="31"/>
  <c r="CK35" i="31"/>
  <c r="CO31" i="31"/>
  <c r="CO35" i="31"/>
  <c r="CS31" i="31"/>
  <c r="CS35" i="31"/>
  <c r="CW31" i="31"/>
  <c r="CW35" i="31"/>
  <c r="DA31" i="31"/>
  <c r="DA35" i="31"/>
  <c r="DE31" i="31"/>
  <c r="DI31" i="31"/>
  <c r="DM31" i="31"/>
  <c r="DQ31" i="31"/>
  <c r="DU31" i="31"/>
  <c r="DY31" i="31"/>
  <c r="EC31" i="31"/>
  <c r="EG31" i="31"/>
  <c r="EK31" i="31"/>
  <c r="EO31" i="31"/>
  <c r="ES31" i="31"/>
  <c r="EW31" i="31"/>
  <c r="FA31" i="31"/>
  <c r="FE31" i="31"/>
  <c r="FI25" i="31"/>
  <c r="FI35" i="31"/>
  <c r="FI38" i="31"/>
  <c r="FM31" i="31"/>
  <c r="FQ25" i="31"/>
  <c r="FQ35" i="31"/>
  <c r="FQ38" i="31"/>
  <c r="FU31" i="31"/>
  <c r="FY25" i="31"/>
  <c r="FY35" i="31"/>
  <c r="FY38" i="31"/>
  <c r="GC31" i="31"/>
  <c r="GG25" i="31"/>
  <c r="GG35" i="31"/>
  <c r="GG38" i="31"/>
  <c r="GK31" i="31"/>
  <c r="GO25" i="31"/>
  <c r="GO35" i="31"/>
  <c r="GO38" i="31"/>
  <c r="GS31" i="31"/>
  <c r="F31" i="31"/>
  <c r="F35" i="31"/>
  <c r="J38" i="31"/>
  <c r="N31" i="31"/>
  <c r="N35" i="31"/>
  <c r="R38" i="31"/>
  <c r="V31" i="31"/>
  <c r="V35" i="31"/>
  <c r="Z38" i="31"/>
  <c r="AD31" i="31"/>
  <c r="AD35" i="31"/>
  <c r="AH38" i="31"/>
  <c r="AL31" i="31"/>
  <c r="AL35" i="31"/>
  <c r="AP38" i="31"/>
  <c r="AT31" i="31"/>
  <c r="AT35" i="31"/>
  <c r="AX38" i="31"/>
  <c r="BB31" i="31"/>
  <c r="BB35" i="31"/>
  <c r="BF38" i="31"/>
  <c r="BJ31" i="31"/>
  <c r="BJ35" i="31"/>
  <c r="BN38" i="31"/>
  <c r="BR38" i="31"/>
  <c r="BR35" i="31"/>
  <c r="BV31" i="31"/>
  <c r="BZ38" i="31"/>
  <c r="BZ35" i="31"/>
  <c r="CD31" i="31"/>
  <c r="CH38" i="31"/>
  <c r="CH35" i="31"/>
  <c r="CL31" i="31"/>
  <c r="CP38" i="31"/>
  <c r="CP35" i="31"/>
  <c r="CT31" i="31"/>
  <c r="CX38" i="31"/>
  <c r="CX35" i="31"/>
  <c r="DB31" i="31"/>
  <c r="DJ31" i="31"/>
  <c r="DJ38" i="31"/>
  <c r="DJ35" i="31"/>
  <c r="DR31" i="31"/>
  <c r="DR38" i="31"/>
  <c r="DR35" i="31"/>
  <c r="DV35" i="31"/>
  <c r="DZ31" i="31"/>
  <c r="DZ38" i="31"/>
  <c r="ED35" i="31"/>
  <c r="EH31" i="31"/>
  <c r="EH38" i="31"/>
  <c r="EL35" i="31"/>
  <c r="EP31" i="31"/>
  <c r="EP38" i="31"/>
  <c r="ET35" i="31"/>
  <c r="EX31" i="31"/>
  <c r="EX38" i="31"/>
  <c r="FB35" i="31"/>
  <c r="FF31" i="31"/>
  <c r="FF38" i="31"/>
  <c r="FJ35" i="31"/>
  <c r="FN31" i="31"/>
  <c r="FN38" i="31"/>
  <c r="FR35" i="31"/>
  <c r="FV31" i="31"/>
  <c r="FV38" i="31"/>
  <c r="FZ35" i="31"/>
  <c r="GD31" i="31"/>
  <c r="GD38" i="31"/>
  <c r="GD35" i="31"/>
  <c r="GL31" i="31"/>
  <c r="GL38" i="31"/>
  <c r="GL35" i="31"/>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DC19" i="31"/>
  <c r="CU19" i="31"/>
  <c r="CM19" i="31"/>
  <c r="CE19" i="31"/>
  <c r="BW19" i="31"/>
  <c r="BO19" i="31"/>
  <c r="BG19" i="31"/>
  <c r="AY19" i="31"/>
  <c r="AQ19" i="31"/>
  <c r="AI19" i="31"/>
  <c r="AA19" i="31"/>
  <c r="S19" i="31"/>
  <c r="K19" i="31"/>
  <c r="B21" i="31"/>
  <c r="C19" i="31"/>
  <c r="GN19" i="31"/>
  <c r="GF19" i="31"/>
  <c r="FX19" i="31"/>
  <c r="FP19" i="31"/>
  <c r="FH19" i="31"/>
  <c r="EZ19" i="31"/>
  <c r="ER19" i="31"/>
  <c r="EJ19" i="31"/>
  <c r="EB19" i="31"/>
  <c r="DT19" i="31"/>
  <c r="DL19" i="31"/>
  <c r="DD19" i="31"/>
  <c r="CV19" i="31"/>
  <c r="CN19" i="31"/>
  <c r="CF19" i="31"/>
  <c r="BX19" i="31"/>
  <c r="BP19" i="31"/>
  <c r="BH19" i="31"/>
  <c r="AZ19" i="31"/>
  <c r="AR19" i="31"/>
  <c r="AJ19" i="31"/>
  <c r="AB19" i="31"/>
  <c r="T19" i="31"/>
  <c r="L19" i="31"/>
  <c r="D19" i="31"/>
  <c r="B20" i="31"/>
  <c r="GM15" i="31"/>
  <c r="GE15" i="31"/>
  <c r="FW15" i="31"/>
  <c r="FO15" i="31"/>
  <c r="FG15" i="31"/>
  <c r="EY15" i="31"/>
  <c r="EQ15" i="31"/>
  <c r="EI15" i="31"/>
  <c r="EA15" i="31"/>
  <c r="DS15" i="31"/>
  <c r="DK15" i="31"/>
  <c r="B17" i="31"/>
  <c r="GN15" i="31"/>
  <c r="GN18" i="31" s="1"/>
  <c r="GF15" i="31"/>
  <c r="FX15" i="31"/>
  <c r="FX18" i="31" s="1"/>
  <c r="FP15" i="31"/>
  <c r="FH15" i="31"/>
  <c r="FH18" i="31" s="1"/>
  <c r="EZ15" i="31"/>
  <c r="ER15" i="31"/>
  <c r="ER18" i="31" s="1"/>
  <c r="EJ15" i="31"/>
  <c r="EB15" i="31"/>
  <c r="EB18" i="31" s="1"/>
  <c r="DT15" i="31"/>
  <c r="DL15" i="31"/>
  <c r="DL18" i="31" s="1"/>
  <c r="DD15" i="31"/>
  <c r="CV15" i="31"/>
  <c r="CV18" i="31" s="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B14" i="31"/>
  <c r="B13" i="31" s="1"/>
  <c r="DA19" i="31"/>
  <c r="CS19" i="31"/>
  <c r="CK19" i="31"/>
  <c r="CC19" i="31"/>
  <c r="BU19" i="31"/>
  <c r="BM19" i="31"/>
  <c r="BE19" i="31"/>
  <c r="AW19" i="31"/>
  <c r="AO19" i="31"/>
  <c r="AG19" i="31"/>
  <c r="Y19" i="31"/>
  <c r="Q19" i="31"/>
  <c r="I19" i="31"/>
  <c r="GO15" i="31"/>
  <c r="GO18" i="31" s="1"/>
  <c r="GG15" i="31"/>
  <c r="FY15" i="31"/>
  <c r="FY18" i="31" s="1"/>
  <c r="FQ15" i="31"/>
  <c r="FI15" i="31"/>
  <c r="FI18" i="31" s="1"/>
  <c r="FA15" i="31"/>
  <c r="ES15" i="31"/>
  <c r="ES18" i="31" s="1"/>
  <c r="EK15" i="31"/>
  <c r="EC15" i="31"/>
  <c r="EC18" i="31" s="1"/>
  <c r="DU15" i="31"/>
  <c r="DM15" i="31"/>
  <c r="DM18" i="31" s="1"/>
  <c r="DE15" i="31"/>
  <c r="CW15" i="31"/>
  <c r="CW18" i="31" s="1"/>
  <c r="CO15" i="31"/>
  <c r="CG15" i="31"/>
  <c r="CG18" i="31" s="1"/>
  <c r="BY15" i="31"/>
  <c r="BQ15" i="31"/>
  <c r="BQ18" i="31" s="1"/>
  <c r="BI15" i="31"/>
  <c r="BA15" i="31"/>
  <c r="BA18" i="31" s="1"/>
  <c r="AS15" i="31"/>
  <c r="AK15" i="31"/>
  <c r="AK18" i="31" s="1"/>
  <c r="AC15" i="31"/>
  <c r="U15" i="31"/>
  <c r="U18" i="31" s="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B30" i="31"/>
  <c r="B37" i="31"/>
  <c r="B39" i="31"/>
  <c r="B38" i="31" s="1"/>
  <c r="C38" i="31"/>
  <c r="B26" i="31"/>
  <c r="B25" i="31" s="1"/>
  <c r="C25" i="31"/>
  <c r="B33" i="31"/>
  <c r="B42" i="31"/>
  <c r="G31" i="31"/>
  <c r="G34" i="31" s="1"/>
  <c r="G35" i="31"/>
  <c r="K38" i="31"/>
  <c r="K25" i="31"/>
  <c r="O31" i="31"/>
  <c r="O34" i="31" s="1"/>
  <c r="O35" i="31"/>
  <c r="S38" i="31"/>
  <c r="S25" i="31"/>
  <c r="W31" i="31"/>
  <c r="W34" i="31" s="1"/>
  <c r="W35" i="31"/>
  <c r="AA38" i="31"/>
  <c r="AA25" i="31"/>
  <c r="AE31" i="31"/>
  <c r="AE34" i="31" s="1"/>
  <c r="AE35" i="31"/>
  <c r="AI38" i="31"/>
  <c r="AI25" i="31"/>
  <c r="AM31" i="31"/>
  <c r="AM34" i="31" s="1"/>
  <c r="AM35" i="31"/>
  <c r="AQ38" i="31"/>
  <c r="AQ25" i="31"/>
  <c r="AU31" i="31"/>
  <c r="AU34" i="31" s="1"/>
  <c r="AU35" i="31"/>
  <c r="AY38" i="31"/>
  <c r="AY25" i="31"/>
  <c r="BC31" i="31"/>
  <c r="BC34" i="31" s="1"/>
  <c r="BC35" i="31"/>
  <c r="BG38" i="31"/>
  <c r="BG25" i="31"/>
  <c r="BK31" i="31"/>
  <c r="BK34" i="31" s="1"/>
  <c r="BK35" i="31"/>
  <c r="BO38" i="31"/>
  <c r="BO25" i="31"/>
  <c r="BS31" i="31"/>
  <c r="BS35" i="31"/>
  <c r="BS25" i="31"/>
  <c r="BW38" i="31"/>
  <c r="CA31" i="31"/>
  <c r="CA35" i="31"/>
  <c r="CA25" i="31"/>
  <c r="CE38" i="31"/>
  <c r="CI31" i="31"/>
  <c r="CI35" i="31"/>
  <c r="CI25" i="31"/>
  <c r="CM38" i="31"/>
  <c r="CQ31" i="31"/>
  <c r="CQ35" i="31"/>
  <c r="CQ25" i="31"/>
  <c r="CU38" i="31"/>
  <c r="CY31" i="31"/>
  <c r="CY35" i="31"/>
  <c r="CY25" i="31"/>
  <c r="DC35" i="31"/>
  <c r="DC38" i="31"/>
  <c r="DG31" i="31"/>
  <c r="DG25" i="31"/>
  <c r="DK35" i="31"/>
  <c r="DK38" i="31"/>
  <c r="DO31" i="31"/>
  <c r="DO25" i="31"/>
  <c r="DS35" i="31"/>
  <c r="DS38" i="31"/>
  <c r="DW31" i="31"/>
  <c r="DW25" i="31"/>
  <c r="EA35" i="31"/>
  <c r="EA38" i="31"/>
  <c r="EE31" i="31"/>
  <c r="EE25" i="31"/>
  <c r="EI35" i="31"/>
  <c r="EI38" i="31"/>
  <c r="EM31" i="31"/>
  <c r="EM25" i="31"/>
  <c r="EQ35" i="31"/>
  <c r="EQ38" i="31"/>
  <c r="EU31" i="31"/>
  <c r="EU25" i="31"/>
  <c r="EY35" i="31"/>
  <c r="EY38" i="31"/>
  <c r="FC31" i="31"/>
  <c r="FC25" i="31"/>
  <c r="FG35" i="31"/>
  <c r="FG38" i="31"/>
  <c r="FK31" i="31"/>
  <c r="FK25" i="31"/>
  <c r="FO35" i="31"/>
  <c r="FO38" i="31"/>
  <c r="FS31" i="31"/>
  <c r="FS25" i="31"/>
  <c r="FW35" i="31"/>
  <c r="FW38" i="31"/>
  <c r="GA31" i="31"/>
  <c r="GA25" i="31"/>
  <c r="GE35" i="31"/>
  <c r="GE38" i="31"/>
  <c r="GI31" i="31"/>
  <c r="GI25" i="31"/>
  <c r="GM35" i="31"/>
  <c r="GM38" i="31"/>
  <c r="GQ31" i="31"/>
  <c r="GQ25" i="31"/>
  <c r="D31" i="31"/>
  <c r="D34" i="31" s="1"/>
  <c r="H35" i="31"/>
  <c r="H38" i="31"/>
  <c r="L31" i="31"/>
  <c r="L34" i="31" s="1"/>
  <c r="P35" i="31"/>
  <c r="P38" i="31"/>
  <c r="T31" i="31"/>
  <c r="T34" i="31" s="1"/>
  <c r="X35" i="31"/>
  <c r="X38" i="31"/>
  <c r="AB31" i="31"/>
  <c r="AB34" i="31" s="1"/>
  <c r="AF35" i="31"/>
  <c r="AF38" i="31"/>
  <c r="AJ31" i="31"/>
  <c r="AJ34" i="31" s="1"/>
  <c r="AN35" i="31"/>
  <c r="AN38" i="31"/>
  <c r="AR31" i="31"/>
  <c r="AR34" i="31" s="1"/>
  <c r="AV35" i="31"/>
  <c r="AV38" i="31"/>
  <c r="AZ31" i="31"/>
  <c r="AZ34" i="31" s="1"/>
  <c r="BD35" i="31"/>
  <c r="BD38" i="31"/>
  <c r="BH31" i="31"/>
  <c r="BH34" i="31" s="1"/>
  <c r="BL35" i="31"/>
  <c r="BL38" i="31"/>
  <c r="BP31" i="31"/>
  <c r="BP34" i="31" s="1"/>
  <c r="BT38" i="31"/>
  <c r="BX35" i="31"/>
  <c r="BX31" i="31"/>
  <c r="BX34" i="31" s="1"/>
  <c r="CB38" i="31"/>
  <c r="CF35" i="31"/>
  <c r="CF31" i="31"/>
  <c r="CF34" i="31" s="1"/>
  <c r="CJ38" i="31"/>
  <c r="CN35" i="31"/>
  <c r="CN31" i="31"/>
  <c r="CN34" i="31" s="1"/>
  <c r="CR38" i="31"/>
  <c r="CV35" i="31"/>
  <c r="CV31" i="31"/>
  <c r="CV34" i="31" s="1"/>
  <c r="CZ38" i="31"/>
  <c r="DD35" i="31"/>
  <c r="DH31" i="31"/>
  <c r="DH34" i="31" s="1"/>
  <c r="DH38" i="31"/>
  <c r="DL35" i="31"/>
  <c r="DP31" i="31"/>
  <c r="DP34" i="31" s="1"/>
  <c r="DP38" i="31"/>
  <c r="DT35" i="31"/>
  <c r="EB35" i="31"/>
  <c r="EB31" i="31"/>
  <c r="EB34" i="31" s="1"/>
  <c r="EB38" i="31"/>
  <c r="EJ35" i="31"/>
  <c r="EJ31" i="31"/>
  <c r="EJ34" i="31" s="1"/>
  <c r="EJ38" i="31"/>
  <c r="ER35" i="31"/>
  <c r="ER31" i="31"/>
  <c r="ER34" i="31" s="1"/>
  <c r="ER38" i="31"/>
  <c r="EZ35" i="31"/>
  <c r="EZ31" i="31"/>
  <c r="EZ34" i="31" s="1"/>
  <c r="EZ38" i="31"/>
  <c r="FH35" i="31"/>
  <c r="FH31" i="31"/>
  <c r="FH34" i="31" s="1"/>
  <c r="FH38" i="31"/>
  <c r="FP35" i="31"/>
  <c r="FP31" i="31"/>
  <c r="FP34" i="31" s="1"/>
  <c r="FP38" i="31"/>
  <c r="FX35" i="31"/>
  <c r="FX31" i="31"/>
  <c r="FX34" i="31" s="1"/>
  <c r="FX38" i="31"/>
  <c r="GF35" i="31"/>
  <c r="GJ31" i="31"/>
  <c r="GJ34" i="31" s="1"/>
  <c r="GJ38" i="31"/>
  <c r="GN35" i="31"/>
  <c r="GR31" i="31"/>
  <c r="GR34" i="31" s="1"/>
  <c r="GR38" i="31"/>
  <c r="GS19" i="31"/>
  <c r="GK19" i="31"/>
  <c r="GC19" i="31"/>
  <c r="FU19" i="31"/>
  <c r="FM19" i="31"/>
  <c r="FE19" i="31"/>
  <c r="EW19" i="31"/>
  <c r="EO19" i="31"/>
  <c r="EG19" i="31"/>
  <c r="DY19" i="31"/>
  <c r="DQ19" i="31"/>
  <c r="DI19"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P19" i="31"/>
  <c r="GH19" i="31"/>
  <c r="FZ19" i="31"/>
  <c r="FR19" i="31"/>
  <c r="FJ19" i="31"/>
  <c r="FB19" i="31"/>
  <c r="ET19" i="31"/>
  <c r="EL19" i="31"/>
  <c r="ED19" i="31"/>
  <c r="DV19" i="31"/>
  <c r="DN19" i="31"/>
  <c r="DF19" i="31"/>
  <c r="CX19" i="31"/>
  <c r="CP19" i="31"/>
  <c r="CH19" i="31"/>
  <c r="BZ19" i="31"/>
  <c r="BR19" i="31"/>
  <c r="BJ19" i="31"/>
  <c r="BB19" i="31"/>
  <c r="AT19" i="31"/>
  <c r="AL19" i="31"/>
  <c r="AD19" i="31"/>
  <c r="V19" i="31"/>
  <c r="N19" i="31"/>
  <c r="F19"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C15" i="31"/>
  <c r="CU15" i="31"/>
  <c r="CM15" i="31"/>
  <c r="CE15" i="31"/>
  <c r="BW15" i="31"/>
  <c r="BO15" i="31"/>
  <c r="BG15" i="31"/>
  <c r="AY15" i="31"/>
  <c r="AQ15" i="31"/>
  <c r="AI15" i="31"/>
  <c r="AA15" i="31"/>
  <c r="S15" i="31"/>
  <c r="K15" i="31"/>
  <c r="K18" i="31" s="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E25" i="31"/>
  <c r="E31" i="31"/>
  <c r="E34" i="31" s="1"/>
  <c r="E35" i="31"/>
  <c r="I38" i="31"/>
  <c r="M25" i="31"/>
  <c r="M31" i="31"/>
  <c r="M34" i="31" s="1"/>
  <c r="M35" i="31"/>
  <c r="Q38" i="31"/>
  <c r="U25" i="31"/>
  <c r="U31" i="31"/>
  <c r="U34" i="31" s="1"/>
  <c r="U35" i="31"/>
  <c r="Y38" i="31"/>
  <c r="AC25" i="31"/>
  <c r="AC31" i="31"/>
  <c r="AC34" i="31" s="1"/>
  <c r="AC35" i="31"/>
  <c r="AG38" i="31"/>
  <c r="AK25" i="31"/>
  <c r="AK31" i="31"/>
  <c r="AK34" i="31" s="1"/>
  <c r="AK35" i="31"/>
  <c r="AO38" i="31"/>
  <c r="AS25" i="31"/>
  <c r="AS31" i="31"/>
  <c r="AS34" i="31" s="1"/>
  <c r="AS35" i="31"/>
  <c r="AW38" i="31"/>
  <c r="BA25" i="31"/>
  <c r="BA31" i="31"/>
  <c r="BA34" i="31" s="1"/>
  <c r="BA35" i="31"/>
  <c r="BE38" i="31"/>
  <c r="BI25" i="31"/>
  <c r="BI31" i="31"/>
  <c r="BI34" i="31" s="1"/>
  <c r="BI35" i="31"/>
  <c r="BM38" i="31"/>
  <c r="BQ25" i="31"/>
  <c r="BQ38" i="31"/>
  <c r="BU25" i="31"/>
  <c r="BU38" i="31"/>
  <c r="BY25" i="31"/>
  <c r="BY38" i="31"/>
  <c r="CC25" i="31"/>
  <c r="CC38" i="31"/>
  <c r="CG25" i="31"/>
  <c r="CG38" i="31"/>
  <c r="CK25" i="31"/>
  <c r="CK38" i="31"/>
  <c r="CO25" i="31"/>
  <c r="CO38" i="31"/>
  <c r="CS25" i="31"/>
  <c r="CS38" i="31"/>
  <c r="CW25" i="31"/>
  <c r="CW38" i="31"/>
  <c r="DA25" i="31"/>
  <c r="DA38" i="31"/>
  <c r="DE25" i="31"/>
  <c r="DE35" i="31"/>
  <c r="DE38" i="31"/>
  <c r="DI25" i="31"/>
  <c r="DI35" i="31"/>
  <c r="DI38" i="31"/>
  <c r="DM25" i="31"/>
  <c r="DM35" i="31"/>
  <c r="DM38" i="31"/>
  <c r="DQ25" i="31"/>
  <c r="DQ35" i="31"/>
  <c r="DQ38" i="31"/>
  <c r="DU25" i="31"/>
  <c r="DU35" i="31"/>
  <c r="DU38" i="31"/>
  <c r="DY25" i="31"/>
  <c r="DY35" i="31"/>
  <c r="DY38" i="31"/>
  <c r="EC25" i="31"/>
  <c r="EC35" i="31"/>
  <c r="EC38" i="31"/>
  <c r="EG25" i="31"/>
  <c r="EG35" i="31"/>
  <c r="EG38" i="31"/>
  <c r="EK25" i="31"/>
  <c r="EK35" i="31"/>
  <c r="EK38" i="31"/>
  <c r="EO25" i="31"/>
  <c r="EO35" i="31"/>
  <c r="EO38" i="31"/>
  <c r="ES25" i="31"/>
  <c r="ES35" i="31"/>
  <c r="ES38" i="31"/>
  <c r="EW25" i="31"/>
  <c r="EW35" i="31"/>
  <c r="EW38" i="31"/>
  <c r="FA25" i="31"/>
  <c r="FA35" i="31"/>
  <c r="FA38" i="31"/>
  <c r="FE25" i="31"/>
  <c r="FE35" i="31"/>
  <c r="FE38" i="31"/>
  <c r="FI31" i="31"/>
  <c r="FI34" i="31" s="1"/>
  <c r="FM25" i="31"/>
  <c r="FM35" i="31"/>
  <c r="FM38" i="31"/>
  <c r="FQ31" i="31"/>
  <c r="FQ34" i="31" s="1"/>
  <c r="FU25" i="31"/>
  <c r="FU35" i="31"/>
  <c r="FU38" i="31"/>
  <c r="FY31" i="31"/>
  <c r="FY34" i="31" s="1"/>
  <c r="GC25" i="31"/>
  <c r="GC35" i="31"/>
  <c r="GC38" i="31"/>
  <c r="GG31" i="31"/>
  <c r="GG34" i="31" s="1"/>
  <c r="GK25" i="31"/>
  <c r="GK35" i="31"/>
  <c r="GK38" i="31"/>
  <c r="GO31" i="31"/>
  <c r="GO34" i="31" s="1"/>
  <c r="GS25" i="31"/>
  <c r="GS35" i="31"/>
  <c r="GS38" i="31"/>
  <c r="F38" i="31"/>
  <c r="J31" i="31"/>
  <c r="J34" i="31" s="1"/>
  <c r="J35" i="31"/>
  <c r="N38" i="31"/>
  <c r="R31" i="31"/>
  <c r="R34" i="31" s="1"/>
  <c r="R35" i="31"/>
  <c r="V38" i="31"/>
  <c r="Z31" i="31"/>
  <c r="Z34" i="31" s="1"/>
  <c r="Z35" i="31"/>
  <c r="AD38" i="31"/>
  <c r="AH31" i="31"/>
  <c r="AH34" i="31" s="1"/>
  <c r="AH35" i="31"/>
  <c r="AL38" i="31"/>
  <c r="AP31" i="31"/>
  <c r="AP34" i="31" s="1"/>
  <c r="AP35" i="31"/>
  <c r="AT38" i="31"/>
  <c r="AX31" i="31"/>
  <c r="AX34" i="31" s="1"/>
  <c r="AX35" i="31"/>
  <c r="BB38" i="31"/>
  <c r="BF31" i="31"/>
  <c r="BF34" i="31" s="1"/>
  <c r="BF35" i="31"/>
  <c r="BJ38" i="31"/>
  <c r="BN31" i="31"/>
  <c r="BN34" i="31" s="1"/>
  <c r="BN35" i="31"/>
  <c r="BR31" i="31"/>
  <c r="BR34" i="31" s="1"/>
  <c r="BV38" i="31"/>
  <c r="BV35" i="31"/>
  <c r="BZ31" i="31"/>
  <c r="BZ34" i="31" s="1"/>
  <c r="CD38" i="31"/>
  <c r="CD35" i="31"/>
  <c r="CH31" i="31"/>
  <c r="CH34" i="31" s="1"/>
  <c r="CL38" i="31"/>
  <c r="CL35" i="31"/>
  <c r="CP31" i="31"/>
  <c r="CP34" i="31" s="1"/>
  <c r="CT38" i="31"/>
  <c r="CT35" i="31"/>
  <c r="CX31" i="31"/>
  <c r="CX34" i="31" s="1"/>
  <c r="DB38" i="31"/>
  <c r="DB35" i="31"/>
  <c r="DF31" i="31"/>
  <c r="DF34" i="31" s="1"/>
  <c r="DF38" i="31"/>
  <c r="DF35" i="31"/>
  <c r="DN31" i="31"/>
  <c r="DN34" i="31" s="1"/>
  <c r="DN38" i="31"/>
  <c r="DN35" i="31"/>
  <c r="DV31" i="31"/>
  <c r="DV34" i="31" s="1"/>
  <c r="DV38" i="31"/>
  <c r="DZ35" i="31"/>
  <c r="ED31" i="31"/>
  <c r="ED34" i="31" s="1"/>
  <c r="ED38" i="31"/>
  <c r="EH35" i="31"/>
  <c r="EL31" i="31"/>
  <c r="EL34" i="31" s="1"/>
  <c r="EL38" i="31"/>
  <c r="EP35" i="31"/>
  <c r="ET31" i="31"/>
  <c r="ET34" i="31" s="1"/>
  <c r="ET38" i="31"/>
  <c r="EX35" i="31"/>
  <c r="FB31" i="31"/>
  <c r="FB34" i="31" s="1"/>
  <c r="FB38" i="31"/>
  <c r="FF35" i="31"/>
  <c r="FJ31" i="31"/>
  <c r="FJ34" i="31" s="1"/>
  <c r="FJ38" i="31"/>
  <c r="FN35" i="31"/>
  <c r="FR31" i="31"/>
  <c r="FR34" i="31" s="1"/>
  <c r="FR38" i="31"/>
  <c r="FV35" i="31"/>
  <c r="FZ31" i="31"/>
  <c r="FZ34" i="31" s="1"/>
  <c r="FZ38" i="31"/>
  <c r="GH31" i="31"/>
  <c r="GH34" i="31" s="1"/>
  <c r="GH38" i="31"/>
  <c r="GH35" i="31"/>
  <c r="GP31" i="31"/>
  <c r="GP34" i="31" s="1"/>
  <c r="GP38" i="31"/>
  <c r="GP35" i="31"/>
  <c r="GT34" i="31"/>
  <c r="C42" i="29"/>
  <c r="G42" i="29"/>
  <c r="K42" i="29"/>
  <c r="O42" i="29"/>
  <c r="AB85" i="27"/>
  <c r="AB45" i="27"/>
  <c r="AB44" i="27" s="1"/>
  <c r="Q44" i="27"/>
  <c r="P85" i="27"/>
  <c r="P45" i="27"/>
  <c r="P44" i="27" s="1"/>
  <c r="I44" i="27"/>
  <c r="H85" i="27"/>
  <c r="H45" i="27"/>
  <c r="H44" i="27" s="1"/>
  <c r="Y39" i="27"/>
  <c r="X80" i="27"/>
  <c r="X40" i="27"/>
  <c r="X39" i="27" s="1"/>
  <c r="Q39" i="27"/>
  <c r="P80" i="27"/>
  <c r="P40" i="27"/>
  <c r="P39" i="27" s="1"/>
  <c r="I39" i="27"/>
  <c r="H80" i="27"/>
  <c r="H40" i="27"/>
  <c r="H39" i="27" s="1"/>
  <c r="Y115" i="27"/>
  <c r="Y55" i="27" s="1"/>
  <c r="Y54" i="27" s="1"/>
  <c r="X112" i="27"/>
  <c r="X72" i="27"/>
  <c r="X71" i="27" s="1"/>
  <c r="Q115" i="27"/>
  <c r="Q55" i="27" s="1"/>
  <c r="Q54" i="27" s="1"/>
  <c r="P112" i="27"/>
  <c r="P72" i="27"/>
  <c r="P71" i="27" s="1"/>
  <c r="I115" i="27"/>
  <c r="I55" i="27" s="1"/>
  <c r="I54" i="27" s="1"/>
  <c r="H112" i="27"/>
  <c r="H72" i="27"/>
  <c r="H71" i="27" s="1"/>
  <c r="AA115" i="27"/>
  <c r="AA55" i="27" s="1"/>
  <c r="AA54" i="27" s="1"/>
  <c r="W115" i="27"/>
  <c r="W55" i="27" s="1"/>
  <c r="W54" i="27" s="1"/>
  <c r="S115" i="27"/>
  <c r="S55" i="27" s="1"/>
  <c r="S54" i="27" s="1"/>
  <c r="O115" i="27"/>
  <c r="O55" i="27" s="1"/>
  <c r="O54" i="27" s="1"/>
  <c r="K115" i="27"/>
  <c r="K55" i="27" s="1"/>
  <c r="K54" i="27" s="1"/>
  <c r="G115" i="27"/>
  <c r="G55" i="27" s="1"/>
  <c r="G54" i="27" s="1"/>
  <c r="Y56" i="27"/>
  <c r="X97" i="27"/>
  <c r="X57" i="27"/>
  <c r="X56" i="27" s="1"/>
  <c r="Q56" i="27"/>
  <c r="P97" i="27"/>
  <c r="P57" i="27"/>
  <c r="P56" i="27" s="1"/>
  <c r="I56" i="27"/>
  <c r="H97" i="27"/>
  <c r="H57" i="27"/>
  <c r="H56" i="27" s="1"/>
  <c r="X93" i="27"/>
  <c r="X53" i="27"/>
  <c r="X52" i="27" s="1"/>
  <c r="P93" i="27"/>
  <c r="P53" i="27"/>
  <c r="P52" i="27" s="1"/>
  <c r="H93" i="27"/>
  <c r="H53" i="27"/>
  <c r="H52" i="27" s="1"/>
  <c r="X91" i="27"/>
  <c r="X51" i="27"/>
  <c r="X50" i="27" s="1"/>
  <c r="P91" i="27"/>
  <c r="P51" i="27"/>
  <c r="P50" i="27" s="1"/>
  <c r="H91" i="27"/>
  <c r="H51" i="27"/>
  <c r="H50" i="27" s="1"/>
  <c r="U44" i="27"/>
  <c r="X85" i="27"/>
  <c r="X45" i="27"/>
  <c r="X44" i="27" s="1"/>
  <c r="T85" i="27"/>
  <c r="T45" i="27"/>
  <c r="T44" i="27" s="1"/>
  <c r="M44" i="27"/>
  <c r="L85" i="27"/>
  <c r="L45" i="27"/>
  <c r="L44" i="27" s="1"/>
  <c r="E44" i="27"/>
  <c r="AB80" i="27"/>
  <c r="AB40" i="27"/>
  <c r="AB39" i="27" s="1"/>
  <c r="U39" i="27"/>
  <c r="T80" i="27"/>
  <c r="T40" i="27"/>
  <c r="T39" i="27" s="1"/>
  <c r="M39" i="27"/>
  <c r="L80" i="27"/>
  <c r="L40" i="27"/>
  <c r="L39" i="27" s="1"/>
  <c r="E39" i="27"/>
  <c r="V115" i="27"/>
  <c r="V55" i="27" s="1"/>
  <c r="V54" i="27" s="1"/>
  <c r="N115" i="27"/>
  <c r="N55" i="27" s="1"/>
  <c r="N54" i="27" s="1"/>
  <c r="F115" i="27"/>
  <c r="F55" i="27" s="1"/>
  <c r="F54" i="27" s="1"/>
  <c r="Y74" i="27"/>
  <c r="Y75" i="27" s="1"/>
  <c r="AB112" i="27"/>
  <c r="AB72" i="27"/>
  <c r="AB71" i="27" s="1"/>
  <c r="U115" i="27"/>
  <c r="U55" i="27" s="1"/>
  <c r="U54" i="27" s="1"/>
  <c r="Q74" i="27"/>
  <c r="Q75" i="27" s="1"/>
  <c r="T112" i="27"/>
  <c r="T72" i="27"/>
  <c r="T71" i="27" s="1"/>
  <c r="M115" i="27"/>
  <c r="M55" i="27" s="1"/>
  <c r="M54" i="27" s="1"/>
  <c r="I74" i="27"/>
  <c r="I75" i="27" s="1"/>
  <c r="L112" i="27"/>
  <c r="L72" i="27"/>
  <c r="L71" i="27" s="1"/>
  <c r="E115" i="27"/>
  <c r="E55" i="27" s="1"/>
  <c r="E54" i="27" s="1"/>
  <c r="AA56" i="27"/>
  <c r="S56" i="27"/>
  <c r="K56" i="27"/>
  <c r="R56" i="27"/>
  <c r="R74" i="27" s="1"/>
  <c r="R75" i="27" s="1"/>
  <c r="J56" i="27"/>
  <c r="J74" i="27" s="1"/>
  <c r="J75" i="27" s="1"/>
  <c r="Z115" i="27"/>
  <c r="Z55" i="27" s="1"/>
  <c r="Z54" i="27" s="1"/>
  <c r="Z74" i="27" s="1"/>
  <c r="Z75" i="27" s="1"/>
  <c r="R115" i="27"/>
  <c r="R55" i="27" s="1"/>
  <c r="R54" i="27" s="1"/>
  <c r="J115" i="27"/>
  <c r="J55" i="27" s="1"/>
  <c r="J54" i="27" s="1"/>
  <c r="AA74" i="27"/>
  <c r="AA75" i="27" s="1"/>
  <c r="W74" i="27"/>
  <c r="W75" i="27" s="1"/>
  <c r="S74" i="27"/>
  <c r="S75" i="27" s="1"/>
  <c r="O74" i="27"/>
  <c r="O75" i="27" s="1"/>
  <c r="K74" i="27"/>
  <c r="K75" i="27" s="1"/>
  <c r="G74" i="27"/>
  <c r="G75" i="27" s="1"/>
  <c r="AB97" i="27"/>
  <c r="AB57" i="27"/>
  <c r="AB56" i="27" s="1"/>
  <c r="U56" i="27"/>
  <c r="U74" i="27" s="1"/>
  <c r="U75" i="27" s="1"/>
  <c r="T97" i="27"/>
  <c r="T57" i="27"/>
  <c r="T56" i="27" s="1"/>
  <c r="M56" i="27"/>
  <c r="M74" i="27" s="1"/>
  <c r="M75" i="27" s="1"/>
  <c r="L97" i="27"/>
  <c r="L57" i="27"/>
  <c r="L56" i="27" s="1"/>
  <c r="E56" i="27"/>
  <c r="E74" i="27" s="1"/>
  <c r="E75" i="27" s="1"/>
  <c r="AB93" i="27"/>
  <c r="AB53" i="27"/>
  <c r="AB52" i="27" s="1"/>
  <c r="T93" i="27"/>
  <c r="T53" i="27"/>
  <c r="T52" i="27" s="1"/>
  <c r="L93" i="27"/>
  <c r="L53" i="27"/>
  <c r="L52" i="27" s="1"/>
  <c r="AB91" i="27"/>
  <c r="AB51" i="27"/>
  <c r="AB50" i="27" s="1"/>
  <c r="T91" i="27"/>
  <c r="T51" i="27"/>
  <c r="T50" i="27" s="1"/>
  <c r="L91" i="27"/>
  <c r="L51" i="27"/>
  <c r="L50" i="27" s="1"/>
  <c r="V56" i="27"/>
  <c r="V74" i="27" s="1"/>
  <c r="V75" i="27" s="1"/>
  <c r="N56" i="27"/>
  <c r="N74" i="27" s="1"/>
  <c r="N75" i="27" s="1"/>
  <c r="F56" i="27"/>
  <c r="F74" i="27" s="1"/>
  <c r="F75" i="27" s="1"/>
  <c r="M16" i="23"/>
  <c r="N17" i="23"/>
  <c r="R11" i="23"/>
  <c r="L45" i="23"/>
  <c r="W45" i="23"/>
  <c r="S45" i="23"/>
  <c r="O45" i="23"/>
  <c r="V28" i="23"/>
  <c r="R28" i="23"/>
  <c r="M28" i="23"/>
  <c r="N29" i="23"/>
  <c r="M24" i="23"/>
  <c r="N25" i="23"/>
  <c r="M22" i="23"/>
  <c r="N23" i="23"/>
  <c r="I26" i="23"/>
  <c r="M26" i="23"/>
  <c r="N27" i="23"/>
  <c r="P45" i="23"/>
  <c r="J45" i="23"/>
  <c r="Q45" i="23"/>
  <c r="E45" i="23"/>
  <c r="I43" i="23"/>
  <c r="I28" i="23"/>
  <c r="I22" i="23"/>
  <c r="N30" i="23"/>
  <c r="X30" i="23" s="1"/>
  <c r="V16" i="23"/>
  <c r="R16" i="23"/>
  <c r="N41" i="23"/>
  <c r="X41" i="23" s="1"/>
  <c r="N39" i="23"/>
  <c r="X39" i="23" s="1"/>
  <c r="I16" i="23"/>
  <c r="I11" i="23"/>
  <c r="M11" i="23"/>
  <c r="N12" i="23"/>
  <c r="T45" i="23"/>
  <c r="H45" i="23"/>
  <c r="V45" i="23"/>
  <c r="R45" i="23"/>
  <c r="G45" i="23"/>
  <c r="N44" i="23"/>
  <c r="M43" i="23"/>
  <c r="M45" i="23" s="1"/>
  <c r="F45" i="23"/>
  <c r="U45" i="23"/>
  <c r="K45" i="23"/>
  <c r="I24" i="23"/>
  <c r="Q91" i="14"/>
  <c r="AC27" i="2"/>
  <c r="AC28" i="2" s="1"/>
  <c r="O9" i="2"/>
  <c r="O20" i="2"/>
  <c r="O19" i="2"/>
  <c r="M23" i="2"/>
  <c r="K23" i="2"/>
  <c r="I23" i="2"/>
  <c r="G23" i="2"/>
  <c r="E23" i="2"/>
  <c r="N23" i="2"/>
  <c r="L23" i="2"/>
  <c r="H23" i="2"/>
  <c r="F23" i="2"/>
  <c r="AB28" i="2"/>
  <c r="O25" i="2"/>
  <c r="M8" i="2"/>
  <c r="K8" i="2"/>
  <c r="I8" i="2"/>
  <c r="G8" i="2"/>
  <c r="E8" i="2"/>
  <c r="N8" i="2"/>
  <c r="L8" i="2"/>
  <c r="H8" i="2"/>
  <c r="F8" i="2"/>
  <c r="M14" i="2"/>
  <c r="K14" i="2"/>
  <c r="I14" i="2"/>
  <c r="G14" i="2"/>
  <c r="E14" i="2"/>
  <c r="N14" i="2"/>
  <c r="L14" i="2"/>
  <c r="H14" i="2"/>
  <c r="F14" i="2"/>
  <c r="O21" i="2"/>
  <c r="J9" i="2"/>
  <c r="D9" i="2" s="1"/>
  <c r="D20" i="2"/>
  <c r="J19" i="2"/>
  <c r="D19" i="2" s="1"/>
  <c r="N24" i="2"/>
  <c r="L24" i="2"/>
  <c r="H24" i="2"/>
  <c r="F24" i="2"/>
  <c r="M24" i="2"/>
  <c r="K24" i="2"/>
  <c r="O24" i="2" s="1"/>
  <c r="I24" i="2"/>
  <c r="G24" i="2"/>
  <c r="E24" i="2"/>
  <c r="J24" i="2" s="1"/>
  <c r="D24" i="2" s="1"/>
  <c r="AA27" i="2"/>
  <c r="AA28" i="2" s="1"/>
  <c r="J25" i="2"/>
  <c r="D25" i="2" s="1"/>
  <c r="M10" i="2"/>
  <c r="K10" i="2"/>
  <c r="I10" i="2"/>
  <c r="G10" i="2"/>
  <c r="E10" i="2"/>
  <c r="N10" i="2"/>
  <c r="L10" i="2"/>
  <c r="H10" i="2"/>
  <c r="F10" i="2"/>
  <c r="N13" i="2"/>
  <c r="L13" i="2"/>
  <c r="H13" i="2"/>
  <c r="F13" i="2"/>
  <c r="M13" i="2"/>
  <c r="K13" i="2"/>
  <c r="I13" i="2"/>
  <c r="G13" i="2"/>
  <c r="E13" i="2"/>
  <c r="M11" i="2"/>
  <c r="K11" i="2"/>
  <c r="I11" i="2"/>
  <c r="G11" i="2"/>
  <c r="E11" i="2"/>
  <c r="N11" i="2"/>
  <c r="L11" i="2"/>
  <c r="H11" i="2"/>
  <c r="F11" i="2"/>
  <c r="AD16" i="2"/>
  <c r="AD17" i="2" s="1"/>
  <c r="N15" i="2"/>
  <c r="L15" i="2"/>
  <c r="H15" i="2"/>
  <c r="F15" i="2"/>
  <c r="M15" i="2"/>
  <c r="K15" i="2"/>
  <c r="I15" i="2"/>
  <c r="G15" i="2"/>
  <c r="E15" i="2"/>
  <c r="J15" i="2" s="1"/>
  <c r="AD22" i="2"/>
  <c r="AD27" i="2" s="1"/>
  <c r="AD28" i="2" s="1"/>
  <c r="N18" i="2"/>
  <c r="N22" i="2" s="1"/>
  <c r="L18" i="2"/>
  <c r="L22" i="2" s="1"/>
  <c r="H18" i="2"/>
  <c r="H22" i="2" s="1"/>
  <c r="F18" i="2"/>
  <c r="F22" i="2" s="1"/>
  <c r="M18" i="2"/>
  <c r="M22" i="2" s="1"/>
  <c r="K18" i="2"/>
  <c r="I18" i="2"/>
  <c r="I22" i="2" s="1"/>
  <c r="G18" i="2"/>
  <c r="G22" i="2" s="1"/>
  <c r="E18" i="2"/>
  <c r="J21" i="2"/>
  <c r="D21" i="2" s="1"/>
  <c r="Y40" i="1"/>
  <c r="U40" i="1"/>
  <c r="Q40" i="1"/>
  <c r="W36" i="1"/>
  <c r="S36" i="1"/>
  <c r="W45" i="1"/>
  <c r="S45" i="1"/>
  <c r="W40" i="1"/>
  <c r="S40" i="1"/>
  <c r="Z45" i="1"/>
  <c r="V45" i="1"/>
  <c r="R45" i="1"/>
  <c r="Z40" i="1"/>
  <c r="V40" i="1"/>
  <c r="R40" i="1"/>
  <c r="Y45" i="1"/>
  <c r="U45" i="1"/>
  <c r="Q45" i="1"/>
  <c r="Z124" i="39" l="1"/>
  <c r="Z125" i="39" s="1"/>
  <c r="AA125" i="39"/>
  <c r="Z117" i="39"/>
  <c r="Z79" i="39"/>
  <c r="AA80" i="39"/>
  <c r="Z63" i="39"/>
  <c r="AK80" i="39"/>
  <c r="AG80" i="39"/>
  <c r="AC80" i="39"/>
  <c r="AI125" i="39"/>
  <c r="AE125" i="39"/>
  <c r="AG125" i="39"/>
  <c r="AC125" i="39"/>
  <c r="AK125" i="39"/>
  <c r="Z96" i="39"/>
  <c r="AI80" i="39"/>
  <c r="AE80" i="39"/>
  <c r="A55" i="12"/>
  <c r="C46" i="33"/>
  <c r="D30" i="33"/>
  <c r="C13" i="33"/>
  <c r="C74" i="33"/>
  <c r="D75" i="33"/>
  <c r="C67" i="33"/>
  <c r="C29" i="33"/>
  <c r="A54" i="12"/>
  <c r="J55" i="30"/>
  <c r="J57" i="30" s="1"/>
  <c r="K55" i="30"/>
  <c r="K57" i="30" s="1"/>
  <c r="J56" i="30"/>
  <c r="F55" i="30"/>
  <c r="F56" i="30" s="1"/>
  <c r="S55" i="30"/>
  <c r="S57" i="30" s="1"/>
  <c r="N56" i="30"/>
  <c r="U57" i="30"/>
  <c r="U55" i="30"/>
  <c r="S56" i="30"/>
  <c r="U56" i="30"/>
  <c r="O57" i="30"/>
  <c r="O55" i="30"/>
  <c r="O56" i="30"/>
  <c r="GT45" i="31"/>
  <c r="GT43" i="31"/>
  <c r="GT44" i="31" s="1"/>
  <c r="BF45" i="31"/>
  <c r="BF43" i="31"/>
  <c r="AP45" i="31"/>
  <c r="AP43" i="31"/>
  <c r="Z45" i="31"/>
  <c r="Z43" i="31"/>
  <c r="J45" i="31"/>
  <c r="J43" i="31"/>
  <c r="BA45" i="31"/>
  <c r="BA43" i="31"/>
  <c r="AK45" i="31"/>
  <c r="AK43" i="31"/>
  <c r="U45" i="31"/>
  <c r="U43" i="31"/>
  <c r="E45" i="31"/>
  <c r="E43" i="31"/>
  <c r="S18" i="31"/>
  <c r="AI18" i="31"/>
  <c r="AY18" i="31"/>
  <c r="BO18" i="31"/>
  <c r="CE18" i="31"/>
  <c r="CU18" i="31"/>
  <c r="CY34" i="31"/>
  <c r="CQ34" i="31"/>
  <c r="CI34" i="31"/>
  <c r="CA34" i="31"/>
  <c r="BS34" i="31"/>
  <c r="W43" i="31"/>
  <c r="W45" i="31" s="1"/>
  <c r="O43" i="31"/>
  <c r="O45" i="31" s="1"/>
  <c r="G43" i="31"/>
  <c r="G45" i="31" s="1"/>
  <c r="E44" i="31"/>
  <c r="U44" i="31"/>
  <c r="AK44" i="31"/>
  <c r="BA44" i="31"/>
  <c r="DK18" i="31"/>
  <c r="EA18" i="31"/>
  <c r="EQ18" i="31"/>
  <c r="FG18" i="31"/>
  <c r="FW18" i="31"/>
  <c r="GM18" i="31"/>
  <c r="GL34" i="31"/>
  <c r="FV34" i="31"/>
  <c r="FF34" i="31"/>
  <c r="EP34" i="31"/>
  <c r="DZ34" i="31"/>
  <c r="DR34" i="31"/>
  <c r="DB34" i="31"/>
  <c r="CL34" i="31"/>
  <c r="BV34" i="31"/>
  <c r="BB34" i="31"/>
  <c r="AL34" i="31"/>
  <c r="V34" i="31"/>
  <c r="F34" i="31"/>
  <c r="FA34" i="31"/>
  <c r="ES34" i="31"/>
  <c r="EK34" i="31"/>
  <c r="EC34" i="31"/>
  <c r="DU34" i="31"/>
  <c r="DM34" i="31"/>
  <c r="DE34" i="31"/>
  <c r="DA34" i="31"/>
  <c r="CW34" i="31"/>
  <c r="CS34" i="31"/>
  <c r="CO34" i="31"/>
  <c r="CK34" i="31"/>
  <c r="CG34" i="31"/>
  <c r="CC34" i="31"/>
  <c r="BY34" i="31"/>
  <c r="BU34" i="31"/>
  <c r="BQ34" i="31"/>
  <c r="BM34" i="31"/>
  <c r="BE34" i="31"/>
  <c r="AW34" i="31"/>
  <c r="AO34" i="31"/>
  <c r="AG34" i="31"/>
  <c r="Y34" i="31"/>
  <c r="Q34" i="31"/>
  <c r="I34" i="31"/>
  <c r="G44" i="31"/>
  <c r="W44" i="31"/>
  <c r="AM18" i="31"/>
  <c r="BC18" i="31"/>
  <c r="BS18" i="31"/>
  <c r="CI18" i="31"/>
  <c r="CY18" i="31"/>
  <c r="F18" i="31"/>
  <c r="V18" i="31"/>
  <c r="AL18" i="31"/>
  <c r="BB18" i="31"/>
  <c r="BR18" i="31"/>
  <c r="CH18" i="31"/>
  <c r="CX18" i="31"/>
  <c r="DN18" i="31"/>
  <c r="ED18" i="31"/>
  <c r="ET18" i="31"/>
  <c r="FJ18" i="31"/>
  <c r="FZ18" i="31"/>
  <c r="GP18" i="31"/>
  <c r="GP43" i="31" s="1"/>
  <c r="GP45" i="31" s="1"/>
  <c r="GF34" i="31"/>
  <c r="DT34" i="31"/>
  <c r="DD34" i="31"/>
  <c r="GM45" i="31"/>
  <c r="GM43" i="31"/>
  <c r="FW45" i="31"/>
  <c r="FW43" i="31"/>
  <c r="FG34" i="31"/>
  <c r="EY34" i="31"/>
  <c r="EQ34" i="31"/>
  <c r="EI34" i="31"/>
  <c r="EA34" i="31"/>
  <c r="DS34" i="31"/>
  <c r="DK34" i="31"/>
  <c r="DC34" i="31"/>
  <c r="CU34" i="31"/>
  <c r="CM34" i="31"/>
  <c r="CE34" i="31"/>
  <c r="BW34" i="31"/>
  <c r="C34" i="31"/>
  <c r="I18" i="31"/>
  <c r="Y18" i="31"/>
  <c r="AO18" i="31"/>
  <c r="BE18" i="31"/>
  <c r="BU18" i="31"/>
  <c r="CK18" i="31"/>
  <c r="DA18" i="31"/>
  <c r="DQ18" i="31"/>
  <c r="EG18" i="31"/>
  <c r="EW18" i="31"/>
  <c r="FM18" i="31"/>
  <c r="GC18" i="31"/>
  <c r="GS18" i="31"/>
  <c r="H18" i="31"/>
  <c r="H43" i="31" s="1"/>
  <c r="H45" i="31" s="1"/>
  <c r="X18" i="31"/>
  <c r="AN18" i="31"/>
  <c r="AN43" i="31" s="1"/>
  <c r="AN45" i="31" s="1"/>
  <c r="BD18" i="31"/>
  <c r="BT18" i="31"/>
  <c r="CJ18" i="31"/>
  <c r="CZ18" i="31"/>
  <c r="DP18" i="31"/>
  <c r="EF18" i="31"/>
  <c r="EF43" i="31" s="1"/>
  <c r="EF45" i="31" s="1"/>
  <c r="EV18" i="31"/>
  <c r="FL18" i="31"/>
  <c r="FL43" i="31" s="1"/>
  <c r="FL45" i="31" s="1"/>
  <c r="GB18" i="31"/>
  <c r="GR18" i="31"/>
  <c r="DW18" i="31"/>
  <c r="EM18" i="31"/>
  <c r="FC18" i="31"/>
  <c r="FS18" i="31"/>
  <c r="GI18" i="31"/>
  <c r="FZ45" i="31"/>
  <c r="FZ43" i="31"/>
  <c r="FJ45" i="31"/>
  <c r="FJ43" i="31"/>
  <c r="ET45" i="31"/>
  <c r="ET43" i="31"/>
  <c r="ED45" i="31"/>
  <c r="ED43" i="31"/>
  <c r="DN45" i="31"/>
  <c r="DN43" i="31"/>
  <c r="CX45" i="31"/>
  <c r="CX43" i="31"/>
  <c r="CH45" i="31"/>
  <c r="CH43" i="31"/>
  <c r="BR45" i="31"/>
  <c r="BR43" i="31"/>
  <c r="BN45" i="31"/>
  <c r="BN43" i="31"/>
  <c r="BN44" i="31" s="1"/>
  <c r="AX45" i="31"/>
  <c r="AX43" i="31"/>
  <c r="AX44" i="31" s="1"/>
  <c r="AH45" i="31"/>
  <c r="AH43" i="31"/>
  <c r="AH44" i="31" s="1"/>
  <c r="R45" i="31"/>
  <c r="R43" i="31"/>
  <c r="R44" i="31" s="1"/>
  <c r="GO45" i="31"/>
  <c r="GO43" i="31"/>
  <c r="GO44" i="31" s="1"/>
  <c r="FY45" i="31"/>
  <c r="FY43" i="31"/>
  <c r="FY44" i="31" s="1"/>
  <c r="FI45" i="31"/>
  <c r="FI43" i="31"/>
  <c r="FI44" i="31" s="1"/>
  <c r="C18" i="31"/>
  <c r="B15" i="31"/>
  <c r="B18" i="31" s="1"/>
  <c r="AA18" i="31"/>
  <c r="AQ18" i="31"/>
  <c r="BG18" i="31"/>
  <c r="BW18" i="31"/>
  <c r="CM18" i="31"/>
  <c r="DC18" i="31"/>
  <c r="J44" i="31"/>
  <c r="Z44" i="31"/>
  <c r="AP44" i="31"/>
  <c r="BF44" i="31"/>
  <c r="GR43" i="31"/>
  <c r="GR45" i="31" s="1"/>
  <c r="FX43" i="31"/>
  <c r="FX44" i="31" s="1"/>
  <c r="FH43" i="31"/>
  <c r="FH44" i="31" s="1"/>
  <c r="ER43" i="31"/>
  <c r="ER44" i="31" s="1"/>
  <c r="EB43" i="31"/>
  <c r="EB44" i="31" s="1"/>
  <c r="DP43" i="31"/>
  <c r="DP45" i="31" s="1"/>
  <c r="CV43" i="31"/>
  <c r="CV44" i="31" s="1"/>
  <c r="CF43" i="31"/>
  <c r="CF44" i="31" s="1"/>
  <c r="BP43" i="31"/>
  <c r="BP44" i="31" s="1"/>
  <c r="AZ43" i="31"/>
  <c r="AZ44" i="31" s="1"/>
  <c r="AJ43" i="31"/>
  <c r="AJ44" i="31" s="1"/>
  <c r="T43" i="31"/>
  <c r="T44" i="31" s="1"/>
  <c r="D43" i="31"/>
  <c r="D44" i="31" s="1"/>
  <c r="GQ34" i="31"/>
  <c r="GI34" i="31"/>
  <c r="GA34" i="31"/>
  <c r="FS34" i="31"/>
  <c r="FK34" i="31"/>
  <c r="FC34" i="31"/>
  <c r="EU34" i="31"/>
  <c r="EM34" i="31"/>
  <c r="EE34" i="31"/>
  <c r="DW34" i="31"/>
  <c r="DO34" i="31"/>
  <c r="DG34" i="31"/>
  <c r="M18" i="31"/>
  <c r="AC18" i="31"/>
  <c r="AC43" i="31" s="1"/>
  <c r="AC45" i="31" s="1"/>
  <c r="AS18" i="31"/>
  <c r="BI18" i="31"/>
  <c r="BI43" i="31" s="1"/>
  <c r="BI45" i="31" s="1"/>
  <c r="BY18" i="31"/>
  <c r="CO18" i="31"/>
  <c r="DE18" i="31"/>
  <c r="DU18" i="31"/>
  <c r="EK18" i="31"/>
  <c r="FA18" i="31"/>
  <c r="FQ18" i="31"/>
  <c r="GG18" i="31"/>
  <c r="GG43" i="31" s="1"/>
  <c r="GG45" i="31" s="1"/>
  <c r="L18" i="31"/>
  <c r="AB18" i="31"/>
  <c r="AB43" i="31" s="1"/>
  <c r="AB45" i="31" s="1"/>
  <c r="AR18" i="31"/>
  <c r="BH18" i="31"/>
  <c r="BH43" i="31" s="1"/>
  <c r="BH45" i="31" s="1"/>
  <c r="BX18" i="31"/>
  <c r="CN18" i="31"/>
  <c r="CN43" i="31" s="1"/>
  <c r="CN45" i="31" s="1"/>
  <c r="DD18" i="31"/>
  <c r="DT18" i="31"/>
  <c r="EJ18" i="31"/>
  <c r="EZ18" i="31"/>
  <c r="EZ43" i="31" s="1"/>
  <c r="EZ45" i="31" s="1"/>
  <c r="FP18" i="31"/>
  <c r="GF18" i="31"/>
  <c r="DS18" i="31"/>
  <c r="EI18" i="31"/>
  <c r="EY18" i="31"/>
  <c r="FO18" i="31"/>
  <c r="FO43" i="31" s="1"/>
  <c r="FO45" i="31" s="1"/>
  <c r="GE18" i="31"/>
  <c r="B19" i="31"/>
  <c r="GD34" i="31"/>
  <c r="FN34" i="31"/>
  <c r="EX34" i="31"/>
  <c r="EH34" i="31"/>
  <c r="DJ34" i="31"/>
  <c r="CT34" i="31"/>
  <c r="CD34" i="31"/>
  <c r="BJ34" i="31"/>
  <c r="AT34" i="31"/>
  <c r="AD34" i="31"/>
  <c r="N34" i="31"/>
  <c r="GS34" i="31"/>
  <c r="GK34" i="31"/>
  <c r="GC34" i="31"/>
  <c r="FU34" i="31"/>
  <c r="FM34" i="31"/>
  <c r="FE34" i="31"/>
  <c r="EW34" i="31"/>
  <c r="EO34" i="31"/>
  <c r="EG34" i="31"/>
  <c r="DY34" i="31"/>
  <c r="DQ34" i="31"/>
  <c r="DI34" i="31"/>
  <c r="O44" i="31"/>
  <c r="AE18" i="31"/>
  <c r="AU18" i="31"/>
  <c r="BK18" i="31"/>
  <c r="CA18" i="31"/>
  <c r="CQ18" i="31"/>
  <c r="DG18" i="31"/>
  <c r="N18" i="31"/>
  <c r="AD18" i="31"/>
  <c r="AT18" i="31"/>
  <c r="BJ18" i="31"/>
  <c r="BZ18" i="31"/>
  <c r="CP18" i="31"/>
  <c r="CP43" i="31" s="1"/>
  <c r="CP45" i="31" s="1"/>
  <c r="DF18" i="31"/>
  <c r="DV18" i="31"/>
  <c r="DV43" i="31" s="1"/>
  <c r="DV45" i="31" s="1"/>
  <c r="EL18" i="31"/>
  <c r="FB18" i="31"/>
  <c r="FB43" i="31" s="1"/>
  <c r="FB45" i="31" s="1"/>
  <c r="FR18" i="31"/>
  <c r="GH18" i="31"/>
  <c r="GH43" i="31" s="1"/>
  <c r="GH45" i="31" s="1"/>
  <c r="GN34" i="31"/>
  <c r="DL34" i="31"/>
  <c r="CZ43" i="31"/>
  <c r="CZ45" i="31" s="1"/>
  <c r="CJ43" i="31"/>
  <c r="CJ45" i="31" s="1"/>
  <c r="BT43" i="31"/>
  <c r="BT45" i="31" s="1"/>
  <c r="BO34" i="31"/>
  <c r="BG34" i="31"/>
  <c r="AY34" i="31"/>
  <c r="AQ34" i="31"/>
  <c r="AI34" i="31"/>
  <c r="AA34" i="31"/>
  <c r="S34" i="31"/>
  <c r="K34" i="31"/>
  <c r="B35" i="31"/>
  <c r="B31" i="31"/>
  <c r="B34" i="31" s="1"/>
  <c r="Q18" i="31"/>
  <c r="AG18" i="31"/>
  <c r="AW18" i="31"/>
  <c r="BM18" i="31"/>
  <c r="CC18" i="31"/>
  <c r="CS18" i="31"/>
  <c r="DI18" i="31"/>
  <c r="DY18" i="31"/>
  <c r="EO18" i="31"/>
  <c r="FE18" i="31"/>
  <c r="FU18" i="31"/>
  <c r="GK18" i="31"/>
  <c r="P18" i="31"/>
  <c r="AF18" i="31"/>
  <c r="AV18" i="31"/>
  <c r="BL18" i="31"/>
  <c r="CB18" i="31"/>
  <c r="CR18" i="31"/>
  <c r="CR43" i="31" s="1"/>
  <c r="CR45" i="31" s="1"/>
  <c r="DH18" i="31"/>
  <c r="DX18" i="31"/>
  <c r="DX43" i="31" s="1"/>
  <c r="DX45" i="31" s="1"/>
  <c r="EN18" i="31"/>
  <c r="FD18" i="31"/>
  <c r="FD43" i="31" s="1"/>
  <c r="FD45" i="31" s="1"/>
  <c r="FT18" i="31"/>
  <c r="GJ18" i="31"/>
  <c r="GJ43" i="31" s="1"/>
  <c r="GJ45" i="31" s="1"/>
  <c r="DO18" i="31"/>
  <c r="EE18" i="31"/>
  <c r="EU18" i="31"/>
  <c r="FK18" i="31"/>
  <c r="GA18" i="31"/>
  <c r="GQ18" i="31"/>
  <c r="A52" i="12"/>
  <c r="A53" i="12"/>
  <c r="A50" i="12"/>
  <c r="A51" i="12"/>
  <c r="L115" i="27"/>
  <c r="L55" i="27" s="1"/>
  <c r="L54" i="27" s="1"/>
  <c r="L74" i="27" s="1"/>
  <c r="L75" i="27" s="1"/>
  <c r="T115" i="27"/>
  <c r="T55" i="27" s="1"/>
  <c r="T54" i="27" s="1"/>
  <c r="T74" i="27" s="1"/>
  <c r="T75" i="27" s="1"/>
  <c r="AB115" i="27"/>
  <c r="AB55" i="27" s="1"/>
  <c r="AB54" i="27" s="1"/>
  <c r="AB74" i="27" s="1"/>
  <c r="AB75" i="27" s="1"/>
  <c r="H115" i="27"/>
  <c r="H55" i="27" s="1"/>
  <c r="H54" i="27" s="1"/>
  <c r="H74" i="27" s="1"/>
  <c r="H75" i="27" s="1"/>
  <c r="P115" i="27"/>
  <c r="P55" i="27" s="1"/>
  <c r="P54" i="27" s="1"/>
  <c r="P74" i="27" s="1"/>
  <c r="P75" i="27" s="1"/>
  <c r="X115" i="27"/>
  <c r="X55" i="27" s="1"/>
  <c r="X54" i="27" s="1"/>
  <c r="X74" i="27" s="1"/>
  <c r="X75" i="27" s="1"/>
  <c r="X44" i="23"/>
  <c r="X43" i="23" s="1"/>
  <c r="N43" i="23"/>
  <c r="X12" i="23"/>
  <c r="X11" i="23" s="1"/>
  <c r="N11" i="23"/>
  <c r="X27" i="23"/>
  <c r="X26" i="23" s="1"/>
  <c r="N26" i="23"/>
  <c r="X17" i="23"/>
  <c r="X16" i="23" s="1"/>
  <c r="N16" i="23"/>
  <c r="I45" i="23"/>
  <c r="X23" i="23"/>
  <c r="X22" i="23" s="1"/>
  <c r="N22" i="23"/>
  <c r="X25" i="23"/>
  <c r="X24" i="23" s="1"/>
  <c r="N24" i="23"/>
  <c r="X29" i="23"/>
  <c r="X28" i="23" s="1"/>
  <c r="N28" i="23"/>
  <c r="J18" i="2"/>
  <c r="E22" i="2"/>
  <c r="J11" i="2"/>
  <c r="G16" i="2"/>
  <c r="K16" i="2"/>
  <c r="O13" i="2"/>
  <c r="F16" i="2"/>
  <c r="L16" i="2"/>
  <c r="J10" i="2"/>
  <c r="J14" i="2"/>
  <c r="H12" i="2"/>
  <c r="N12" i="2"/>
  <c r="G12" i="2"/>
  <c r="G17" i="2" s="1"/>
  <c r="K12" i="2"/>
  <c r="K17" i="2" s="1"/>
  <c r="O8" i="2"/>
  <c r="F26" i="2"/>
  <c r="F27" i="2" s="1"/>
  <c r="L26" i="2"/>
  <c r="L27" i="2" s="1"/>
  <c r="E26" i="2"/>
  <c r="E27" i="2" s="1"/>
  <c r="J23" i="2"/>
  <c r="I26" i="2"/>
  <c r="I27" i="2" s="1"/>
  <c r="M26" i="2"/>
  <c r="M27" i="2" s="1"/>
  <c r="K22" i="2"/>
  <c r="O18" i="2"/>
  <c r="O22" i="2" s="1"/>
  <c r="O15" i="2"/>
  <c r="D15" i="2" s="1"/>
  <c r="O11" i="2"/>
  <c r="E16" i="2"/>
  <c r="J13" i="2"/>
  <c r="I16" i="2"/>
  <c r="M16" i="2"/>
  <c r="H16" i="2"/>
  <c r="N16" i="2"/>
  <c r="O10" i="2"/>
  <c r="O14" i="2"/>
  <c r="F12" i="2"/>
  <c r="F17" i="2" s="1"/>
  <c r="L12" i="2"/>
  <c r="L17" i="2" s="1"/>
  <c r="E12" i="2"/>
  <c r="E17" i="2" s="1"/>
  <c r="J8" i="2"/>
  <c r="I12" i="2"/>
  <c r="I17" i="2" s="1"/>
  <c r="M12" i="2"/>
  <c r="M17" i="2" s="1"/>
  <c r="H26" i="2"/>
  <c r="H27" i="2" s="1"/>
  <c r="N26" i="2"/>
  <c r="N27" i="2" s="1"/>
  <c r="G26" i="2"/>
  <c r="G27" i="2" s="1"/>
  <c r="G28" i="2" s="1"/>
  <c r="K26" i="2"/>
  <c r="K27" i="2" s="1"/>
  <c r="K28" i="2" s="1"/>
  <c r="O23" i="2"/>
  <c r="O26" i="2" s="1"/>
  <c r="O27" i="2" s="1"/>
  <c r="AE127" i="39" l="1"/>
  <c r="AF125" i="39" s="1"/>
  <c r="AJ125" i="39"/>
  <c r="AI127" i="39"/>
  <c r="Z80" i="39"/>
  <c r="AB125" i="39"/>
  <c r="AA127" i="39"/>
  <c r="AK127" i="39"/>
  <c r="AL125" i="39" s="1"/>
  <c r="AD125" i="39"/>
  <c r="AC127" i="39"/>
  <c r="AG127" i="39"/>
  <c r="AH125" i="39" s="1"/>
  <c r="AD80" i="39"/>
  <c r="AH80" i="39"/>
  <c r="AB80" i="39"/>
  <c r="C78" i="33"/>
  <c r="E30" i="33" s="1"/>
  <c r="C30" i="33"/>
  <c r="C75" i="33"/>
  <c r="F57" i="30"/>
  <c r="K56" i="30"/>
  <c r="S43" i="31"/>
  <c r="S45" i="31" s="1"/>
  <c r="AI43" i="31"/>
  <c r="AI45" i="31" s="1"/>
  <c r="AY43" i="31"/>
  <c r="AY45" i="31" s="1"/>
  <c r="BO43" i="31"/>
  <c r="BO45" i="31" s="1"/>
  <c r="EN43" i="31"/>
  <c r="EN45" i="31" s="1"/>
  <c r="FT43" i="31"/>
  <c r="FT45" i="31" s="1"/>
  <c r="GN43" i="31"/>
  <c r="GN44" i="31" s="1"/>
  <c r="DI45" i="31"/>
  <c r="DI43" i="31"/>
  <c r="DI44" i="31" s="1"/>
  <c r="DY45" i="31"/>
  <c r="DY43" i="31"/>
  <c r="EO45" i="31"/>
  <c r="EO43" i="31"/>
  <c r="EO44" i="31" s="1"/>
  <c r="FE45" i="31"/>
  <c r="FE43" i="31"/>
  <c r="FU45" i="31"/>
  <c r="FU43" i="31"/>
  <c r="FU44" i="31" s="1"/>
  <c r="GK45" i="31"/>
  <c r="GK43" i="31"/>
  <c r="N45" i="31"/>
  <c r="N43" i="31"/>
  <c r="N44" i="31" s="1"/>
  <c r="AT45" i="31"/>
  <c r="AT43" i="31"/>
  <c r="AT44" i="31" s="1"/>
  <c r="CD45" i="31"/>
  <c r="CD43" i="31"/>
  <c r="CD44" i="31" s="1"/>
  <c r="DJ45" i="31"/>
  <c r="DJ43" i="31"/>
  <c r="DJ44" i="31" s="1"/>
  <c r="EX45" i="31"/>
  <c r="EX43" i="31"/>
  <c r="EX44" i="31" s="1"/>
  <c r="GD45" i="31"/>
  <c r="GD43" i="31"/>
  <c r="GD44" i="31" s="1"/>
  <c r="DO43" i="31"/>
  <c r="DO44" i="31" s="1"/>
  <c r="EE43" i="31"/>
  <c r="EE45" i="31" s="1"/>
  <c r="EU43" i="31"/>
  <c r="EU44" i="31" s="1"/>
  <c r="FK43" i="31"/>
  <c r="FK45" i="31" s="1"/>
  <c r="GA43" i="31"/>
  <c r="GA44" i="31" s="1"/>
  <c r="GQ43" i="31"/>
  <c r="GQ45" i="31" s="1"/>
  <c r="D45" i="31"/>
  <c r="T45" i="31"/>
  <c r="AJ45" i="31"/>
  <c r="AZ45" i="31"/>
  <c r="BP45" i="31"/>
  <c r="CF45" i="31"/>
  <c r="CV45" i="31"/>
  <c r="EB45" i="31"/>
  <c r="ER45" i="31"/>
  <c r="FH45" i="31"/>
  <c r="FX45" i="31"/>
  <c r="FQ43" i="31"/>
  <c r="FQ45" i="31" s="1"/>
  <c r="DP44" i="31"/>
  <c r="CJ44" i="31"/>
  <c r="BW43" i="31"/>
  <c r="BW45" i="31" s="1"/>
  <c r="CM43" i="31"/>
  <c r="CM44" i="31" s="1"/>
  <c r="DC43" i="31"/>
  <c r="DC45" i="31" s="1"/>
  <c r="DS43" i="31"/>
  <c r="DS44" i="31" s="1"/>
  <c r="EI43" i="31"/>
  <c r="EI45" i="31" s="1"/>
  <c r="EY43" i="31"/>
  <c r="EY44" i="31" s="1"/>
  <c r="GE43" i="31"/>
  <c r="GE45" i="31" s="1"/>
  <c r="X43" i="31"/>
  <c r="X45" i="31" s="1"/>
  <c r="BD43" i="31"/>
  <c r="BD45" i="31" s="1"/>
  <c r="CB43" i="31"/>
  <c r="CB45" i="31" s="1"/>
  <c r="DD43" i="31"/>
  <c r="DD44" i="31" s="1"/>
  <c r="EV43" i="31"/>
  <c r="EV45" i="31" s="1"/>
  <c r="GB43" i="31"/>
  <c r="GB45" i="31" s="1"/>
  <c r="GF43" i="31"/>
  <c r="GF45" i="31" s="1"/>
  <c r="FZ44" i="31"/>
  <c r="ET44" i="31"/>
  <c r="DN44" i="31"/>
  <c r="CH44" i="31"/>
  <c r="Q45" i="31"/>
  <c r="Q43" i="31"/>
  <c r="Q44" i="31" s="1"/>
  <c r="AG45" i="31"/>
  <c r="AG43" i="31"/>
  <c r="AW45" i="31"/>
  <c r="AW43" i="31"/>
  <c r="AW44" i="31" s="1"/>
  <c r="BM45" i="31"/>
  <c r="BM43" i="31"/>
  <c r="BU45" i="31"/>
  <c r="BU43" i="31"/>
  <c r="BU44" i="31" s="1"/>
  <c r="CC45" i="31"/>
  <c r="CC43" i="31"/>
  <c r="CC44" i="31" s="1"/>
  <c r="CK45" i="31"/>
  <c r="CK43" i="31"/>
  <c r="CS45" i="31"/>
  <c r="CS43" i="31"/>
  <c r="DA45" i="31"/>
  <c r="DA43" i="31"/>
  <c r="DA44" i="31" s="1"/>
  <c r="DM45" i="31"/>
  <c r="DM43" i="31"/>
  <c r="DM44" i="31" s="1"/>
  <c r="EC45" i="31"/>
  <c r="EC43" i="31"/>
  <c r="EC44" i="31" s="1"/>
  <c r="ES45" i="31"/>
  <c r="ES43" i="31"/>
  <c r="ES44" i="31" s="1"/>
  <c r="F45" i="31"/>
  <c r="F43" i="31"/>
  <c r="AL45" i="31"/>
  <c r="AL43" i="31"/>
  <c r="BV45" i="31"/>
  <c r="BV43" i="31"/>
  <c r="BV44" i="31" s="1"/>
  <c r="DB45" i="31"/>
  <c r="DB43" i="31"/>
  <c r="DB44" i="31" s="1"/>
  <c r="DZ45" i="31"/>
  <c r="DZ43" i="31"/>
  <c r="DZ44" i="31" s="1"/>
  <c r="FF45" i="31"/>
  <c r="FF43" i="31"/>
  <c r="FF44" i="31" s="1"/>
  <c r="GL45" i="31"/>
  <c r="GL43" i="31"/>
  <c r="GL44" i="31" s="1"/>
  <c r="FW44" i="31"/>
  <c r="CA43" i="31"/>
  <c r="CA45" i="31" s="1"/>
  <c r="CQ43" i="31"/>
  <c r="CQ44" i="31" s="1"/>
  <c r="L43" i="31"/>
  <c r="L45" i="31" s="1"/>
  <c r="AR43" i="31"/>
  <c r="AR45" i="31" s="1"/>
  <c r="BX43" i="31"/>
  <c r="BX45" i="31" s="1"/>
  <c r="DH43" i="31"/>
  <c r="DH45" i="31" s="1"/>
  <c r="EJ43" i="31"/>
  <c r="EJ45" i="31" s="1"/>
  <c r="FP43" i="31"/>
  <c r="FP45" i="31" s="1"/>
  <c r="BO44" i="31"/>
  <c r="AI44" i="31"/>
  <c r="M43" i="31"/>
  <c r="M45" i="31" s="1"/>
  <c r="AS43" i="31"/>
  <c r="AS45" i="31" s="1"/>
  <c r="BZ43" i="31"/>
  <c r="BZ45" i="31" s="1"/>
  <c r="DF43" i="31"/>
  <c r="DF45" i="31" s="1"/>
  <c r="EL43" i="31"/>
  <c r="EL45" i="31" s="1"/>
  <c r="FR43" i="31"/>
  <c r="FR45" i="31" s="1"/>
  <c r="GQ44" i="31"/>
  <c r="FK44" i="31"/>
  <c r="EE44" i="31"/>
  <c r="GJ44" i="31"/>
  <c r="FD44" i="31"/>
  <c r="DX44" i="31"/>
  <c r="CR44" i="31"/>
  <c r="GK44" i="31"/>
  <c r="FE44" i="31"/>
  <c r="DY44" i="31"/>
  <c r="CS44" i="31"/>
  <c r="BM44" i="31"/>
  <c r="AG44" i="31"/>
  <c r="B43" i="31"/>
  <c r="B44" i="31" s="1"/>
  <c r="K43" i="31"/>
  <c r="K44" i="31" s="1"/>
  <c r="AA43" i="31"/>
  <c r="AA44" i="31" s="1"/>
  <c r="AQ43" i="31"/>
  <c r="AQ45" i="31" s="1"/>
  <c r="BG43" i="31"/>
  <c r="BG44" i="31" s="1"/>
  <c r="P43" i="31"/>
  <c r="P45" i="31" s="1"/>
  <c r="AF43" i="31"/>
  <c r="AF45" i="31" s="1"/>
  <c r="AV43" i="31"/>
  <c r="AV45" i="31" s="1"/>
  <c r="BL43" i="31"/>
  <c r="BL45" i="31" s="1"/>
  <c r="DL43" i="31"/>
  <c r="DL44" i="31" s="1"/>
  <c r="GH44" i="31"/>
  <c r="FB44" i="31"/>
  <c r="DV44" i="31"/>
  <c r="CP44" i="31"/>
  <c r="AD44" i="31"/>
  <c r="CA44" i="31"/>
  <c r="DQ45" i="31"/>
  <c r="DQ43" i="31"/>
  <c r="EG45" i="31"/>
  <c r="EG43" i="31"/>
  <c r="EG44" i="31" s="1"/>
  <c r="EW45" i="31"/>
  <c r="EW43" i="31"/>
  <c r="FM45" i="31"/>
  <c r="FM43" i="31"/>
  <c r="FM44" i="31" s="1"/>
  <c r="GC45" i="31"/>
  <c r="GC43" i="31"/>
  <c r="GS45" i="31"/>
  <c r="GS43" i="31"/>
  <c r="GS44" i="31" s="1"/>
  <c r="AD45" i="31"/>
  <c r="AD43" i="31"/>
  <c r="BJ45" i="31"/>
  <c r="BJ43" i="31"/>
  <c r="BJ44" i="31" s="1"/>
  <c r="CT45" i="31"/>
  <c r="CT43" i="31"/>
  <c r="CT44" i="31" s="1"/>
  <c r="EH45" i="31"/>
  <c r="EH43" i="31"/>
  <c r="EH44" i="31" s="1"/>
  <c r="FN45" i="31"/>
  <c r="FN43" i="31"/>
  <c r="FN44" i="31" s="1"/>
  <c r="FO44" i="31"/>
  <c r="EI44" i="31"/>
  <c r="GF44" i="31"/>
  <c r="EZ44" i="31"/>
  <c r="CN44" i="31"/>
  <c r="BH44" i="31"/>
  <c r="AB44" i="31"/>
  <c r="GG44" i="31"/>
  <c r="BI44" i="31"/>
  <c r="AC44" i="31"/>
  <c r="DG45" i="31"/>
  <c r="DG43" i="31"/>
  <c r="DG44" i="31" s="1"/>
  <c r="DW45" i="31"/>
  <c r="DW43" i="31"/>
  <c r="DW44" i="31" s="1"/>
  <c r="EM45" i="31"/>
  <c r="EM43" i="31"/>
  <c r="FC45" i="31"/>
  <c r="FC43" i="31"/>
  <c r="FC44" i="31" s="1"/>
  <c r="FS45" i="31"/>
  <c r="FS43" i="31"/>
  <c r="GI45" i="31"/>
  <c r="GI43" i="31"/>
  <c r="GI44" i="31" s="1"/>
  <c r="DC44" i="31"/>
  <c r="BW44" i="31"/>
  <c r="AQ44" i="31"/>
  <c r="FS44" i="31"/>
  <c r="EM44" i="31"/>
  <c r="GR44" i="31"/>
  <c r="FL44" i="31"/>
  <c r="EF44" i="31"/>
  <c r="CZ44" i="31"/>
  <c r="BT44" i="31"/>
  <c r="AN44" i="31"/>
  <c r="H44" i="31"/>
  <c r="GC44" i="31"/>
  <c r="EW44" i="31"/>
  <c r="DQ44" i="31"/>
  <c r="CK44" i="31"/>
  <c r="Y44" i="31"/>
  <c r="C43" i="31"/>
  <c r="C44" i="31" s="1"/>
  <c r="CE43" i="31"/>
  <c r="CE45" i="31" s="1"/>
  <c r="CU43" i="31"/>
  <c r="CU44" i="31" s="1"/>
  <c r="DK43" i="31"/>
  <c r="DK44" i="31" s="1"/>
  <c r="EA43" i="31"/>
  <c r="EA45" i="31" s="1"/>
  <c r="EQ43" i="31"/>
  <c r="EQ44" i="31" s="1"/>
  <c r="FG43" i="31"/>
  <c r="FG45" i="31" s="1"/>
  <c r="DT43" i="31"/>
  <c r="DT44" i="31" s="1"/>
  <c r="GP44" i="31"/>
  <c r="FJ44" i="31"/>
  <c r="ED44" i="31"/>
  <c r="CX44" i="31"/>
  <c r="BR44" i="31"/>
  <c r="AL44" i="31"/>
  <c r="F44" i="31"/>
  <c r="I45" i="31"/>
  <c r="I43" i="31"/>
  <c r="I44" i="31" s="1"/>
  <c r="Y45" i="31"/>
  <c r="Y43" i="31"/>
  <c r="AO45" i="31"/>
  <c r="AO43" i="31"/>
  <c r="AO44" i="31" s="1"/>
  <c r="BE45" i="31"/>
  <c r="BE43" i="31"/>
  <c r="BE44" i="31" s="1"/>
  <c r="BQ45" i="31"/>
  <c r="BQ43" i="31"/>
  <c r="BQ44" i="31" s="1"/>
  <c r="BY45" i="31"/>
  <c r="BY43" i="31"/>
  <c r="BY44" i="31" s="1"/>
  <c r="CG45" i="31"/>
  <c r="CG43" i="31"/>
  <c r="CG44" i="31" s="1"/>
  <c r="CO45" i="31"/>
  <c r="CO43" i="31"/>
  <c r="CO44" i="31" s="1"/>
  <c r="CW45" i="31"/>
  <c r="CW43" i="31"/>
  <c r="CW44" i="31" s="1"/>
  <c r="DE45" i="31"/>
  <c r="DE43" i="31"/>
  <c r="DE44" i="31" s="1"/>
  <c r="DU45" i="31"/>
  <c r="DU43" i="31"/>
  <c r="DU44" i="31" s="1"/>
  <c r="EK45" i="31"/>
  <c r="EK43" i="31"/>
  <c r="EK44" i="31" s="1"/>
  <c r="FA45" i="31"/>
  <c r="FA43" i="31"/>
  <c r="FA44" i="31" s="1"/>
  <c r="V45" i="31"/>
  <c r="V43" i="31"/>
  <c r="V44" i="31" s="1"/>
  <c r="BB45" i="31"/>
  <c r="BB43" i="31"/>
  <c r="BB44" i="31" s="1"/>
  <c r="CL45" i="31"/>
  <c r="CL43" i="31"/>
  <c r="CL44" i="31" s="1"/>
  <c r="DR45" i="31"/>
  <c r="DR43" i="31"/>
  <c r="DR44" i="31" s="1"/>
  <c r="EP45" i="31"/>
  <c r="EP43" i="31"/>
  <c r="EP44" i="31" s="1"/>
  <c r="FV45" i="31"/>
  <c r="FV43" i="31"/>
  <c r="FV44" i="31" s="1"/>
  <c r="GM44" i="31"/>
  <c r="FG44" i="31"/>
  <c r="EA44" i="31"/>
  <c r="AE43" i="31"/>
  <c r="AE45" i="31" s="1"/>
  <c r="AM43" i="31"/>
  <c r="AM45" i="31" s="1"/>
  <c r="AU43" i="31"/>
  <c r="AU45" i="31" s="1"/>
  <c r="BC43" i="31"/>
  <c r="BC45" i="31" s="1"/>
  <c r="BK43" i="31"/>
  <c r="BK45" i="31" s="1"/>
  <c r="BS45" i="31"/>
  <c r="BS43" i="31"/>
  <c r="BS44" i="31" s="1"/>
  <c r="CI45" i="31"/>
  <c r="CI43" i="31"/>
  <c r="CI44" i="31" s="1"/>
  <c r="CY45" i="31"/>
  <c r="CY43" i="31"/>
  <c r="CY44" i="31" s="1"/>
  <c r="CE44" i="31"/>
  <c r="AY44" i="31"/>
  <c r="S44" i="31"/>
  <c r="N45" i="23"/>
  <c r="X45" i="23" s="1"/>
  <c r="J12" i="2"/>
  <c r="D8" i="2"/>
  <c r="J16" i="2"/>
  <c r="D13" i="2"/>
  <c r="M28" i="2"/>
  <c r="J26" i="2"/>
  <c r="D23" i="2"/>
  <c r="L28" i="2"/>
  <c r="O12" i="2"/>
  <c r="H17" i="2"/>
  <c r="D10" i="2"/>
  <c r="D11" i="2"/>
  <c r="H28" i="2"/>
  <c r="I28" i="2"/>
  <c r="E28" i="2"/>
  <c r="F28" i="2"/>
  <c r="N17" i="2"/>
  <c r="N28" i="2" s="1"/>
  <c r="D14" i="2"/>
  <c r="O16" i="2"/>
  <c r="J22" i="2"/>
  <c r="D22" i="2" s="1"/>
  <c r="D18" i="2"/>
  <c r="AL80" i="39" l="1"/>
  <c r="AD81" i="39"/>
  <c r="AD112" i="39"/>
  <c r="AD100" i="39"/>
  <c r="AD94" i="39"/>
  <c r="AD90" i="39"/>
  <c r="AD95" i="39"/>
  <c r="AD88" i="39"/>
  <c r="AD106" i="39"/>
  <c r="AD73" i="39"/>
  <c r="AD122" i="39"/>
  <c r="AD123" i="39"/>
  <c r="AD116" i="39"/>
  <c r="AD115" i="39" s="1"/>
  <c r="AD114" i="39"/>
  <c r="AD93" i="39"/>
  <c r="AD78" i="39"/>
  <c r="AD62" i="39"/>
  <c r="AD101" i="39"/>
  <c r="AD87" i="39"/>
  <c r="AD75" i="39"/>
  <c r="AD71" i="39"/>
  <c r="AD59" i="39"/>
  <c r="AD69" i="39"/>
  <c r="AD120" i="39"/>
  <c r="AD107" i="39"/>
  <c r="AD91" i="39"/>
  <c r="AD83" i="39"/>
  <c r="AD74" i="39"/>
  <c r="AD66" i="39"/>
  <c r="AD65" i="39"/>
  <c r="AD119" i="39"/>
  <c r="AD111" i="39"/>
  <c r="AD109" i="39"/>
  <c r="AD104" i="39"/>
  <c r="AD99" i="39"/>
  <c r="AD110" i="39"/>
  <c r="AD102" i="39"/>
  <c r="AD98" i="39"/>
  <c r="AD92" i="39"/>
  <c r="AD105" i="39"/>
  <c r="AD85" i="39"/>
  <c r="AD72" i="39"/>
  <c r="AD68" i="39"/>
  <c r="AD67" i="39"/>
  <c r="AD113" i="39"/>
  <c r="AD77" i="39"/>
  <c r="AD61" i="39"/>
  <c r="AD70" i="39"/>
  <c r="AD86" i="39"/>
  <c r="AD84" i="39"/>
  <c r="AD97" i="39"/>
  <c r="AD103" i="39"/>
  <c r="AD64" i="39"/>
  <c r="AD82" i="39"/>
  <c r="AD121" i="39"/>
  <c r="AD89" i="39"/>
  <c r="AD60" i="39"/>
  <c r="AD76" i="39"/>
  <c r="AD108" i="39"/>
  <c r="AD118" i="39"/>
  <c r="AD63" i="39"/>
  <c r="AD96" i="39"/>
  <c r="AD117" i="39"/>
  <c r="AD79" i="39"/>
  <c r="AD124" i="39"/>
  <c r="AD127" i="39"/>
  <c r="AB81" i="39"/>
  <c r="AB122" i="39"/>
  <c r="AB123" i="39"/>
  <c r="AB116" i="39"/>
  <c r="AB115" i="39" s="1"/>
  <c r="AB114" i="39"/>
  <c r="AB102" i="39"/>
  <c r="AB105" i="39"/>
  <c r="AB72" i="39"/>
  <c r="AB62" i="39"/>
  <c r="AB67" i="39"/>
  <c r="AB120" i="39"/>
  <c r="AB100" i="39"/>
  <c r="AB90" i="39"/>
  <c r="AB95" i="39"/>
  <c r="AB88" i="39"/>
  <c r="AB66" i="39"/>
  <c r="AB109" i="39"/>
  <c r="AB101" i="39"/>
  <c r="AB104" i="39"/>
  <c r="AB77" i="39"/>
  <c r="AB73" i="39"/>
  <c r="AB65" i="39"/>
  <c r="AB61" i="39"/>
  <c r="AB110" i="39"/>
  <c r="AB98" i="39"/>
  <c r="AB92" i="39"/>
  <c r="AB93" i="39"/>
  <c r="AB85" i="39"/>
  <c r="AB78" i="39"/>
  <c r="AB68" i="39"/>
  <c r="AB119" i="39"/>
  <c r="AB113" i="39"/>
  <c r="AB99" i="39"/>
  <c r="AB75" i="39"/>
  <c r="AB87" i="39"/>
  <c r="AB112" i="39"/>
  <c r="AB94" i="39"/>
  <c r="AB107" i="39"/>
  <c r="AB91" i="39"/>
  <c r="AB83" i="39"/>
  <c r="AB74" i="39"/>
  <c r="AB111" i="39"/>
  <c r="AB106" i="39"/>
  <c r="AB71" i="39"/>
  <c r="AB69" i="39"/>
  <c r="AB59" i="39"/>
  <c r="AD58" i="39"/>
  <c r="AB60" i="39"/>
  <c r="AB64" i="39"/>
  <c r="AB76" i="39"/>
  <c r="AB108" i="39"/>
  <c r="AB121" i="39"/>
  <c r="AB58" i="39"/>
  <c r="AB70" i="39"/>
  <c r="AB82" i="39"/>
  <c r="AB86" i="39"/>
  <c r="AB118" i="39"/>
  <c r="AB84" i="39"/>
  <c r="AB97" i="39"/>
  <c r="AB103" i="39"/>
  <c r="AB89" i="39"/>
  <c r="AB124" i="39"/>
  <c r="AB117" i="39"/>
  <c r="AB96" i="39"/>
  <c r="AB79" i="39"/>
  <c r="AB63" i="39"/>
  <c r="AB127" i="39"/>
  <c r="AJ81" i="39"/>
  <c r="AJ122" i="39"/>
  <c r="AJ123" i="39"/>
  <c r="AJ116" i="39"/>
  <c r="AJ115" i="39" s="1"/>
  <c r="AJ114" i="39"/>
  <c r="AJ102" i="39"/>
  <c r="AJ105" i="39"/>
  <c r="AJ88" i="39"/>
  <c r="AJ72" i="39"/>
  <c r="AJ62" i="39"/>
  <c r="AJ67" i="39"/>
  <c r="AJ113" i="39"/>
  <c r="AJ99" i="39"/>
  <c r="AJ75" i="39"/>
  <c r="AJ120" i="39"/>
  <c r="AJ100" i="39"/>
  <c r="AJ90" i="39"/>
  <c r="AJ95" i="39"/>
  <c r="AJ107" i="39"/>
  <c r="AJ66" i="39"/>
  <c r="AJ65" i="39"/>
  <c r="AJ111" i="39"/>
  <c r="AJ109" i="39"/>
  <c r="AJ106" i="39"/>
  <c r="AJ104" i="39"/>
  <c r="AJ77" i="39"/>
  <c r="AJ69" i="39"/>
  <c r="AJ61" i="39"/>
  <c r="AJ110" i="39"/>
  <c r="AJ98" i="39"/>
  <c r="AJ92" i="39"/>
  <c r="AJ93" i="39"/>
  <c r="AJ85" i="39"/>
  <c r="AJ78" i="39"/>
  <c r="AJ68" i="39"/>
  <c r="AJ119" i="39"/>
  <c r="AJ87" i="39"/>
  <c r="AJ112" i="39"/>
  <c r="AJ94" i="39"/>
  <c r="AJ91" i="39"/>
  <c r="AJ83" i="39"/>
  <c r="AJ74" i="39"/>
  <c r="AJ101" i="39"/>
  <c r="AJ73" i="39"/>
  <c r="AJ71" i="39"/>
  <c r="AJ59" i="39"/>
  <c r="AJ103" i="39"/>
  <c r="AJ64" i="39"/>
  <c r="AJ89" i="39"/>
  <c r="AJ60" i="39"/>
  <c r="AJ76" i="39"/>
  <c r="AJ108" i="39"/>
  <c r="AJ121" i="39"/>
  <c r="AJ58" i="39"/>
  <c r="AJ70" i="39"/>
  <c r="AJ82" i="39"/>
  <c r="AJ86" i="39"/>
  <c r="AJ118" i="39"/>
  <c r="AJ84" i="39"/>
  <c r="AJ97" i="39"/>
  <c r="AJ96" i="39"/>
  <c r="AJ124" i="39"/>
  <c r="AJ79" i="39"/>
  <c r="AJ117" i="39"/>
  <c r="AJ63" i="39"/>
  <c r="AJ127" i="39"/>
  <c r="AJ80" i="39"/>
  <c r="AH81" i="39"/>
  <c r="AH120" i="39"/>
  <c r="AH90" i="39"/>
  <c r="AH107" i="39"/>
  <c r="AH91" i="39"/>
  <c r="AH74" i="39"/>
  <c r="AH66" i="39"/>
  <c r="AH75" i="39"/>
  <c r="AH69" i="39"/>
  <c r="AH122" i="39"/>
  <c r="AH116" i="39"/>
  <c r="AH115" i="39" s="1"/>
  <c r="AH110" i="39"/>
  <c r="AH102" i="39"/>
  <c r="AH92" i="39"/>
  <c r="AH105" i="39"/>
  <c r="AH72" i="39"/>
  <c r="AH68" i="39"/>
  <c r="AH67" i="39"/>
  <c r="AH111" i="39"/>
  <c r="AH106" i="39"/>
  <c r="AH109" i="39"/>
  <c r="AH87" i="39"/>
  <c r="AH71" i="39"/>
  <c r="AH59" i="39"/>
  <c r="AH112" i="39"/>
  <c r="AH100" i="39"/>
  <c r="AH94" i="39"/>
  <c r="AH95" i="39"/>
  <c r="AH83" i="39"/>
  <c r="AH88" i="39"/>
  <c r="AH65" i="39"/>
  <c r="AH119" i="39"/>
  <c r="AH113" i="39"/>
  <c r="AH104" i="39"/>
  <c r="AH101" i="39"/>
  <c r="AH123" i="39"/>
  <c r="AH114" i="39"/>
  <c r="AH98" i="39"/>
  <c r="AH93" i="39"/>
  <c r="AH85" i="39"/>
  <c r="AH78" i="39"/>
  <c r="AH62" i="39"/>
  <c r="AH99" i="39"/>
  <c r="AH77" i="39"/>
  <c r="AH73" i="39"/>
  <c r="AH61" i="39"/>
  <c r="AH118" i="39"/>
  <c r="AH58" i="39"/>
  <c r="AH70" i="39"/>
  <c r="AH86" i="39"/>
  <c r="AH108" i="39"/>
  <c r="AH121" i="39"/>
  <c r="AH89" i="39"/>
  <c r="AH60" i="39"/>
  <c r="AH76" i="39"/>
  <c r="AH84" i="39"/>
  <c r="AH97" i="39"/>
  <c r="AH103" i="39"/>
  <c r="AH64" i="39"/>
  <c r="AH82" i="39"/>
  <c r="AH117" i="39"/>
  <c r="AH79" i="39"/>
  <c r="AH63" i="39"/>
  <c r="AH96" i="39"/>
  <c r="AH124" i="39"/>
  <c r="AH127" i="39"/>
  <c r="AL81" i="39"/>
  <c r="AL114" i="39"/>
  <c r="AL101" i="39"/>
  <c r="AL100" i="39"/>
  <c r="AL90" i="39"/>
  <c r="AL78" i="39"/>
  <c r="AL67" i="39"/>
  <c r="AL111" i="39"/>
  <c r="AL99" i="39"/>
  <c r="AL122" i="39"/>
  <c r="AL116" i="39"/>
  <c r="AL115" i="39" s="1"/>
  <c r="AL112" i="39"/>
  <c r="AL95" i="39"/>
  <c r="AL88" i="39"/>
  <c r="AL98" i="39"/>
  <c r="AL92" i="39"/>
  <c r="AL68" i="39"/>
  <c r="AL65" i="39"/>
  <c r="AL113" i="39"/>
  <c r="AL87" i="39"/>
  <c r="AL71" i="39"/>
  <c r="AL59" i="39"/>
  <c r="AL120" i="39"/>
  <c r="AL110" i="39"/>
  <c r="AL93" i="39"/>
  <c r="AL105" i="39"/>
  <c r="AL94" i="39"/>
  <c r="AL74" i="39"/>
  <c r="AL66" i="39"/>
  <c r="AL119" i="39"/>
  <c r="AL109" i="39"/>
  <c r="AL106" i="39"/>
  <c r="AL104" i="39"/>
  <c r="AL73" i="39"/>
  <c r="AL123" i="39"/>
  <c r="AL107" i="39"/>
  <c r="AL91" i="39"/>
  <c r="AL102" i="39"/>
  <c r="AL85" i="39"/>
  <c r="AL69" i="39"/>
  <c r="AL83" i="39"/>
  <c r="AL72" i="39"/>
  <c r="AL62" i="39"/>
  <c r="AL77" i="39"/>
  <c r="AL75" i="39"/>
  <c r="AL61" i="39"/>
  <c r="AL58" i="39"/>
  <c r="AL70" i="39"/>
  <c r="AL86" i="39"/>
  <c r="AL64" i="39"/>
  <c r="AL82" i="39"/>
  <c r="AL103" i="39"/>
  <c r="AL108" i="39"/>
  <c r="AL97" i="39"/>
  <c r="AL121" i="39"/>
  <c r="AL89" i="39"/>
  <c r="AL60" i="39"/>
  <c r="AL76" i="39"/>
  <c r="AL84" i="39"/>
  <c r="AL118" i="39"/>
  <c r="AL63" i="39"/>
  <c r="AL117" i="39"/>
  <c r="AL79" i="39"/>
  <c r="AL96" i="39"/>
  <c r="AL124" i="39"/>
  <c r="AL127" i="39"/>
  <c r="AF81" i="39"/>
  <c r="AF122" i="39"/>
  <c r="AF116" i="39"/>
  <c r="AF115" i="39" s="1"/>
  <c r="AF110" i="39"/>
  <c r="AF92" i="39"/>
  <c r="AF93" i="39"/>
  <c r="AF78" i="39"/>
  <c r="AF68" i="39"/>
  <c r="AF111" i="39"/>
  <c r="AF106" i="39"/>
  <c r="AF73" i="39"/>
  <c r="AF112" i="39"/>
  <c r="AF94" i="39"/>
  <c r="AF90" i="39"/>
  <c r="AF107" i="39"/>
  <c r="AF91" i="39"/>
  <c r="AF74" i="39"/>
  <c r="AF65" i="39"/>
  <c r="AF109" i="39"/>
  <c r="AF104" i="39"/>
  <c r="AF77" i="39"/>
  <c r="AF75" i="39"/>
  <c r="AF61" i="39"/>
  <c r="AF123" i="39"/>
  <c r="AF114" i="39"/>
  <c r="AF102" i="39"/>
  <c r="AF98" i="39"/>
  <c r="AF105" i="39"/>
  <c r="AF85" i="39"/>
  <c r="AF72" i="39"/>
  <c r="AF62" i="39"/>
  <c r="AF67" i="39"/>
  <c r="AF119" i="39"/>
  <c r="AF101" i="39"/>
  <c r="AF87" i="39"/>
  <c r="AF69" i="39"/>
  <c r="AF120" i="39"/>
  <c r="AF100" i="39"/>
  <c r="AF95" i="39"/>
  <c r="AF83" i="39"/>
  <c r="AF88" i="39"/>
  <c r="AF66" i="39"/>
  <c r="AF113" i="39"/>
  <c r="AF99" i="39"/>
  <c r="AF71" i="39"/>
  <c r="AF59" i="39"/>
  <c r="AF108" i="39"/>
  <c r="AF89" i="39"/>
  <c r="AF58" i="39"/>
  <c r="AF70" i="39"/>
  <c r="AF82" i="39"/>
  <c r="AF86" i="39"/>
  <c r="AF118" i="39"/>
  <c r="AF84" i="39"/>
  <c r="AF97" i="39"/>
  <c r="AF60" i="39"/>
  <c r="AF76" i="39"/>
  <c r="AF103" i="39"/>
  <c r="AF64" i="39"/>
  <c r="AF121" i="39"/>
  <c r="AF124" i="39"/>
  <c r="AF79" i="39"/>
  <c r="AF63" i="39"/>
  <c r="AF117" i="39"/>
  <c r="AF96" i="39"/>
  <c r="AF127" i="39"/>
  <c r="AF80" i="39"/>
  <c r="E75" i="33"/>
  <c r="E73" i="33"/>
  <c r="E62" i="33"/>
  <c r="E56" i="33"/>
  <c r="E50" i="33"/>
  <c r="E43" i="33"/>
  <c r="E28" i="33"/>
  <c r="E27" i="33"/>
  <c r="E22" i="33"/>
  <c r="E21" i="33"/>
  <c r="E16" i="33"/>
  <c r="E15" i="33"/>
  <c r="E63" i="33"/>
  <c r="E57" i="33"/>
  <c r="E51" i="33"/>
  <c r="E44" i="33"/>
  <c r="E38" i="33"/>
  <c r="E37" i="33"/>
  <c r="E35" i="33"/>
  <c r="E33" i="33"/>
  <c r="E23" i="33"/>
  <c r="E17" i="33"/>
  <c r="E9" i="33"/>
  <c r="E72" i="33"/>
  <c r="E64" i="33"/>
  <c r="E60" i="33"/>
  <c r="E59" i="33"/>
  <c r="E52" i="33"/>
  <c r="E45" i="33"/>
  <c r="E41" i="33"/>
  <c r="E40" i="33"/>
  <c r="E24" i="33"/>
  <c r="E18" i="33"/>
  <c r="E70" i="33"/>
  <c r="E69" i="33"/>
  <c r="E66" i="33"/>
  <c r="E61" i="33"/>
  <c r="E55" i="33"/>
  <c r="E54" i="33"/>
  <c r="E49" i="33"/>
  <c r="E48" i="33"/>
  <c r="E42" i="33"/>
  <c r="E25" i="33"/>
  <c r="E19" i="33"/>
  <c r="E11" i="33"/>
  <c r="E12" i="33"/>
  <c r="E8" i="33"/>
  <c r="E14" i="33"/>
  <c r="E20" i="33"/>
  <c r="E10" i="33"/>
  <c r="E65" i="33"/>
  <c r="E68" i="33"/>
  <c r="E71" i="33"/>
  <c r="E32" i="33"/>
  <c r="E34" i="33"/>
  <c r="E36" i="33"/>
  <c r="E26" i="33"/>
  <c r="E47" i="33"/>
  <c r="E53" i="33"/>
  <c r="E39" i="33"/>
  <c r="E58" i="33"/>
  <c r="E46" i="33"/>
  <c r="E13" i="33"/>
  <c r="E74" i="33"/>
  <c r="E67" i="33"/>
  <c r="E29" i="33"/>
  <c r="BC44" i="31"/>
  <c r="DT45" i="31"/>
  <c r="EQ45" i="31"/>
  <c r="DK45" i="31"/>
  <c r="CU45" i="31"/>
  <c r="C45" i="31"/>
  <c r="AU44" i="31"/>
  <c r="DL45" i="31"/>
  <c r="BG45" i="31"/>
  <c r="AA45" i="31"/>
  <c r="K45" i="31"/>
  <c r="B45" i="31"/>
  <c r="BL44" i="31"/>
  <c r="CQ45" i="31"/>
  <c r="AM44" i="31"/>
  <c r="DD45" i="31"/>
  <c r="EY45" i="31"/>
  <c r="DS45" i="31"/>
  <c r="CM45" i="31"/>
  <c r="X44" i="31"/>
  <c r="EV44" i="31"/>
  <c r="GA45" i="31"/>
  <c r="EU45" i="31"/>
  <c r="DO45" i="31"/>
  <c r="AS44" i="31"/>
  <c r="FQ44" i="31"/>
  <c r="AR44" i="31"/>
  <c r="FP44" i="31"/>
  <c r="AE44" i="31"/>
  <c r="DF44" i="31"/>
  <c r="FR44" i="31"/>
  <c r="GN45" i="31"/>
  <c r="AV44" i="31"/>
  <c r="DH44" i="31"/>
  <c r="FT44" i="31"/>
  <c r="AF44" i="31"/>
  <c r="BD44" i="31"/>
  <c r="GB44" i="31"/>
  <c r="M44" i="31"/>
  <c r="L44" i="31"/>
  <c r="BX44" i="31"/>
  <c r="EJ44" i="31"/>
  <c r="GE44" i="31"/>
  <c r="BK44" i="31"/>
  <c r="BZ44" i="31"/>
  <c r="EL44" i="31"/>
  <c r="P44" i="31"/>
  <c r="CB44" i="31"/>
  <c r="EN44" i="31"/>
  <c r="O17" i="2"/>
  <c r="O28" i="2" s="1"/>
  <c r="D16" i="2"/>
  <c r="J17" i="2"/>
  <c r="D17" i="2" s="1"/>
  <c r="D12" i="2"/>
  <c r="J27" i="2"/>
  <c r="D26"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<sst xmlns="http://schemas.openxmlformats.org/spreadsheetml/2006/main" count="12743" uniqueCount="1687">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</sst>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319007.67574374814</c:v>
                </c:pt>
                <c:pt idx="1">
                  <c:v>205012.3618961781</c:v>
                </c:pt>
                <c:pt idx="2">
                  <c:v>6924.6316923365493</c:v>
                </c:pt>
                <c:pt idx="3">
                  <c:v>3771.3945112419688</c:v>
                </c:pt>
                <c:pt idx="4">
                  <c:v>534716.06384350476</c:v>
                </c:pt>
                <c:pt idx="5">
                  <c:v>0</c:v>
                </c:pt>
                <c:pt idx="6">
                  <c:v>0</c:v>
                </c:pt>
                <c:pt idx="7">
                  <c:v>5895.6347207500703</c:v>
                </c:pt>
                <c:pt idx="8">
                  <c:v>5895.6347207500703</c:v>
                </c:pt>
                <c:pt idx="9">
                  <c:v>540611.6985642548</c:v>
                </c:pt>
                <c:pt idx="10">
                  <c:v>79739.605573227949</c:v>
                </c:pt>
                <c:pt idx="11">
                  <c:v>70951.869649055763</c:v>
                </c:pt>
                <c:pt idx="12">
                  <c:v>7118.5734179401634</c:v>
                </c:pt>
                <c:pt idx="13">
                  <c:v>0</c:v>
                </c:pt>
                <c:pt idx="14">
                  <c:v>157810.04864022389</c:v>
                </c:pt>
                <c:pt idx="15">
                  <c:v>15547.614861384405</c:v>
                </c:pt>
                <c:pt idx="16">
                  <c:v>12153.603511882098</c:v>
                </c:pt>
                <c:pt idx="17">
                  <c:v>428.16424183225905</c:v>
                </c:pt>
                <c:pt idx="18">
                  <c:v>28129.382615098762</c:v>
                </c:pt>
                <c:pt idx="19">
                  <c:v>185939.43125532265</c:v>
                </c:pt>
                <c:pt idx="20">
                  <c:v>726551.12981957744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38664.399774735582</c:v>
                </c:pt>
                <c:pt idx="1">
                  <c:v>12314.815165385982</c:v>
                </c:pt>
                <c:pt idx="2">
                  <c:v>515.47087037970618</c:v>
                </c:pt>
                <c:pt idx="3">
                  <c:v>289.25034599358241</c:v>
                </c:pt>
                <c:pt idx="4">
                  <c:v>51783.936156494856</c:v>
                </c:pt>
                <c:pt idx="5">
                  <c:v>0</c:v>
                </c:pt>
                <c:pt idx="6">
                  <c:v>0</c:v>
                </c:pt>
                <c:pt idx="7">
                  <c:v>604.36527924993584</c:v>
                </c:pt>
                <c:pt idx="8">
                  <c:v>604.36527924993584</c:v>
                </c:pt>
                <c:pt idx="9">
                  <c:v>52388.30143574479</c:v>
                </c:pt>
                <c:pt idx="10">
                  <c:v>9160.3944267720035</c:v>
                </c:pt>
                <c:pt idx="11">
                  <c:v>5848.1303509442487</c:v>
                </c:pt>
                <c:pt idx="12">
                  <c:v>700.78888567001866</c:v>
                </c:pt>
                <c:pt idx="13">
                  <c:v>0</c:v>
                </c:pt>
                <c:pt idx="14">
                  <c:v>15709.31366338627</c:v>
                </c:pt>
                <c:pt idx="15">
                  <c:v>1952.3851386155911</c:v>
                </c:pt>
                <c:pt idx="16">
                  <c:v>1527.0341845077701</c:v>
                </c:pt>
                <c:pt idx="17">
                  <c:v>63.727238246894728</c:v>
                </c:pt>
                <c:pt idx="18">
                  <c:v>3543.1465613702558</c:v>
                </c:pt>
                <c:pt idx="19">
                  <c:v>19252.460224756527</c:v>
                </c:pt>
                <c:pt idx="20">
                  <c:v>71640.761660501317</c:v>
                </c:pt>
              </c:numCache>
            </c:numRef>
          </c:val>
        </c:ser>
        <c:dLbls>
          <c:showLegendKey val="0"/>
          <c:showVal val="0"/>
          <c:showCatName val="0"/>
          <c:showSerName val="0"/>
          <c:showPercent val="0"/>
          <c:showBubbleSize val="0"/>
        </c:dLbls>
        <c:gapWidth val="150"/>
        <c:shape val="box"/>
        <c:axId val="235322752"/>
        <c:axId val="235324544"/>
        <c:axId val="0"/>
      </c:bar3DChart>
      <c:catAx>
        <c:axId val="235322752"/>
        <c:scaling>
          <c:orientation val="minMax"/>
        </c:scaling>
        <c:delete val="0"/>
        <c:axPos val="b"/>
        <c:majorTickMark val="out"/>
        <c:minorTickMark val="none"/>
        <c:tickLblPos val="nextTo"/>
        <c:crossAx val="235324544"/>
        <c:crosses val="autoZero"/>
        <c:auto val="1"/>
        <c:lblAlgn val="ctr"/>
        <c:lblOffset val="100"/>
        <c:noMultiLvlLbl val="0"/>
      </c:catAx>
      <c:valAx>
        <c:axId val="235324544"/>
        <c:scaling>
          <c:orientation val="minMax"/>
        </c:scaling>
        <c:delete val="0"/>
        <c:axPos val="l"/>
        <c:majorGridlines/>
        <c:numFmt formatCode="#,##0" sourceLinked="1"/>
        <c:majorTickMark val="out"/>
        <c:minorTickMark val="none"/>
        <c:tickLblPos val="nextTo"/>
        <c:crossAx val="23532275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257992.27144562773</c:v>
                </c:pt>
                <c:pt idx="1">
                  <c:v>328115.4832543449</c:v>
                </c:pt>
                <c:pt idx="2">
                  <c:v>1725.0585353945341</c:v>
                </c:pt>
                <c:pt idx="3">
                  <c:v>1522.2867646328098</c:v>
                </c:pt>
                <c:pt idx="4">
                  <c:v>589355.1</c:v>
                </c:pt>
                <c:pt idx="5">
                  <c:v>614.28667685140101</c:v>
                </c:pt>
                <c:pt idx="6">
                  <c:v>0</c:v>
                </c:pt>
                <c:pt idx="7">
                  <c:v>6850.6259290070611</c:v>
                </c:pt>
                <c:pt idx="8">
                  <c:v>7464.9126058584625</c:v>
                </c:pt>
                <c:pt idx="9">
                  <c:v>596820.01260585838</c:v>
                </c:pt>
                <c:pt idx="10">
                  <c:v>89312.261326558757</c:v>
                </c:pt>
                <c:pt idx="11">
                  <c:v>80229.032675095688</c:v>
                </c:pt>
                <c:pt idx="12">
                  <c:v>4838.7074428768092</c:v>
                </c:pt>
                <c:pt idx="13">
                  <c:v>8.8984794274438173E-4</c:v>
                </c:pt>
                <c:pt idx="14">
                  <c:v>174380.00233437918</c:v>
                </c:pt>
                <c:pt idx="15">
                  <c:v>18921.532765683201</c:v>
                </c:pt>
                <c:pt idx="16">
                  <c:v>12543.657537583002</c:v>
                </c:pt>
                <c:pt idx="17">
                  <c:v>374.80782624957828</c:v>
                </c:pt>
                <c:pt idx="18">
                  <c:v>31839.998129515781</c:v>
                </c:pt>
                <c:pt idx="19">
                  <c:v>206220.00046389498</c:v>
                </c:pt>
                <c:pt idx="20">
                  <c:v>803040.0130697533</c:v>
                </c:pt>
              </c:numCache>
            </c:numRef>
          </c:val>
          <c:smooth val="0"/>
        </c:ser>
        <c:ser>
          <c:idx val="1"/>
          <c:order val="1"/>
          <c:tx>
            <c:v>2018-2023</c:v>
          </c:tx>
          <c:val>
            <c:numRef>
              <c:f>'Répartition par produits (tab)'!$T$8:$T$28</c:f>
              <c:numCache>
                <c:formatCode>##,#0\.0</c:formatCode>
                <c:ptCount val="21"/>
                <c:pt idx="0">
                  <c:v>385046.43418587145</c:v>
                </c:pt>
                <c:pt idx="1">
                  <c:v>197217.53233013593</c:v>
                </c:pt>
                <c:pt idx="2">
                  <c:v>5711.0095789463403</c:v>
                </c:pt>
                <c:pt idx="3">
                  <c:v>1380.123905046258</c:v>
                </c:pt>
                <c:pt idx="4">
                  <c:v>589355.1</c:v>
                </c:pt>
                <c:pt idx="5">
                  <c:v>893.40149619400802</c:v>
                </c:pt>
                <c:pt idx="6">
                  <c:v>0</c:v>
                </c:pt>
                <c:pt idx="7">
                  <c:v>6571.511001459854</c:v>
                </c:pt>
                <c:pt idx="8">
                  <c:v>7464.9124976538624</c:v>
                </c:pt>
                <c:pt idx="9">
                  <c:v>596820.01249765384</c:v>
                </c:pt>
                <c:pt idx="10">
                  <c:v>89312.261539845349</c:v>
                </c:pt>
                <c:pt idx="11">
                  <c:v>78946.321497242869</c:v>
                </c:pt>
                <c:pt idx="12">
                  <c:v>6121.4181110802656</c:v>
                </c:pt>
                <c:pt idx="13">
                  <c:v>1.2383294524624944E-3</c:v>
                </c:pt>
                <c:pt idx="14">
                  <c:v>174380.00238649794</c:v>
                </c:pt>
                <c:pt idx="15">
                  <c:v>14355.544162151087</c:v>
                </c:pt>
                <c:pt idx="16">
                  <c:v>16418.06024777313</c:v>
                </c:pt>
                <c:pt idx="17">
                  <c:v>1066.3945877965962</c:v>
                </c:pt>
                <c:pt idx="18">
                  <c:v>31839.998997720813</c:v>
                </c:pt>
                <c:pt idx="19">
                  <c:v>206220.00138421875</c:v>
                </c:pt>
                <c:pt idx="20">
                  <c:v>803040.01388187264</c:v>
                </c:pt>
              </c:numCache>
            </c:numRef>
          </c:val>
          <c:smooth val="0"/>
        </c:ser>
        <c:ser>
          <c:idx val="2"/>
          <c:order val="2"/>
          <c:tx>
            <c:v>2023-2028</c:v>
          </c:tx>
          <c:val>
            <c:numRef>
              <c:f>'Répartition par produits (tab)'!$U$8:$U$28</c:f>
              <c:numCache>
                <c:formatCode>##,#0\.0</c:formatCode>
                <c:ptCount val="21"/>
                <c:pt idx="0">
                  <c:v>385235.87029746769</c:v>
                </c:pt>
                <c:pt idx="1">
                  <c:v>188027.90284719228</c:v>
                </c:pt>
                <c:pt idx="2">
                  <c:v>6116.9961882129064</c:v>
                </c:pt>
                <c:pt idx="3">
                  <c:v>9974.3306671271057</c:v>
                </c:pt>
                <c:pt idx="4">
                  <c:v>589355.1</c:v>
                </c:pt>
                <c:pt idx="5">
                  <c:v>915.07888380612201</c:v>
                </c:pt>
                <c:pt idx="6">
                  <c:v>0</c:v>
                </c:pt>
                <c:pt idx="7">
                  <c:v>6549.8339477625723</c:v>
                </c:pt>
                <c:pt idx="8">
                  <c:v>7464.9128315686939</c:v>
                </c:pt>
                <c:pt idx="9">
                  <c:v>596820.01283156872</c:v>
                </c:pt>
                <c:pt idx="10">
                  <c:v>89312.261152786115</c:v>
                </c:pt>
                <c:pt idx="11">
                  <c:v>73788.409026748428</c:v>
                </c:pt>
                <c:pt idx="12">
                  <c:v>11279.330968010421</c:v>
                </c:pt>
                <c:pt idx="13">
                  <c:v>4.8366076953243464E-4</c:v>
                </c:pt>
                <c:pt idx="14">
                  <c:v>174380.00163120573</c:v>
                </c:pt>
                <c:pt idx="15">
                  <c:v>15148.369585958979</c:v>
                </c:pt>
                <c:pt idx="16">
                  <c:v>16249.601828384941</c:v>
                </c:pt>
                <c:pt idx="17">
                  <c:v>442.02771180787386</c:v>
                </c:pt>
                <c:pt idx="18">
                  <c:v>31839.999126151793</c:v>
                </c:pt>
                <c:pt idx="19">
                  <c:v>206220.00075735751</c:v>
                </c:pt>
                <c:pt idx="20">
                  <c:v>803040.01358892629</c:v>
                </c:pt>
              </c:numCache>
            </c:numRef>
          </c:val>
          <c:smooth val="0"/>
        </c:ser>
        <c:ser>
          <c:idx val="3"/>
          <c:order val="3"/>
          <c:tx>
            <c:v>2028-2033</c:v>
          </c:tx>
          <c:val>
            <c:numRef>
              <c:f>'Répartition par produits (tab)'!$V$8:$V$28</c:f>
              <c:numCache>
                <c:formatCode>##,#0\.0</c:formatCode>
                <c:ptCount val="21"/>
                <c:pt idx="0">
                  <c:v>411636.26365095301</c:v>
                </c:pt>
                <c:pt idx="1">
                  <c:v>170294.49166536194</c:v>
                </c:pt>
                <c:pt idx="2">
                  <c:v>6236.686790478424</c:v>
                </c:pt>
                <c:pt idx="3">
                  <c:v>1187.6578932065961</c:v>
                </c:pt>
                <c:pt idx="4">
                  <c:v>589355.1</c:v>
                </c:pt>
                <c:pt idx="5">
                  <c:v>968.12411221685238</c:v>
                </c:pt>
                <c:pt idx="6">
                  <c:v>0</c:v>
                </c:pt>
                <c:pt idx="7">
                  <c:v>6496.7884443198473</c:v>
                </c:pt>
                <c:pt idx="8">
                  <c:v>7464.9125565366994</c:v>
                </c:pt>
                <c:pt idx="9">
                  <c:v>596820.01255653671</c:v>
                </c:pt>
                <c:pt idx="10">
                  <c:v>89312.261029282847</c:v>
                </c:pt>
                <c:pt idx="11">
                  <c:v>77435.576718281081</c:v>
                </c:pt>
                <c:pt idx="12">
                  <c:v>7632.1634724790201</c:v>
                </c:pt>
                <c:pt idx="13">
                  <c:v>4.4039744534529746E-4</c:v>
                </c:pt>
                <c:pt idx="14">
                  <c:v>174380.00166044041</c:v>
                </c:pt>
                <c:pt idx="15">
                  <c:v>23528.595878756256</c:v>
                </c:pt>
                <c:pt idx="16">
                  <c:v>8119.705559624429</c:v>
                </c:pt>
                <c:pt idx="17">
                  <c:v>191.69913492820251</c:v>
                </c:pt>
                <c:pt idx="18">
                  <c:v>31840.000573308887</c:v>
                </c:pt>
                <c:pt idx="19">
                  <c:v>206220.00223374928</c:v>
                </c:pt>
                <c:pt idx="20">
                  <c:v>803040.01479028596</c:v>
                </c:pt>
              </c:numCache>
            </c:numRef>
          </c:val>
          <c:smooth val="0"/>
        </c:ser>
        <c:ser>
          <c:idx val="4"/>
          <c:order val="4"/>
          <c:tx>
            <c:v>2033-2038</c:v>
          </c:tx>
          <c:val>
            <c:numRef>
              <c:f>'Répartition par produits (tab)'!$W$8:$W$28</c:f>
              <c:numCache>
                <c:formatCode>##,#0\.0</c:formatCode>
                <c:ptCount val="21"/>
                <c:pt idx="0">
                  <c:v>357155.33121636009</c:v>
                </c:pt>
                <c:pt idx="1">
                  <c:v>208270.25204990373</c:v>
                </c:pt>
                <c:pt idx="2">
                  <c:v>17591.854958629181</c:v>
                </c:pt>
                <c:pt idx="3">
                  <c:v>6337.6617751069689</c:v>
                </c:pt>
                <c:pt idx="4">
                  <c:v>589355.1</c:v>
                </c:pt>
                <c:pt idx="5">
                  <c:v>1416.3494342901397</c:v>
                </c:pt>
                <c:pt idx="6">
                  <c:v>0</c:v>
                </c:pt>
                <c:pt idx="7">
                  <c:v>6048.5632035719791</c:v>
                </c:pt>
                <c:pt idx="8">
                  <c:v>7464.9126378621186</c:v>
                </c:pt>
                <c:pt idx="9">
                  <c:v>596820.01263786212</c:v>
                </c:pt>
                <c:pt idx="10">
                  <c:v>89312.261228951829</c:v>
                </c:pt>
                <c:pt idx="11">
                  <c:v>75623.098136547371</c:v>
                </c:pt>
                <c:pt idx="12">
                  <c:v>9444.6418769100837</c:v>
                </c:pt>
                <c:pt idx="13">
                  <c:v>-1.3070468557998538E-3</c:v>
                </c:pt>
                <c:pt idx="14">
                  <c:v>174379.99993536243</c:v>
                </c:pt>
                <c:pt idx="15">
                  <c:v>15999.36169793033</c:v>
                </c:pt>
                <c:pt idx="16">
                  <c:v>15456.11031849949</c:v>
                </c:pt>
                <c:pt idx="17">
                  <c:v>384.52813961353968</c:v>
                </c:pt>
                <c:pt idx="18">
                  <c:v>31840.000156043359</c:v>
                </c:pt>
                <c:pt idx="19">
                  <c:v>206220.00009140579</c:v>
                </c:pt>
                <c:pt idx="20">
                  <c:v>803040.01272926794</c:v>
                </c:pt>
              </c:numCache>
            </c:numRef>
          </c:val>
          <c:smooth val="0"/>
        </c:ser>
        <c:ser>
          <c:idx val="5"/>
          <c:order val="5"/>
          <c:tx>
            <c:v>Moyenne 2013-2038</c:v>
          </c:tx>
          <c:val>
            <c:numRef>
              <c:f>'Répartition par produits (tab)'!$X$8:$X$28</c:f>
              <c:numCache>
                <c:formatCode>##,#0\.0</c:formatCode>
                <c:ptCount val="21"/>
                <c:pt idx="0">
                  <c:v>359413.23415925598</c:v>
                </c:pt>
                <c:pt idx="1">
                  <c:v>218385.13242938774</c:v>
                </c:pt>
                <c:pt idx="2">
                  <c:v>7476.3212103323067</c:v>
                </c:pt>
                <c:pt idx="3">
                  <c:v>4080.4122010239471</c:v>
                </c:pt>
                <c:pt idx="4">
                  <c:v>589355.1</c:v>
                </c:pt>
                <c:pt idx="5">
                  <c:v>961.4481206717046</c:v>
                </c:pt>
                <c:pt idx="6">
                  <c:v>0</c:v>
                </c:pt>
                <c:pt idx="7">
                  <c:v>6503.4645052242631</c:v>
                </c:pt>
                <c:pt idx="8">
                  <c:v>7464.9126258959677</c:v>
                </c:pt>
                <c:pt idx="9">
                  <c:v>596820.01262589591</c:v>
                </c:pt>
                <c:pt idx="10">
                  <c:v>89312.261255484977</c:v>
                </c:pt>
                <c:pt idx="11">
                  <c:v>77204.487610783079</c:v>
                </c:pt>
                <c:pt idx="12">
                  <c:v>7863.2523742713211</c:v>
                </c:pt>
                <c:pt idx="13">
                  <c:v>3.4903775667771697E-4</c:v>
                </c:pt>
                <c:pt idx="14">
                  <c:v>174380.00158957712</c:v>
                </c:pt>
                <c:pt idx="15">
                  <c:v>17590.680818095971</c:v>
                </c:pt>
                <c:pt idx="16">
                  <c:v>13757.427098372998</c:v>
                </c:pt>
                <c:pt idx="17">
                  <c:v>491.89148007915355</c:v>
                </c:pt>
                <c:pt idx="18">
                  <c:v>31839.999396548123</c:v>
                </c:pt>
                <c:pt idx="19">
                  <c:v>206220.00098612523</c:v>
                </c:pt>
                <c:pt idx="20">
                  <c:v>803040.01361202111</c:v>
                </c:pt>
              </c:numCache>
            </c:numRef>
          </c:val>
          <c:smooth val="0"/>
        </c:ser>
        <c:dLbls>
          <c:showLegendKey val="0"/>
          <c:showVal val="0"/>
          <c:showCatName val="0"/>
          <c:showSerName val="0"/>
          <c:showPercent val="0"/>
          <c:showBubbleSize val="0"/>
        </c:dLbls>
        <c:axId val="241528192"/>
        <c:axId val="241529984"/>
        <c:axId val="241156992"/>
      </c:line3DChart>
      <c:catAx>
        <c:axId val="241528192"/>
        <c:scaling>
          <c:orientation val="minMax"/>
        </c:scaling>
        <c:delete val="0"/>
        <c:axPos val="b"/>
        <c:majorTickMark val="out"/>
        <c:minorTickMark val="none"/>
        <c:tickLblPos val="nextTo"/>
        <c:crossAx val="241529984"/>
        <c:crosses val="autoZero"/>
        <c:auto val="1"/>
        <c:lblAlgn val="ctr"/>
        <c:lblOffset val="100"/>
        <c:noMultiLvlLbl val="0"/>
      </c:catAx>
      <c:valAx>
        <c:axId val="241529984"/>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29984"/>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179.15930185384801</c:v>
                </c:pt>
                <c:pt idx="11">
                  <c:v>2946.9776556561301</c:v>
                </c:pt>
                <c:pt idx="12">
                  <c:v>0</c:v>
                </c:pt>
                <c:pt idx="13">
                  <c:v>0</c:v>
                </c:pt>
                <c:pt idx="14">
                  <c:v>3126.1369575099779</c:v>
                </c:pt>
                <c:pt idx="15">
                  <c:v>222.69551193650599</c:v>
                </c:pt>
                <c:pt idx="16">
                  <c:v>0</c:v>
                </c:pt>
                <c:pt idx="17">
                  <c:v>0</c:v>
                </c:pt>
                <c:pt idx="18">
                  <c:v>222.69551193650599</c:v>
                </c:pt>
                <c:pt idx="19">
                  <c:v>3348.8324694464841</c:v>
                </c:pt>
                <c:pt idx="20">
                  <c:v>3348.8324694464841</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186637.70298064357</c:v>
                </c:pt>
                <c:pt idx="1">
                  <c:v>152723.86012469523</c:v>
                </c:pt>
                <c:pt idx="2">
                  <c:v>6412.5008275964883</c:v>
                </c:pt>
                <c:pt idx="3">
                  <c:v>3491.8841768991292</c:v>
                </c:pt>
                <c:pt idx="4">
                  <c:v>349265.94810983445</c:v>
                </c:pt>
                <c:pt idx="5">
                  <c:v>0</c:v>
                </c:pt>
                <c:pt idx="6">
                  <c:v>0</c:v>
                </c:pt>
                <c:pt idx="7">
                  <c:v>4828.8661275220302</c:v>
                </c:pt>
                <c:pt idx="8">
                  <c:v>4828.8661275220302</c:v>
                </c:pt>
                <c:pt idx="9">
                  <c:v>354094.81423735648</c:v>
                </c:pt>
                <c:pt idx="10">
                  <c:v>9368.7332780671895</c:v>
                </c:pt>
                <c:pt idx="11">
                  <c:v>22858.052331357401</c:v>
                </c:pt>
                <c:pt idx="12">
                  <c:v>369.29292194313916</c:v>
                </c:pt>
                <c:pt idx="13">
                  <c:v>0</c:v>
                </c:pt>
                <c:pt idx="14">
                  <c:v>32596.07853136773</c:v>
                </c:pt>
                <c:pt idx="15">
                  <c:v>4405.5943368510798</c:v>
                </c:pt>
                <c:pt idx="16">
                  <c:v>3647.7670172619255</c:v>
                </c:pt>
                <c:pt idx="17">
                  <c:v>60.772995414257316</c:v>
                </c:pt>
                <c:pt idx="18">
                  <c:v>8114.1343495272622</c:v>
                </c:pt>
                <c:pt idx="19">
                  <c:v>40710.212880894993</c:v>
                </c:pt>
                <c:pt idx="20">
                  <c:v>394805.02711825148</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132369.97276310457</c:v>
                </c:pt>
                <c:pt idx="1">
                  <c:v>52288.501771482872</c:v>
                </c:pt>
                <c:pt idx="2">
                  <c:v>512.13086474006116</c:v>
                </c:pt>
                <c:pt idx="3">
                  <c:v>279.51033434283937</c:v>
                </c:pt>
                <c:pt idx="4">
                  <c:v>185450.11573367033</c:v>
                </c:pt>
                <c:pt idx="5">
                  <c:v>0</c:v>
                </c:pt>
                <c:pt idx="6">
                  <c:v>0</c:v>
                </c:pt>
                <c:pt idx="7">
                  <c:v>1066.7685932280399</c:v>
                </c:pt>
                <c:pt idx="8">
                  <c:v>1066.7685932280399</c:v>
                </c:pt>
                <c:pt idx="9">
                  <c:v>186516.88432689838</c:v>
                </c:pt>
                <c:pt idx="10">
                  <c:v>64485.887436761397</c:v>
                </c:pt>
                <c:pt idx="11">
                  <c:v>43368.092790375202</c:v>
                </c:pt>
                <c:pt idx="12">
                  <c:v>5396.7515465883944</c:v>
                </c:pt>
                <c:pt idx="13">
                  <c:v>0</c:v>
                </c:pt>
                <c:pt idx="14">
                  <c:v>113250.731773725</c:v>
                </c:pt>
                <c:pt idx="15">
                  <c:v>7965.2781889337803</c:v>
                </c:pt>
                <c:pt idx="16">
                  <c:v>6196.6518273625716</c:v>
                </c:pt>
                <c:pt idx="17">
                  <c:v>286.04004046987257</c:v>
                </c:pt>
                <c:pt idx="18">
                  <c:v>14447.970056766224</c:v>
                </c:pt>
                <c:pt idx="19">
                  <c:v>127698.70183049122</c:v>
                </c:pt>
                <c:pt idx="20">
                  <c:v>314215.58615738957</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5705.8255565455202</c:v>
                </c:pt>
                <c:pt idx="11">
                  <c:v>1778.7468716670301</c:v>
                </c:pt>
                <c:pt idx="12">
                  <c:v>1352.5289494086303</c:v>
                </c:pt>
                <c:pt idx="13">
                  <c:v>0</c:v>
                </c:pt>
                <c:pt idx="14">
                  <c:v>8837.1013776211803</c:v>
                </c:pt>
                <c:pt idx="15">
                  <c:v>2954.04682366304</c:v>
                </c:pt>
                <c:pt idx="16">
                  <c:v>2309.1846672576021</c:v>
                </c:pt>
                <c:pt idx="17">
                  <c:v>81.351205948129163</c:v>
                </c:pt>
                <c:pt idx="18">
                  <c:v>5344.5826968687707</c:v>
                </c:pt>
                <c:pt idx="19">
                  <c:v>14181.684074489951</c:v>
                </c:pt>
                <c:pt idx="20">
                  <c:v>14181.684074489951</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12595.608791756429</c:v>
                </c:pt>
                <c:pt idx="1">
                  <c:v>4601.4468761058415</c:v>
                </c:pt>
                <c:pt idx="2">
                  <c:v>248.6604198665641</c:v>
                </c:pt>
                <c:pt idx="3">
                  <c:v>141.02016868458054</c:v>
                </c:pt>
                <c:pt idx="4">
                  <c:v>17586.736256413413</c:v>
                </c:pt>
                <c:pt idx="5">
                  <c:v>0</c:v>
                </c:pt>
                <c:pt idx="6">
                  <c:v>0</c:v>
                </c:pt>
                <c:pt idx="7">
                  <c:v>77.313279707292097</c:v>
                </c:pt>
                <c:pt idx="8">
                  <c:v>77.313279707292097</c:v>
                </c:pt>
                <c:pt idx="9">
                  <c:v>17664.049536120703</c:v>
                </c:pt>
                <c:pt idx="10">
                  <c:v>4562.7556555226001</c:v>
                </c:pt>
                <c:pt idx="11">
                  <c:v>321.46816567376999</c:v>
                </c:pt>
                <c:pt idx="12">
                  <c:v>311.8660485623152</c:v>
                </c:pt>
                <c:pt idx="13">
                  <c:v>0</c:v>
                </c:pt>
                <c:pt idx="14">
                  <c:v>5196.0898697586854</c:v>
                </c:pt>
                <c:pt idx="15">
                  <c:v>286.76937733785502</c:v>
                </c:pt>
                <c:pt idx="16">
                  <c:v>326.26889183522877</c:v>
                </c:pt>
                <c:pt idx="17">
                  <c:v>18.117346351174888</c:v>
                </c:pt>
                <c:pt idx="18">
                  <c:v>631.15561552425868</c:v>
                </c:pt>
                <c:pt idx="19">
                  <c:v>5827.2454852829442</c:v>
                </c:pt>
                <c:pt idx="20">
                  <c:v>23491.295021403646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22492.077127821038</c:v>
                </c:pt>
                <c:pt idx="1">
                  <c:v>5540.1103187151102</c:v>
                </c:pt>
                <c:pt idx="2">
                  <c:v>192.40032487061404</c:v>
                </c:pt>
                <c:pt idx="3">
                  <c:v>107.62012873234019</c:v>
                </c:pt>
                <c:pt idx="4">
                  <c:v>28332.207900139103</c:v>
                </c:pt>
                <c:pt idx="5">
                  <c:v>0</c:v>
                </c:pt>
                <c:pt idx="6">
                  <c:v>0</c:v>
                </c:pt>
                <c:pt idx="7">
                  <c:v>462.03171208810892</c:v>
                </c:pt>
                <c:pt idx="8">
                  <c:v>462.03171208810892</c:v>
                </c:pt>
                <c:pt idx="9">
                  <c:v>28794.239612227211</c:v>
                </c:pt>
                <c:pt idx="10">
                  <c:v>2051.8822433421501</c:v>
                </c:pt>
                <c:pt idx="11">
                  <c:v>4758.6627839448201</c:v>
                </c:pt>
                <c:pt idx="12">
                  <c:v>207.92898494295449</c:v>
                </c:pt>
                <c:pt idx="13">
                  <c:v>0</c:v>
                </c:pt>
                <c:pt idx="14">
                  <c:v>7018.4740122299245</c:v>
                </c:pt>
                <c:pt idx="15">
                  <c:v>765.93729619691101</c:v>
                </c:pt>
                <c:pt idx="16">
                  <c:v>595.40456417679127</c:v>
                </c:pt>
                <c:pt idx="17">
                  <c:v>27.382012649446249</c:v>
                </c:pt>
                <c:pt idx="18">
                  <c:v>1388.7238730231486</c:v>
                </c:pt>
                <c:pt idx="19">
                  <c:v>8407.1978852530738</c:v>
                </c:pt>
                <c:pt idx="20">
                  <c:v>37201.437497480285</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1656.7241969498</c:v>
                </c:pt>
                <c:pt idx="11">
                  <c:v>0</c:v>
                </c:pt>
                <c:pt idx="12">
                  <c:v>102.79419478118152</c:v>
                </c:pt>
                <c:pt idx="13">
                  <c:v>0</c:v>
                </c:pt>
                <c:pt idx="14">
                  <c:v>1759.5183917309814</c:v>
                </c:pt>
                <c:pt idx="15">
                  <c:v>724.68937670871605</c:v>
                </c:pt>
                <c:pt idx="16">
                  <c:v>468.55824221730637</c:v>
                </c:pt>
                <c:pt idx="17">
                  <c:v>13.314189636886718</c:v>
                </c:pt>
                <c:pt idx="18">
                  <c:v>1206.5618085629092</c:v>
                </c:pt>
                <c:pt idx="19">
                  <c:v>2966.0802002938908</c:v>
                </c:pt>
                <c:pt idx="20">
                  <c:v>2966.0802002938908</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3576.7138551581133</c:v>
                </c:pt>
                <c:pt idx="1">
                  <c:v>2173.257970565031</c:v>
                </c:pt>
                <c:pt idx="2">
                  <c:v>74.410125642528087</c:v>
                </c:pt>
                <c:pt idx="3">
                  <c:v>40.610048576661676</c:v>
                </c:pt>
                <c:pt idx="4">
                  <c:v>5864.9919999423346</c:v>
                </c:pt>
                <c:pt idx="5">
                  <c:v>0</c:v>
                </c:pt>
                <c:pt idx="6">
                  <c:v>0</c:v>
                </c:pt>
                <c:pt idx="7">
                  <c:v>65.020287454534795</c:v>
                </c:pt>
                <c:pt idx="8">
                  <c:v>65.020287454534795</c:v>
                </c:pt>
                <c:pt idx="9">
                  <c:v>5930.0122873968694</c:v>
                </c:pt>
                <c:pt idx="10">
                  <c:v>889.03233095745315</c:v>
                </c:pt>
                <c:pt idx="11">
                  <c:v>767.99940132565803</c:v>
                </c:pt>
                <c:pt idx="12">
                  <c:v>78.199657383567441</c:v>
                </c:pt>
                <c:pt idx="13">
                  <c:v>0</c:v>
                </c:pt>
                <c:pt idx="14">
                  <c:v>1735.2313896666785</c:v>
                </c:pt>
                <c:pt idx="15">
                  <c:v>174.98908837210899</c:v>
                </c:pt>
                <c:pt idx="16">
                  <c:v>136.80248627844367</c:v>
                </c:pt>
                <c:pt idx="17">
                  <c:v>4.9136896093868749</c:v>
                </c:pt>
                <c:pt idx="18">
                  <c:v>316.70526425993955</c:v>
                </c:pt>
                <c:pt idx="19">
                  <c:v>2051.936653926618</c:v>
                </c:pt>
                <c:pt idx="20">
                  <c:v>7981.9489413234878</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319007.67574374814</c:v>
                </c:pt>
                <c:pt idx="1">
                  <c:v>205012.3618961781</c:v>
                </c:pt>
                <c:pt idx="2">
                  <c:v>6924.6316923365493</c:v>
                </c:pt>
                <c:pt idx="3">
                  <c:v>3771.3945112419688</c:v>
                </c:pt>
                <c:pt idx="4">
                  <c:v>534716.06384350476</c:v>
                </c:pt>
                <c:pt idx="5">
                  <c:v>0</c:v>
                </c:pt>
                <c:pt idx="6">
                  <c:v>0</c:v>
                </c:pt>
                <c:pt idx="7">
                  <c:v>5895.6347207500703</c:v>
                </c:pt>
                <c:pt idx="8">
                  <c:v>5895.6347207500703</c:v>
                </c:pt>
                <c:pt idx="9">
                  <c:v>540611.6985642548</c:v>
                </c:pt>
                <c:pt idx="10">
                  <c:v>79739.605573227949</c:v>
                </c:pt>
                <c:pt idx="11">
                  <c:v>70951.869649055763</c:v>
                </c:pt>
                <c:pt idx="12">
                  <c:v>7118.5734179401634</c:v>
                </c:pt>
                <c:pt idx="13">
                  <c:v>0</c:v>
                </c:pt>
                <c:pt idx="14">
                  <c:v>157810.04864022389</c:v>
                </c:pt>
                <c:pt idx="15">
                  <c:v>15547.614861384405</c:v>
                </c:pt>
                <c:pt idx="16">
                  <c:v>12153.603511882098</c:v>
                </c:pt>
                <c:pt idx="17">
                  <c:v>428.16424183225905</c:v>
                </c:pt>
                <c:pt idx="18">
                  <c:v>28129.382615098762</c:v>
                </c:pt>
                <c:pt idx="19">
                  <c:v>185939.43125532265</c:v>
                </c:pt>
                <c:pt idx="20">
                  <c:v>726551.12981957744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38664.399774735582</c:v>
                </c:pt>
                <c:pt idx="1">
                  <c:v>12314.815165385982</c:v>
                </c:pt>
                <c:pt idx="2">
                  <c:v>515.47087037970618</c:v>
                </c:pt>
                <c:pt idx="3">
                  <c:v>289.25034599358241</c:v>
                </c:pt>
                <c:pt idx="4">
                  <c:v>51783.936156494856</c:v>
                </c:pt>
                <c:pt idx="5">
                  <c:v>0</c:v>
                </c:pt>
                <c:pt idx="6">
                  <c:v>0</c:v>
                </c:pt>
                <c:pt idx="7">
                  <c:v>604.36527924993584</c:v>
                </c:pt>
                <c:pt idx="8">
                  <c:v>604.36527924993584</c:v>
                </c:pt>
                <c:pt idx="9">
                  <c:v>52388.30143574479</c:v>
                </c:pt>
                <c:pt idx="10">
                  <c:v>9160.3944267720035</c:v>
                </c:pt>
                <c:pt idx="11">
                  <c:v>5848.1303509442487</c:v>
                </c:pt>
                <c:pt idx="12">
                  <c:v>700.78888567001866</c:v>
                </c:pt>
                <c:pt idx="13">
                  <c:v>0</c:v>
                </c:pt>
                <c:pt idx="14">
                  <c:v>15709.31366338627</c:v>
                </c:pt>
                <c:pt idx="15">
                  <c:v>1952.3851386155911</c:v>
                </c:pt>
                <c:pt idx="16">
                  <c:v>1527.0341845077701</c:v>
                </c:pt>
                <c:pt idx="17">
                  <c:v>63.727238246894728</c:v>
                </c:pt>
                <c:pt idx="18">
                  <c:v>3543.1465613702558</c:v>
                </c:pt>
                <c:pt idx="19">
                  <c:v>19252.460224756527</c:v>
                </c:pt>
                <c:pt idx="20">
                  <c:v>71640.761660501317</c:v>
                </c:pt>
              </c:numCache>
            </c:numRef>
          </c:val>
        </c:ser>
        <c:dLbls>
          <c:showLegendKey val="0"/>
          <c:showVal val="0"/>
          <c:showCatName val="0"/>
          <c:showSerName val="0"/>
          <c:showPercent val="0"/>
          <c:showBubbleSize val="0"/>
        </c:dLbls>
        <c:gapWidth val="150"/>
        <c:shape val="box"/>
        <c:axId val="241690112"/>
        <c:axId val="241691648"/>
        <c:axId val="0"/>
      </c:bar3DChart>
      <c:catAx>
        <c:axId val="241690112"/>
        <c:scaling>
          <c:orientation val="minMax"/>
        </c:scaling>
        <c:delete val="0"/>
        <c:axPos val="b"/>
        <c:majorTickMark val="out"/>
        <c:minorTickMark val="none"/>
        <c:tickLblPos val="nextTo"/>
        <c:crossAx val="241691648"/>
        <c:crosses val="autoZero"/>
        <c:auto val="1"/>
        <c:lblAlgn val="ctr"/>
        <c:lblOffset val="100"/>
        <c:noMultiLvlLbl val="0"/>
      </c:catAx>
      <c:valAx>
        <c:axId val="241691648"/>
        <c:scaling>
          <c:orientation val="minMax"/>
        </c:scaling>
        <c:delete val="0"/>
        <c:axPos val="l"/>
        <c:majorGridlines/>
        <c:numFmt formatCode="0%" sourceLinked="1"/>
        <c:majorTickMark val="out"/>
        <c:minorTickMark val="none"/>
        <c:tickLblPos val="nextTo"/>
        <c:crossAx val="2416901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15752.145884051653</c:v>
                </c:pt>
                <c:pt idx="2">
                  <c:v>15775.659637156195</c:v>
                </c:pt>
                <c:pt idx="3">
                  <c:v>29226.693956343555</c:v>
                </c:pt>
                <c:pt idx="4">
                  <c:v>78332.589612362863</c:v>
                </c:pt>
                <c:pt idx="5">
                  <c:v>27817.417817982856</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177311.87308957629</c:v>
                </c:pt>
                <c:pt idx="1">
                  <c:v>411609.60322401079</c:v>
                </c:pt>
                <c:pt idx="2">
                  <c:v>430774.90964915493</c:v>
                </c:pt>
                <c:pt idx="3">
                  <c:v>455400.60754792078</c:v>
                </c:pt>
                <c:pt idx="4">
                  <c:v>449961.82129622641</c:v>
                </c:pt>
                <c:pt idx="5">
                  <c:v>385011.7629613778</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56.042166595807508</c:v>
                </c:pt>
                <c:pt idx="1">
                  <c:v>0</c:v>
                </c:pt>
                <c:pt idx="2">
                  <c:v>0</c:v>
                </c:pt>
                <c:pt idx="3">
                  <c:v>0</c:v>
                </c:pt>
                <c:pt idx="4">
                  <c:v>0</c:v>
                </c:pt>
                <c:pt idx="5">
                  <c:v>11.208433319161502</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81022.238460119523</c:v>
                </c:pt>
                <c:pt idx="1">
                  <c:v>115133.37432585323</c:v>
                </c:pt>
                <c:pt idx="2">
                  <c:v>84494.708628763226</c:v>
                </c:pt>
                <c:pt idx="3">
                  <c:v>116595.68460247661</c:v>
                </c:pt>
                <c:pt idx="4">
                  <c:v>55174.932543528601</c:v>
                </c:pt>
                <c:pt idx="5">
                  <c:v>90484.187712148239</c:v>
                </c:pt>
              </c:numCache>
            </c:numRef>
          </c:val>
        </c:ser>
        <c:ser>
          <c:idx val="6"/>
          <c:order val="8"/>
          <c:tx>
            <c:v>Peupleraies</c:v>
          </c:tx>
          <c:invertIfNegative val="0"/>
          <c:val>
            <c:numRef>
              <c:f>Data_GTYF!$E$124:$J$124</c:f>
              <c:numCache>
                <c:formatCode>##,#0\.0</c:formatCode>
                <c:ptCount val="6"/>
                <c:pt idx="0">
                  <c:v>10213.731063860743</c:v>
                </c:pt>
                <c:pt idx="1">
                  <c:v>0</c:v>
                </c:pt>
                <c:pt idx="2">
                  <c:v>15701.819048561705</c:v>
                </c:pt>
                <c:pt idx="3">
                  <c:v>0</c:v>
                </c:pt>
                <c:pt idx="4">
                  <c:v>25333.580458934277</c:v>
                </c:pt>
                <c:pt idx="5">
                  <c:v>10249.826114271345</c:v>
                </c:pt>
              </c:numCache>
            </c:numRef>
          </c:val>
        </c:ser>
        <c:ser>
          <c:idx val="5"/>
          <c:order val="9"/>
          <c:tx>
            <c:v>Feuillus tolérants à résineux</c:v>
          </c:tx>
          <c:invertIfNegative val="0"/>
          <c:val>
            <c:numRef>
              <c:f>Data_GTYF!$E$107:$J$107</c:f>
              <c:numCache>
                <c:formatCode>##,#0\.0</c:formatCode>
                <c:ptCount val="6"/>
                <c:pt idx="0">
                  <c:v>65009.293620952012</c:v>
                </c:pt>
                <c:pt idx="1">
                  <c:v>6882.407028227577</c:v>
                </c:pt>
                <c:pt idx="2">
                  <c:v>5865.6397801672001</c:v>
                </c:pt>
                <c:pt idx="3">
                  <c:v>48929.33118580265</c:v>
                </c:pt>
                <c:pt idx="4">
                  <c:v>29434.662610694686</c:v>
                </c:pt>
                <c:pt idx="5">
                  <c:v>31224.266845168826</c:v>
                </c:pt>
              </c:numCache>
            </c:numRef>
          </c:val>
        </c:ser>
        <c:ser>
          <c:idx val="13"/>
          <c:order val="10"/>
          <c:tx>
            <c:v>Feuillus tolérants</c:v>
          </c:tx>
          <c:invertIfNegative val="0"/>
          <c:val>
            <c:numRef>
              <c:f>Data_GTYF!$E$90:$J$90</c:f>
              <c:numCache>
                <c:formatCode>##,#0\.0</c:formatCode>
                <c:ptCount val="6"/>
                <c:pt idx="0">
                  <c:v>1.488720309746165</c:v>
                </c:pt>
                <c:pt idx="1">
                  <c:v>26204.885558247443</c:v>
                </c:pt>
                <c:pt idx="2">
                  <c:v>25413.044909632881</c:v>
                </c:pt>
                <c:pt idx="3">
                  <c:v>0</c:v>
                </c:pt>
                <c:pt idx="4">
                  <c:v>1691.7119498376846</c:v>
                </c:pt>
                <c:pt idx="5">
                  <c:v>10662.22622760555</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7806.4032600628689</c:v>
                </c:pt>
                <c:pt idx="1">
                  <c:v>70147.810213834993</c:v>
                </c:pt>
                <c:pt idx="2">
                  <c:v>36565.079938646901</c:v>
                </c:pt>
                <c:pt idx="3">
                  <c:v>43774.451236762259</c:v>
                </c:pt>
                <c:pt idx="4">
                  <c:v>23236.330879415291</c:v>
                </c:pt>
                <c:pt idx="5">
                  <c:v>36306.01510574446</c:v>
                </c:pt>
              </c:numCache>
            </c:numRef>
          </c:val>
        </c:ser>
        <c:ser>
          <c:idx val="11"/>
          <c:order val="12"/>
          <c:tx>
            <c:v>Résineux à feuillus</c:v>
          </c:tx>
          <c:invertIfNegative val="0"/>
          <c:val>
            <c:numRef>
              <c:f>Data_GTYF!$E$209:$J$209</c:f>
              <c:numCache>
                <c:formatCode>##,#0\.0</c:formatCode>
                <c:ptCount val="6"/>
                <c:pt idx="0">
                  <c:v>227669.67094766544</c:v>
                </c:pt>
                <c:pt idx="1">
                  <c:v>71793.499914272557</c:v>
                </c:pt>
                <c:pt idx="2">
                  <c:v>120073.77562920237</c:v>
                </c:pt>
                <c:pt idx="3">
                  <c:v>80048.488178324915</c:v>
                </c:pt>
                <c:pt idx="4">
                  <c:v>60500.481140392039</c:v>
                </c:pt>
                <c:pt idx="5">
                  <c:v>112017.18316197146</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233949.26066068973</c:v>
                </c:pt>
                <c:pt idx="1">
                  <c:v>85516.288045334004</c:v>
                </c:pt>
                <c:pt idx="2">
                  <c:v>68375.378655082692</c:v>
                </c:pt>
                <c:pt idx="3">
                  <c:v>29064.744244283687</c:v>
                </c:pt>
                <c:pt idx="4">
                  <c:v>79373.900866638403</c:v>
                </c:pt>
                <c:pt idx="5">
                  <c:v>99255.914494405704</c:v>
                </c:pt>
              </c:numCache>
            </c:numRef>
          </c:val>
        </c:ser>
        <c:dLbls>
          <c:showLegendKey val="0"/>
          <c:showVal val="0"/>
          <c:showCatName val="0"/>
          <c:showSerName val="0"/>
          <c:showPercent val="0"/>
          <c:showBubbleSize val="0"/>
        </c:dLbls>
        <c:gapWidth val="150"/>
        <c:shape val="cylinder"/>
        <c:axId val="241825280"/>
        <c:axId val="241826816"/>
        <c:axId val="241815040"/>
      </c:bar3DChart>
      <c:catAx>
        <c:axId val="241825280"/>
        <c:scaling>
          <c:orientation val="minMax"/>
        </c:scaling>
        <c:delete val="0"/>
        <c:axPos val="b"/>
        <c:numFmt formatCode="General" sourceLinked="1"/>
        <c:majorTickMark val="out"/>
        <c:minorTickMark val="none"/>
        <c:tickLblPos val="nextTo"/>
        <c:crossAx val="241826816"/>
        <c:crosses val="autoZero"/>
        <c:auto val="1"/>
        <c:lblAlgn val="ctr"/>
        <c:lblOffset val="100"/>
        <c:noMultiLvlLbl val="0"/>
      </c:catAx>
      <c:valAx>
        <c:axId val="241826816"/>
        <c:scaling>
          <c:orientation val="minMax"/>
        </c:scaling>
        <c:delete val="0"/>
        <c:axPos val="l"/>
        <c:majorGridlines/>
        <c:numFmt formatCode="#,##0" sourceLinked="0"/>
        <c:majorTickMark val="out"/>
        <c:minorTickMark val="none"/>
        <c:tickLblPos val="nextTo"/>
        <c:crossAx val="241825280"/>
        <c:crosses val="autoZero"/>
        <c:crossBetween val="between"/>
      </c:valAx>
      <c:serAx>
        <c:axId val="241815040"/>
        <c:scaling>
          <c:orientation val="minMax"/>
        </c:scaling>
        <c:delete val="1"/>
        <c:axPos val="b"/>
        <c:majorTickMark val="out"/>
        <c:minorTickMark val="none"/>
        <c:tickLblPos val="nextTo"/>
        <c:crossAx val="241826816"/>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544840.26532185369</c:v>
                </c:pt>
                <c:pt idx="1">
                  <c:v>586810.79799075867</c:v>
                </c:pt>
                <c:pt idx="2">
                  <c:v>556966.1016677937</c:v>
                </c:pt>
                <c:pt idx="3">
                  <c:v>514611.8189386577</c:v>
                </c:pt>
                <c:pt idx="4">
                  <c:v>605357.72050063044</c:v>
                </c:pt>
                <c:pt idx="5">
                  <c:v>561717.34088393871</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365.93427432837649</c:v>
                </c:pt>
                <c:pt idx="1">
                  <c:v>1661.8254776519889</c:v>
                </c:pt>
                <c:pt idx="2">
                  <c:v>271.37068332918227</c:v>
                </c:pt>
                <c:pt idx="3">
                  <c:v>1190.9924904314948</c:v>
                </c:pt>
                <c:pt idx="4">
                  <c:v>2516.4430459905511</c:v>
                </c:pt>
                <c:pt idx="5">
                  <c:v>1201.3131943463188</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119764.45712865193</c:v>
                </c:pt>
                <c:pt idx="1">
                  <c:v>84280.282146175101</c:v>
                </c:pt>
                <c:pt idx="2">
                  <c:v>105968.87939053787</c:v>
                </c:pt>
                <c:pt idx="3">
                  <c:v>153535.30793410438</c:v>
                </c:pt>
                <c:pt idx="4">
                  <c:v>52291.437655230424</c:v>
                </c:pt>
                <c:pt idx="5">
                  <c:v>103168.07285093995</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27623.117759050554</c:v>
                </c:pt>
                <c:pt idx="1">
                  <c:v>25222.598930290864</c:v>
                </c:pt>
                <c:pt idx="2">
                  <c:v>22276.378015891889</c:v>
                </c:pt>
                <c:pt idx="3">
                  <c:v>25443.071307065176</c:v>
                </c:pt>
                <c:pt idx="4">
                  <c:v>41286.387091395482</c:v>
                </c:pt>
                <c:pt idx="5">
                  <c:v>28370.310620738794</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67229.222757779964</c:v>
                </c:pt>
                <c:pt idx="1">
                  <c:v>76955.028891968061</c:v>
                </c:pt>
                <c:pt idx="2">
                  <c:v>94745.363715401734</c:v>
                </c:pt>
                <c:pt idx="3">
                  <c:v>89013.33820594252</c:v>
                </c:pt>
                <c:pt idx="4">
                  <c:v>68534.138559129598</c:v>
                </c:pt>
                <c:pt idx="5">
                  <c:v>79295.418426044387</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6532.0485796229414</c:v>
                </c:pt>
                <c:pt idx="1">
                  <c:v>6532.0486138449605</c:v>
                </c:pt>
                <c:pt idx="2">
                  <c:v>6532.0486007872569</c:v>
                </c:pt>
                <c:pt idx="3">
                  <c:v>6532.0487033927548</c:v>
                </c:pt>
                <c:pt idx="4">
                  <c:v>6532.0485743431063</c:v>
                </c:pt>
                <c:pt idx="5">
                  <c:v>6532.0486143982025</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36684.957252049498</c:v>
                </c:pt>
                <c:pt idx="1">
                  <c:v>21577.425229849821</c:v>
                </c:pt>
                <c:pt idx="2">
                  <c:v>16279.863601503779</c:v>
                </c:pt>
                <c:pt idx="3">
                  <c:v>12713.440709813518</c:v>
                </c:pt>
                <c:pt idx="4">
                  <c:v>26521.826997522727</c:v>
                </c:pt>
                <c:pt idx="5">
                  <c:v>22755.502758147868</c:v>
                </c:pt>
              </c:numCache>
            </c:numRef>
          </c:val>
        </c:ser>
        <c:dLbls>
          <c:showLegendKey val="0"/>
          <c:showVal val="0"/>
          <c:showCatName val="0"/>
          <c:showSerName val="0"/>
          <c:showPercent val="0"/>
          <c:showBubbleSize val="0"/>
        </c:dLbls>
        <c:gapWidth val="150"/>
        <c:shape val="box"/>
        <c:axId val="235367808"/>
        <c:axId val="235377792"/>
        <c:axId val="235361600"/>
      </c:bar3DChart>
      <c:catAx>
        <c:axId val="235367808"/>
        <c:scaling>
          <c:orientation val="maxMin"/>
        </c:scaling>
        <c:delete val="0"/>
        <c:axPos val="b"/>
        <c:majorTickMark val="out"/>
        <c:minorTickMark val="none"/>
        <c:tickLblPos val="nextTo"/>
        <c:txPr>
          <a:bodyPr rot="2460000" vert="horz" anchor="t" anchorCtr="1"/>
          <a:lstStyle/>
          <a:p>
            <a:pPr>
              <a:defRPr/>
            </a:pPr>
            <a:endParaRPr lang="fr-FR"/>
          </a:p>
        </c:txPr>
        <c:crossAx val="235377792"/>
        <c:crosses val="autoZero"/>
        <c:auto val="0"/>
        <c:lblAlgn val="ctr"/>
        <c:lblOffset val="50"/>
        <c:noMultiLvlLbl val="0"/>
      </c:catAx>
      <c:valAx>
        <c:axId val="23537779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367808"/>
        <c:crosses val="autoZero"/>
        <c:crossBetween val="between"/>
      </c:valAx>
      <c:serAx>
        <c:axId val="235361600"/>
        <c:scaling>
          <c:orientation val="minMax"/>
        </c:scaling>
        <c:delete val="0"/>
        <c:axPos val="b"/>
        <c:majorTickMark val="out"/>
        <c:minorTickMark val="none"/>
        <c:tickLblPos val="low"/>
        <c:crossAx val="23537779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43.452000381946561</c:v>
                </c:pt>
                <c:pt idx="1">
                  <c:v>0</c:v>
                </c:pt>
                <c:pt idx="2">
                  <c:v>94.996000814437863</c:v>
                </c:pt>
                <c:pt idx="3">
                  <c:v>0</c:v>
                </c:pt>
                <c:pt idx="4">
                  <c:v>34.315999917984009</c:v>
                </c:pt>
                <c:pt idx="5">
                  <c:v>0</c:v>
                </c:pt>
                <c:pt idx="6">
                  <c:v>299.04691488534212</c:v>
                </c:pt>
                <c:pt idx="7">
                  <c:v>29.462700032591819</c:v>
                </c:pt>
                <c:pt idx="8">
                  <c:v>590.16551098585137</c:v>
                </c:pt>
                <c:pt idx="9">
                  <c:v>133.10186028659342</c:v>
                </c:pt>
                <c:pt idx="10">
                  <c:v>0</c:v>
                </c:pt>
                <c:pt idx="11">
                  <c:v>0</c:v>
                </c:pt>
                <c:pt idx="12">
                  <c:v>0.14728944808244707</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181.5692229887843</c:v>
                </c:pt>
                <c:pt idx="1">
                  <c:v>44.351949565708637</c:v>
                </c:pt>
                <c:pt idx="2">
                  <c:v>22.840000378489496</c:v>
                </c:pt>
                <c:pt idx="3">
                  <c:v>0</c:v>
                </c:pt>
                <c:pt idx="4">
                  <c:v>223.16156767845155</c:v>
                </c:pt>
                <c:pt idx="5">
                  <c:v>484.94742851197714</c:v>
                </c:pt>
                <c:pt idx="6">
                  <c:v>109.92019156932831</c:v>
                </c:pt>
                <c:pt idx="7">
                  <c:v>763.22613397806879</c:v>
                </c:pt>
                <c:pt idx="8">
                  <c:v>439.59796146839858</c:v>
                </c:pt>
                <c:pt idx="9">
                  <c:v>1883.7127884286642</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5152384"/>
        <c:axId val="244576640"/>
        <c:axId val="235398016"/>
      </c:bar3DChart>
      <c:catAx>
        <c:axId val="245152384"/>
        <c:scaling>
          <c:orientation val="minMax"/>
        </c:scaling>
        <c:delete val="0"/>
        <c:axPos val="b"/>
        <c:majorTickMark val="out"/>
        <c:minorTickMark val="none"/>
        <c:tickLblPos val="nextTo"/>
        <c:crossAx val="244576640"/>
        <c:crosses val="autoZero"/>
        <c:auto val="1"/>
        <c:lblAlgn val="ctr"/>
        <c:lblOffset val="100"/>
        <c:noMultiLvlLbl val="0"/>
      </c:catAx>
      <c:valAx>
        <c:axId val="24457664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152384"/>
        <c:crosses val="autoZero"/>
        <c:crossBetween val="between"/>
      </c:valAx>
      <c:serAx>
        <c:axId val="235398016"/>
        <c:scaling>
          <c:orientation val="minMax"/>
        </c:scaling>
        <c:delete val="1"/>
        <c:axPos val="b"/>
        <c:majorTickMark val="out"/>
        <c:minorTickMark val="none"/>
        <c:tickLblPos val="nextTo"/>
        <c:crossAx val="24457664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140.7883660531044</c:v>
                </c:pt>
                <c:pt idx="1">
                  <c:v>0</c:v>
                </c:pt>
                <c:pt idx="2">
                  <c:v>0</c:v>
                </c:pt>
                <c:pt idx="3">
                  <c:v>0</c:v>
                </c:pt>
                <c:pt idx="4">
                  <c:v>103.4908146455884</c:v>
                </c:pt>
                <c:pt idx="5">
                  <c:v>3.0982327270507812</c:v>
                </c:pt>
                <c:pt idx="6">
                  <c:v>299.04691488534212</c:v>
                </c:pt>
                <c:pt idx="7">
                  <c:v>407.95185330748558</c:v>
                </c:pt>
                <c:pt idx="8">
                  <c:v>253.00785638540984</c:v>
                </c:pt>
                <c:pt idx="9">
                  <c:v>656.32566929548977</c:v>
                </c:pt>
                <c:pt idx="10">
                  <c:v>0</c:v>
                </c:pt>
                <c:pt idx="11">
                  <c:v>0</c:v>
                </c:pt>
                <c:pt idx="12">
                  <c:v>0.14728944808244707</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47.719747618734836</c:v>
                </c:pt>
                <c:pt idx="8">
                  <c:v>61.059352367520333</c:v>
                </c:pt>
                <c:pt idx="9">
                  <c:v>605.3412926110625</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95328"/>
        <c:axId val="244601216"/>
        <c:axId val="235398912"/>
      </c:bar3DChart>
      <c:catAx>
        <c:axId val="244595328"/>
        <c:scaling>
          <c:orientation val="minMax"/>
        </c:scaling>
        <c:delete val="0"/>
        <c:axPos val="b"/>
        <c:majorTickMark val="out"/>
        <c:minorTickMark val="none"/>
        <c:tickLblPos val="nextTo"/>
        <c:crossAx val="244601216"/>
        <c:crosses val="autoZero"/>
        <c:auto val="1"/>
        <c:lblAlgn val="ctr"/>
        <c:lblOffset val="100"/>
        <c:noMultiLvlLbl val="0"/>
      </c:catAx>
      <c:valAx>
        <c:axId val="2446012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95328"/>
        <c:crosses val="autoZero"/>
        <c:crossBetween val="between"/>
      </c:valAx>
      <c:serAx>
        <c:axId val="235398912"/>
        <c:scaling>
          <c:orientation val="minMax"/>
        </c:scaling>
        <c:delete val="1"/>
        <c:axPos val="b"/>
        <c:majorTickMark val="out"/>
        <c:minorTickMark val="none"/>
        <c:tickLblPos val="nextTo"/>
        <c:crossAx val="2446012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37.631984352171422</c:v>
                </c:pt>
                <c:pt idx="1">
                  <c:v>0</c:v>
                </c:pt>
                <c:pt idx="2">
                  <c:v>0</c:v>
                </c:pt>
                <c:pt idx="3">
                  <c:v>0</c:v>
                </c:pt>
                <c:pt idx="4">
                  <c:v>65.934665988087659</c:v>
                </c:pt>
                <c:pt idx="5">
                  <c:v>0</c:v>
                </c:pt>
                <c:pt idx="6">
                  <c:v>109.92019156932831</c:v>
                </c:pt>
                <c:pt idx="7">
                  <c:v>219.7164782652259</c:v>
                </c:pt>
                <c:pt idx="8">
                  <c:v>19.364000096023084</c:v>
                </c:pt>
                <c:pt idx="9">
                  <c:v>0</c:v>
                </c:pt>
                <c:pt idx="10">
                  <c:v>0</c:v>
                </c:pt>
                <c:pt idx="11">
                  <c:v>0</c:v>
                </c:pt>
                <c:pt idx="12">
                  <c:v>0.14728944808244707</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24.083551859259607</c:v>
                </c:pt>
                <c:pt idx="3">
                  <c:v>0</c:v>
                </c:pt>
                <c:pt idx="4">
                  <c:v>96.13599975019693</c:v>
                </c:pt>
                <c:pt idx="5">
                  <c:v>0</c:v>
                </c:pt>
                <c:pt idx="6">
                  <c:v>26.694836184680462</c:v>
                </c:pt>
                <c:pt idx="7">
                  <c:v>47.719747618734836</c:v>
                </c:pt>
                <c:pt idx="8">
                  <c:v>0</c:v>
                </c:pt>
                <c:pt idx="9">
                  <c:v>444.18107389599083</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17.135343734920024</c:v>
                </c:pt>
                <c:pt idx="1">
                  <c:v>2.1088130187988279</c:v>
                </c:pt>
                <c:pt idx="2">
                  <c:v>0</c:v>
                </c:pt>
                <c:pt idx="3">
                  <c:v>0</c:v>
                </c:pt>
                <c:pt idx="4">
                  <c:v>96.057534873783581</c:v>
                </c:pt>
                <c:pt idx="5">
                  <c:v>6.1964654541015625</c:v>
                </c:pt>
                <c:pt idx="6">
                  <c:v>0</c:v>
                </c:pt>
                <c:pt idx="7">
                  <c:v>529.75417733907693</c:v>
                </c:pt>
                <c:pt idx="8">
                  <c:v>129.58416251033546</c:v>
                </c:pt>
                <c:pt idx="9">
                  <c:v>1132.6492860332132</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384128"/>
        <c:axId val="244385664"/>
        <c:axId val="244609472"/>
      </c:bar3DChart>
      <c:catAx>
        <c:axId val="244384128"/>
        <c:scaling>
          <c:orientation val="minMax"/>
        </c:scaling>
        <c:delete val="0"/>
        <c:axPos val="b"/>
        <c:majorTickMark val="out"/>
        <c:minorTickMark val="none"/>
        <c:tickLblPos val="nextTo"/>
        <c:crossAx val="244385664"/>
        <c:crosses val="autoZero"/>
        <c:auto val="1"/>
        <c:lblAlgn val="ctr"/>
        <c:lblOffset val="100"/>
        <c:noMultiLvlLbl val="0"/>
      </c:catAx>
      <c:valAx>
        <c:axId val="244385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384128"/>
        <c:crosses val="autoZero"/>
        <c:crossBetween val="between"/>
      </c:valAx>
      <c:serAx>
        <c:axId val="244609472"/>
        <c:scaling>
          <c:orientation val="minMax"/>
        </c:scaling>
        <c:delete val="1"/>
        <c:axPos val="b"/>
        <c:majorTickMark val="out"/>
        <c:minorTickMark val="none"/>
        <c:tickLblPos val="nextTo"/>
        <c:crossAx val="2443856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97.336365671157836</c:v>
                </c:pt>
                <c:pt idx="1">
                  <c:v>0</c:v>
                </c:pt>
                <c:pt idx="2">
                  <c:v>0</c:v>
                </c:pt>
                <c:pt idx="3">
                  <c:v>0</c:v>
                </c:pt>
                <c:pt idx="4">
                  <c:v>69.174814727604399</c:v>
                </c:pt>
                <c:pt idx="5">
                  <c:v>3.0982327270507812</c:v>
                </c:pt>
                <c:pt idx="6">
                  <c:v>0</c:v>
                </c:pt>
                <c:pt idx="7">
                  <c:v>407.95185330748558</c:v>
                </c:pt>
                <c:pt idx="8">
                  <c:v>139.23195691734551</c:v>
                </c:pt>
                <c:pt idx="9">
                  <c:v>523.24857771426446</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47.719747618734836</c:v>
                </c:pt>
                <c:pt idx="8">
                  <c:v>0</c:v>
                </c:pt>
                <c:pt idx="9">
                  <c:v>605.3412926110625</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61.059352367520333</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30720"/>
        <c:axId val="244432256"/>
        <c:axId val="244611712"/>
      </c:bar3DChart>
      <c:catAx>
        <c:axId val="244430720"/>
        <c:scaling>
          <c:orientation val="minMax"/>
        </c:scaling>
        <c:delete val="0"/>
        <c:axPos val="b"/>
        <c:majorTickMark val="out"/>
        <c:minorTickMark val="none"/>
        <c:tickLblPos val="nextTo"/>
        <c:crossAx val="244432256"/>
        <c:crosses val="autoZero"/>
        <c:auto val="1"/>
        <c:lblAlgn val="ctr"/>
        <c:lblOffset val="100"/>
        <c:noMultiLvlLbl val="0"/>
      </c:catAx>
      <c:valAx>
        <c:axId val="244432256"/>
        <c:scaling>
          <c:orientation val="minMax"/>
        </c:scaling>
        <c:delete val="0"/>
        <c:axPos val="l"/>
        <c:majorGridlines/>
        <c:numFmt formatCode="#,##0" sourceLinked="1"/>
        <c:majorTickMark val="out"/>
        <c:minorTickMark val="none"/>
        <c:tickLblPos val="nextTo"/>
        <c:crossAx val="244430720"/>
        <c:crosses val="autoZero"/>
        <c:crossBetween val="between"/>
      </c:valAx>
      <c:serAx>
        <c:axId val="244611712"/>
        <c:scaling>
          <c:orientation val="minMax"/>
        </c:scaling>
        <c:delete val="1"/>
        <c:axPos val="b"/>
        <c:majorTickMark val="out"/>
        <c:minorTickMark val="none"/>
        <c:tickLblPos val="nextTo"/>
        <c:crossAx val="24443225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97.336365671157836</c:v>
                </c:pt>
                <c:pt idx="1">
                  <c:v>0</c:v>
                </c:pt>
                <c:pt idx="2">
                  <c:v>0</c:v>
                </c:pt>
                <c:pt idx="3">
                  <c:v>0</c:v>
                </c:pt>
                <c:pt idx="4">
                  <c:v>69.174814727604399</c:v>
                </c:pt>
                <c:pt idx="5">
                  <c:v>3.0982327270507812</c:v>
                </c:pt>
                <c:pt idx="6">
                  <c:v>0</c:v>
                </c:pt>
                <c:pt idx="7">
                  <c:v>407.95185330748558</c:v>
                </c:pt>
                <c:pt idx="8">
                  <c:v>139.23195691734551</c:v>
                </c:pt>
                <c:pt idx="9">
                  <c:v>523.24857771426446</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47.719747618734836</c:v>
                </c:pt>
                <c:pt idx="8">
                  <c:v>0</c:v>
                </c:pt>
                <c:pt idx="9">
                  <c:v>605.3412926110625</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61.059352367520333</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81024"/>
        <c:axId val="244482816"/>
        <c:axId val="244442432"/>
      </c:bar3DChart>
      <c:catAx>
        <c:axId val="244481024"/>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81024"/>
        <c:crosses val="autoZero"/>
        <c:crossBetween val="between"/>
      </c:valAx>
      <c:serAx>
        <c:axId val="244442432"/>
        <c:scaling>
          <c:orientation val="minMax"/>
        </c:scaling>
        <c:delete val="1"/>
        <c:axPos val="b"/>
        <c:majorTickMark val="out"/>
        <c:minorTickMark val="none"/>
        <c:tickLblPos val="nextTo"/>
        <c:crossAx val="2444828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721582.36253886612</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4578.4138440208517</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21968.708804985265</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43938.955261469688</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7151.553241993598</c:v>
                </c:pt>
              </c:numCache>
            </c:numRef>
          </c:val>
        </c:ser>
        <c:dLbls>
          <c:dLblPos val="outEnd"/>
          <c:showLegendKey val="0"/>
          <c:showVal val="1"/>
          <c:showCatName val="0"/>
          <c:showSerName val="0"/>
          <c:showPercent val="0"/>
          <c:showBubbleSize val="0"/>
        </c:dLbls>
        <c:gapWidth val="150"/>
        <c:axId val="252035456"/>
        <c:axId val="252029184"/>
      </c:barChart>
      <c:valAx>
        <c:axId val="25202918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5456"/>
        <c:crosses val="autoZero"/>
        <c:crossBetween val="between"/>
      </c:valAx>
      <c:catAx>
        <c:axId val="252035456"/>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2918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3011.5535199999995</c:v>
                </c:pt>
                <c:pt idx="1">
                  <c:v>398764.80000000005</c:v>
                </c:pt>
                <c:pt idx="2">
                  <c:v>283570.34258639999</c:v>
                </c:pt>
                <c:pt idx="3">
                  <c:v>64650.477760000002</c:v>
                </c:pt>
                <c:pt idx="4" formatCode="_(&quot;$&quot;* #,##0_);_(&quot;$&quot;* \(#,##0\);_(&quot;$&quot;* &quot;-&quot;_);_(@_)">
                  <c:v>0</c:v>
                </c:pt>
                <c:pt idx="5" formatCode="_(&quot;$&quot;* #,##0_);_(&quot;$&quot;* \(#,##0\);_(&quot;$&quot;* &quot;-&quot;_);_(@_)">
                  <c:v>452166.39456663991</c:v>
                </c:pt>
                <c:pt idx="6">
                  <c:v>33820.775072800003</c:v>
                </c:pt>
                <c:pt idx="7">
                  <c:v>297657.45021983999</c:v>
                </c:pt>
                <c:pt idx="8" formatCode="_(&quot;$&quot;* #,##0_);_(&quot;$&quot;* \(#,##0\);_(&quot;$&quot;* &quot;-&quot;_);_(@_)">
                  <c:v>497051.81104193284</c:v>
                </c:pt>
                <c:pt idx="9" formatCode="_(&quot;$&quot;* #,##0_);_(&quot;$&quot;* \(#,##0\);_(&quot;$&quot;* &quot;-&quot;_);_(@_)">
                  <c:v>795996.96223160112</c:v>
                </c:pt>
                <c:pt idx="10" formatCode="_(&quot;$&quot;* #,##0_);_(&quot;$&quot;* \(#,##0\);_(&quot;$&quot;* &quot;-&quot;_);_(@_)">
                  <c:v>2286022.1494959011</c:v>
                </c:pt>
                <c:pt idx="11" formatCode="_(&quot;$&quot;* #,##0_);_(&quot;$&quot;* \(#,##0\);_(&quot;$&quot;* &quot;-&quot;_);_(@_)">
                  <c:v>0</c:v>
                </c:pt>
                <c:pt idx="12" formatCode="_(&quot;$&quot;* #,##0_);_(&quot;$&quot;* \(#,##0\);_(&quot;$&quot;* &quot;-&quot;_);_(@_)">
                  <c:v>1276201.5072981201</c:v>
                </c:pt>
                <c:pt idx="13" formatCode="_(&quot;$&quot;* #,##0_);_(&quot;$&quot;* \(#,##0\);_(&quot;$&quot;* &quot;-&quot;_);_(@_)">
                  <c:v>366079.53039940004</c:v>
                </c:pt>
              </c:numCache>
            </c:numRef>
          </c:val>
        </c:ser>
        <c:dLbls>
          <c:showLegendKey val="0"/>
          <c:showVal val="0"/>
          <c:showCatName val="0"/>
          <c:showSerName val="0"/>
          <c:showPercent val="0"/>
          <c:showBubbleSize val="0"/>
        </c:dLbls>
        <c:gapWidth val="150"/>
        <c:axId val="252560128"/>
        <c:axId val="252561664"/>
      </c:barChart>
      <c:catAx>
        <c:axId val="252560128"/>
        <c:scaling>
          <c:orientation val="minMax"/>
        </c:scaling>
        <c:delete val="0"/>
        <c:axPos val="b"/>
        <c:numFmt formatCode="#,##0.00" sourceLinked="0"/>
        <c:majorTickMark val="out"/>
        <c:minorTickMark val="none"/>
        <c:tickLblPos val="nextTo"/>
        <c:crossAx val="252561664"/>
        <c:crosses val="autoZero"/>
        <c:auto val="1"/>
        <c:lblAlgn val="ctr"/>
        <c:lblOffset val="100"/>
        <c:noMultiLvlLbl val="0"/>
      </c:catAx>
      <c:valAx>
        <c:axId val="25256166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2560128"/>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4182.5016000000005</c:v>
                </c:pt>
                <c:pt idx="1">
                  <c:v>627.18858920000002</c:v>
                </c:pt>
                <c:pt idx="2">
                  <c:v>9242.4486108000001</c:v>
                </c:pt>
                <c:pt idx="3">
                  <c:v>0</c:v>
                </c:pt>
                <c:pt idx="4">
                  <c:v>1005.6288</c:v>
                </c:pt>
                <c:pt idx="5">
                  <c:v>3011.5535199999995</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169103.87536400001</c:v>
                </c:pt>
                <c:pt idx="1">
                  <c:v>0</c:v>
                </c:pt>
                <c:pt idx="2">
                  <c:v>0</c:v>
                </c:pt>
                <c:pt idx="3">
                  <c:v>0</c:v>
                </c:pt>
                <c:pt idx="4">
                  <c:v>0</c:v>
                </c:pt>
                <c:pt idx="5">
                  <c:v>33820.775072800003</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372525.17206239997</c:v>
                </c:pt>
                <c:pt idx="1">
                  <c:v>298612.94128640002</c:v>
                </c:pt>
                <c:pt idx="2">
                  <c:v>278341.74975680001</c:v>
                </c:pt>
                <c:pt idx="3">
                  <c:v>275134.6808192</c:v>
                </c:pt>
                <c:pt idx="4">
                  <c:v>263672.70717439998</c:v>
                </c:pt>
                <c:pt idx="5">
                  <c:v>297657.45021983999</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398764.80000000005</c:v>
                </c:pt>
                <c:pt idx="1">
                  <c:v>398764.80000000005</c:v>
                </c:pt>
                <c:pt idx="2">
                  <c:v>398764.80000000005</c:v>
                </c:pt>
                <c:pt idx="3">
                  <c:v>398764.80000000005</c:v>
                </c:pt>
                <c:pt idx="4">
                  <c:v>398764.80000000005</c:v>
                </c:pt>
                <c:pt idx="5">
                  <c:v>398764.80000000005</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424372.93336200004</c:v>
                </c:pt>
                <c:pt idx="1">
                  <c:v>11840.624120303999</c:v>
                </c:pt>
                <c:pt idx="2">
                  <c:v>1307536.2765445821</c:v>
                </c:pt>
                <c:pt idx="3">
                  <c:v>1144355.2833786779</c:v>
                </c:pt>
                <c:pt idx="4">
                  <c:v>1091879.693752442</c:v>
                </c:pt>
                <c:pt idx="5">
                  <c:v>795996.96223160112</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18.3478976</c:v>
                </c:pt>
                <c:pt idx="1">
                  <c:v>233687.45333439996</c:v>
                </c:pt>
                <c:pt idx="2">
                  <c:v>89546.587567999988</c:v>
                </c:pt>
                <c:pt idx="3">
                  <c:v>0</c:v>
                </c:pt>
                <c:pt idx="4">
                  <c:v>0</c:v>
                </c:pt>
                <c:pt idx="5">
                  <c:v>64650.477760000002</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583267.08145559998</c:v>
                </c:pt>
                <c:pt idx="1">
                  <c:v>332799.64165240002</c:v>
                </c:pt>
                <c:pt idx="2">
                  <c:v>187342.37967960001</c:v>
                </c:pt>
                <c:pt idx="3">
                  <c:v>198257.96748359999</c:v>
                </c:pt>
                <c:pt idx="4">
                  <c:v>116184.64266079999</c:v>
                </c:pt>
                <c:pt idx="5">
                  <c:v>283570.34258639999</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2026561.0556672001</c:v>
                </c:pt>
                <c:pt idx="1">
                  <c:v>1244807.7236062</c:v>
                </c:pt>
                <c:pt idx="2">
                  <c:v>1099752.9234770001</c:v>
                </c:pt>
                <c:pt idx="3">
                  <c:v>1140838.5225068</c:v>
                </c:pt>
                <c:pt idx="4">
                  <c:v>869047.31123340013</c:v>
                </c:pt>
                <c:pt idx="5">
                  <c:v>1276201.5072981201</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565159.0246327999</c:v>
                </c:pt>
                <c:pt idx="2">
                  <c:v>605633.10840759997</c:v>
                </c:pt>
                <c:pt idx="3">
                  <c:v>532119.2880224</c:v>
                </c:pt>
                <c:pt idx="4">
                  <c:v>557920.55177040002</c:v>
                </c:pt>
                <c:pt idx="5">
                  <c:v>452166.39456663991</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1154429.0756669561</c:v>
                </c:pt>
                <c:pt idx="1">
                  <c:v>305755.52063400001</c:v>
                </c:pt>
                <c:pt idx="2">
                  <c:v>0</c:v>
                </c:pt>
                <c:pt idx="3">
                  <c:v>440153.96882068197</c:v>
                </c:pt>
                <c:pt idx="4">
                  <c:v>584920.49008802604</c:v>
                </c:pt>
                <c:pt idx="5">
                  <c:v>497051.81104193284</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156504.27807880001</c:v>
                </c:pt>
                <c:pt idx="1">
                  <c:v>418437.08772279997</c:v>
                </c:pt>
                <c:pt idx="2">
                  <c:v>448403.62281259999</c:v>
                </c:pt>
                <c:pt idx="3">
                  <c:v>393974.85574239999</c:v>
                </c:pt>
                <c:pt idx="4">
                  <c:v>413077.80764039996</c:v>
                </c:pt>
                <c:pt idx="5">
                  <c:v>366079.53039940004</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1465264.6543922841</c:v>
                </c:pt>
                <c:pt idx="1">
                  <c:v>2944501.7328286245</c:v>
                </c:pt>
                <c:pt idx="2">
                  <c:v>2330429.786175936</c:v>
                </c:pt>
                <c:pt idx="3">
                  <c:v>2231394.4377123639</c:v>
                </c:pt>
                <c:pt idx="4">
                  <c:v>2458520.1363702961</c:v>
                </c:pt>
                <c:pt idx="5">
                  <c:v>2286022.1494959011</c:v>
                </c:pt>
              </c:numCache>
            </c:numRef>
          </c:val>
        </c:ser>
        <c:dLbls>
          <c:showLegendKey val="0"/>
          <c:showVal val="0"/>
          <c:showCatName val="0"/>
          <c:showSerName val="0"/>
          <c:showPercent val="0"/>
          <c:showBubbleSize val="0"/>
        </c:dLbls>
        <c:gapWidth val="150"/>
        <c:shape val="cylinder"/>
        <c:axId val="252595200"/>
        <c:axId val="252605184"/>
        <c:axId val="252601216"/>
      </c:bar3DChart>
      <c:catAx>
        <c:axId val="25259520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5184"/>
        <c:crosses val="autoZero"/>
        <c:auto val="1"/>
        <c:lblAlgn val="ctr"/>
        <c:lblOffset val="100"/>
        <c:noMultiLvlLbl val="0"/>
      </c:catAx>
      <c:valAx>
        <c:axId val="252605184"/>
        <c:scaling>
          <c:orientation val="minMax"/>
        </c:scaling>
        <c:delete val="0"/>
        <c:axPos val="l"/>
        <c:majorGridlines/>
        <c:numFmt formatCode="#,##0\ &quot;$&quot;" sourceLinked="1"/>
        <c:majorTickMark val="none"/>
        <c:minorTickMark val="none"/>
        <c:tickLblPos val="nextTo"/>
        <c:crossAx val="252595200"/>
        <c:crosses val="autoZero"/>
        <c:crossBetween val="between"/>
      </c:valAx>
      <c:serAx>
        <c:axId val="252601216"/>
        <c:scaling>
          <c:orientation val="minMax"/>
        </c:scaling>
        <c:delete val="1"/>
        <c:axPos val="b"/>
        <c:majorTickMark val="out"/>
        <c:minorTickMark val="none"/>
        <c:tickLblPos val="nextTo"/>
        <c:crossAx val="25260518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14125" y="0"/>
          <a:ext cx="2689225"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Pc_4859_25092014.rsps</v>
      </c>
    </row>
    <row r="5" spans="1:1" x14ac:dyDescent="0.25">
      <c r="A5" s="25" t="s">
        <v>1522</v>
      </c>
    </row>
    <row r="6" spans="1:1" x14ac:dyDescent="0.25">
      <c r="A6" s="26" t="str">
        <f>TitreInstructions</f>
        <v>Instructions pour la création du cahier de diffusion de l'UA U11161_4FF</v>
      </c>
    </row>
    <row r="8" spans="1:1" x14ac:dyDescent="0.25">
      <c r="A8" s="25" t="s">
        <v>1459</v>
      </c>
    </row>
    <row r="9" spans="1:1" x14ac:dyDescent="0.25">
      <c r="A9" s="26" t="str">
        <f>TitreAnnexe1</f>
        <v>Annexe 1 :  Taux d'exécution des traitements sylvicoles pour les fins du calcul de possibilité 2013-2018 de l'UA U11161_4FF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Pc_4859_25092014.rsps des volumes récoltés (m3 brut / ha) par grands types de forêt et par période.</v>
      </c>
    </row>
    <row r="15" spans="1:1" x14ac:dyDescent="0.25">
      <c r="A15" s="26" t="str">
        <f>TitreAnnexe7</f>
        <v>Annexe 7 : Extraction du fichier Pc_4859_25092014.rsps des volumes récoltés (m3 brut / ha) par types de forêt et par période.</v>
      </c>
    </row>
    <row r="16" spans="1:1" x14ac:dyDescent="0.25">
      <c r="A16" s="26" t="str">
        <f>TitreAnnexe8</f>
        <v>Annexe 8 : Extraction du fichier Pc_4859_25092014.rsps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U11161_4FF</v>
      </c>
    </row>
    <row r="24" spans="1:1" x14ac:dyDescent="0.25">
      <c r="A24" s="77" t="str">
        <f>TitreMatrice2</f>
        <v>Matrice 2 : Répartition par produit en volume (m3 net/an) de l'UA U11161_4FF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U11161_4FF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U11161_4FF</v>
      </c>
    </row>
    <row r="31" spans="1:1" x14ac:dyDescent="0.25">
      <c r="A31" s="26" t="str">
        <f>TitreGraphique2</f>
        <v>Graphique 2 : Pourcentage (%) de répartition des produits des possibilités forestières de l'UA  U11161_4FF</v>
      </c>
    </row>
    <row r="32" spans="1:1" x14ac:dyDescent="0.25">
      <c r="A32" s="26" t="str">
        <f>TitreGraphique3</f>
        <v>Graphique 3 : Pourcentage (%) d'utilisation des possibilités forestières calculées de l'UA U11161_4FF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U11161_4FF  **</v>
      </c>
    </row>
    <row r="36" spans="1:1" x14ac:dyDescent="0.25">
      <c r="A36" s="26" t="str">
        <f>TitreTableau3</f>
        <v>Tableau 3 : Ventilation des possibilités forestières par essence en fonction des composantes territoriales de l'UA U11161_4FF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U11161_4FF</v>
      </c>
    </row>
    <row r="40" spans="1:1" x14ac:dyDescent="0.25">
      <c r="A40" s="26" t="str">
        <f>TitreGraphique5</f>
        <v>Graphique 5 : Ventilation des possibilités forestières par composantes territoriales de l'UA U11161_4FF</v>
      </c>
    </row>
    <row r="42" spans="1:1" x14ac:dyDescent="0.25">
      <c r="A42" s="25" t="s">
        <v>1412</v>
      </c>
    </row>
    <row r="43" spans="1:1" x14ac:dyDescent="0.25">
      <c r="A43" s="26" t="str">
        <f>TitreTableau4</f>
        <v>Tableau 4 : Ventilation de la superficie des traitements sylvicoles en fonction des grands types de forêt de l'UA U11161_4FF</v>
      </c>
    </row>
    <row r="44" spans="1:1" x14ac:dyDescent="0.25">
      <c r="A44" s="26" t="str">
        <f>TitreTableau5</f>
        <v>Tableau 5 : Ventilation de la superficie des traitements sylvicoles par entités territoriales de l'UA U11161_4FF</v>
      </c>
    </row>
    <row r="45" spans="1:1" x14ac:dyDescent="0.25">
      <c r="A45" s="26" t="str">
        <f>TitreTableau6</f>
        <v>Tableau 6 : Ventilation des volumes récoltés en fonction des traitements sylvicoles de l'UA U11161_4FF</v>
      </c>
    </row>
    <row r="46" spans="1:1" x14ac:dyDescent="0.25">
      <c r="A46" s="26" t="str">
        <f>TitreTableau7</f>
        <v>Tableau 7 : Ventilation du budget sylvicole annuel en fonction des traitements sylvicoles de l'UA U11161_4FF</v>
      </c>
    </row>
    <row r="47" spans="1:1" x14ac:dyDescent="0.25">
      <c r="A47" s="26" t="str">
        <f>TitreTableau8</f>
        <v>Tableau 8 : Caractéristiques dendrométriques des volumes récoltés par rapport aux grands types de forêt de l'UA U11161_4FF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U11161_4FF - Moyenne 2013-2038</v>
      </c>
    </row>
    <row r="51" spans="1:1" x14ac:dyDescent="0.25">
      <c r="A51" s="26" t="str">
        <f>TitreGraphique7</f>
        <v>Graphique 7 : Ventilation des superficies régénérées artificiellement par grands types de forêt de l'UA U11161_4FF - Moyenne 2013-2038</v>
      </c>
    </row>
    <row r="52" spans="1:1" x14ac:dyDescent="0.25">
      <c r="A52" s="26" t="str">
        <f>TitreGraphique8</f>
        <v>Graphique 8 : Ventilation des superficies éduquées par grands types de forêt de l'UA U11161_4FF - Moyenne 2013-2038</v>
      </c>
    </row>
    <row r="53" spans="1:1" x14ac:dyDescent="0.25">
      <c r="A53" s="26" t="str">
        <f>TitreGraphique9</f>
        <v>Graphique 9 : Ventilation des superficies scarifiées par grands types de forêt de l'UA U11161_4FF - Moyenne 2013-2038</v>
      </c>
    </row>
    <row r="54" spans="1:1" x14ac:dyDescent="0.25">
      <c r="A54" s="26" t="str">
        <f>TitreGraphique10</f>
        <v>Graphique 10 : Volume annuel récolté en fonction des traitements sylvicoles  de l'UA U11161_4FF  Période: Moyenne 2013-2038</v>
      </c>
    </row>
    <row r="55" spans="1:1" x14ac:dyDescent="0.25">
      <c r="A55" s="26" t="str">
        <f>TitreGraphique11</f>
        <v>Graphique 11 : Budget sylvicole annuel de l'UA U11161_4FF pour la période : Moyenne 2013-2038</v>
      </c>
    </row>
    <row r="56" spans="1:1" x14ac:dyDescent="0.25">
      <c r="A56" s="26" t="str">
        <f>TitreGraphique12</f>
        <v>Graphique 12 : Budget sylvicole annuel ventilé par période de l'UA U11161_4FF</v>
      </c>
    </row>
    <row r="58" spans="1:1" x14ac:dyDescent="0.25">
      <c r="A58" s="25" t="s">
        <v>1505</v>
      </c>
    </row>
    <row r="59" spans="1:1" x14ac:dyDescent="0.25">
      <c r="A59" s="26" t="str">
        <f>TitreTableau9</f>
        <v>Tableau 9 : Validation de la conformité des résultats avec le cahier de détermination de l'UA U11161_4FF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U11161_4FF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E30" sqref="E30"/>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36.423435201830401</v>
      </c>
      <c r="E12" s="407">
        <v>104.91123958163099</v>
      </c>
      <c r="F12" s="407">
        <v>33.152578035626703</v>
      </c>
      <c r="G12" s="407">
        <v>13.278313449910099</v>
      </c>
      <c r="H12" s="407">
        <v>4.4124857002778199</v>
      </c>
      <c r="I12" s="407">
        <v>4.7904069292368003</v>
      </c>
      <c r="J12" s="407">
        <v>1.9815329302173601</v>
      </c>
      <c r="K12" s="407">
        <v>198.94999182872999</v>
      </c>
      <c r="L12" s="413"/>
      <c r="N12" s="102"/>
    </row>
    <row r="13" spans="1:14" x14ac:dyDescent="0.25">
      <c r="A13" s="412" t="s">
        <v>46</v>
      </c>
      <c r="B13" s="407">
        <v>222.69551193650599</v>
      </c>
      <c r="C13" s="407"/>
      <c r="D13" s="407">
        <v>4405.5943368510798</v>
      </c>
      <c r="E13" s="407">
        <v>7965.2781889337803</v>
      </c>
      <c r="F13" s="407">
        <v>2954.04682366304</v>
      </c>
      <c r="G13" s="407">
        <v>286.76937733785502</v>
      </c>
      <c r="H13" s="407">
        <v>765.93729619691101</v>
      </c>
      <c r="I13" s="407">
        <v>724.68937670871605</v>
      </c>
      <c r="J13" s="407">
        <v>174.98908837210899</v>
      </c>
      <c r="K13" s="407">
        <v>17500</v>
      </c>
      <c r="L13" s="413"/>
    </row>
    <row r="14" spans="1:14" x14ac:dyDescent="0.25">
      <c r="A14" s="412" t="s">
        <v>47</v>
      </c>
      <c r="B14" s="407">
        <v>179.15930185384801</v>
      </c>
      <c r="C14" s="407"/>
      <c r="D14" s="407">
        <v>9368.7332780671895</v>
      </c>
      <c r="E14" s="407">
        <v>64485.887436761397</v>
      </c>
      <c r="F14" s="407">
        <v>5705.8255565455202</v>
      </c>
      <c r="G14" s="407">
        <v>4562.7556555226001</v>
      </c>
      <c r="H14" s="407">
        <v>2051.8822433421501</v>
      </c>
      <c r="I14" s="407">
        <v>1656.7241969498</v>
      </c>
      <c r="J14" s="407">
        <v>889.03233095745304</v>
      </c>
      <c r="K14" s="407">
        <v>88900</v>
      </c>
      <c r="L14" s="413"/>
    </row>
    <row r="15" spans="1:14" x14ac:dyDescent="0.25">
      <c r="A15" s="412" t="s">
        <v>48</v>
      </c>
      <c r="B15" s="407"/>
      <c r="C15" s="407"/>
      <c r="D15" s="407">
        <v>88349.711405567199</v>
      </c>
      <c r="E15" s="407">
        <v>23282.8573355263</v>
      </c>
      <c r="F15" s="407"/>
      <c r="G15" s="407">
        <v>1927.02722840563</v>
      </c>
      <c r="H15" s="407">
        <v>3526.1432267947198</v>
      </c>
      <c r="I15" s="407"/>
      <c r="J15" s="407">
        <v>1182.6644362519401</v>
      </c>
      <c r="K15" s="407">
        <v>118268.403632546</v>
      </c>
      <c r="L15" s="413"/>
    </row>
    <row r="16" spans="1:14" x14ac:dyDescent="0.25">
      <c r="A16" s="412" t="s">
        <v>49</v>
      </c>
      <c r="B16" s="407"/>
      <c r="C16" s="407"/>
      <c r="D16" s="407">
        <v>47287.847379819701</v>
      </c>
      <c r="E16" s="407">
        <v>21638.911168976301</v>
      </c>
      <c r="F16" s="407"/>
      <c r="G16" s="407">
        <v>2029.6476133414301</v>
      </c>
      <c r="H16" s="407">
        <v>1343.76504055088</v>
      </c>
      <c r="I16" s="407"/>
      <c r="J16" s="407">
        <v>730.29273937600499</v>
      </c>
      <c r="K16" s="407">
        <v>73030.463942064307</v>
      </c>
      <c r="L16" s="413"/>
    </row>
    <row r="17" spans="1:12" x14ac:dyDescent="0.25">
      <c r="A17" s="412" t="s">
        <v>50</v>
      </c>
      <c r="B17" s="407"/>
      <c r="C17" s="407"/>
      <c r="D17" s="407">
        <v>17086.314091885801</v>
      </c>
      <c r="E17" s="407">
        <v>7366.7376331164496</v>
      </c>
      <c r="F17" s="407"/>
      <c r="G17" s="407">
        <v>644.77241858366801</v>
      </c>
      <c r="H17" s="407">
        <v>670.20251397362495</v>
      </c>
      <c r="I17" s="407"/>
      <c r="J17" s="407">
        <v>260.30097640604998</v>
      </c>
      <c r="K17" s="407">
        <v>26028.3276339656</v>
      </c>
      <c r="L17" s="413"/>
    </row>
    <row r="18" spans="1:12" x14ac:dyDescent="0.25">
      <c r="A18" s="412" t="s">
        <v>51</v>
      </c>
      <c r="B18" s="407"/>
      <c r="C18" s="407"/>
      <c r="D18" s="407">
        <v>390.01932566325002</v>
      </c>
      <c r="E18" s="407">
        <v>5699.6418666713398</v>
      </c>
      <c r="F18" s="407">
        <v>1428.43904511552</v>
      </c>
      <c r="G18" s="407">
        <v>329.36939413169898</v>
      </c>
      <c r="H18" s="407">
        <v>219.59890827742899</v>
      </c>
      <c r="I18" s="407">
        <v>108.563474002424</v>
      </c>
      <c r="J18" s="407">
        <v>82.588578950701404</v>
      </c>
      <c r="K18" s="407">
        <v>8258.2205928123603</v>
      </c>
      <c r="L18" s="413"/>
    </row>
    <row r="19" spans="1:12" x14ac:dyDescent="0.25">
      <c r="A19" s="412" t="s">
        <v>52</v>
      </c>
      <c r="B19" s="407"/>
      <c r="C19" s="407"/>
      <c r="D19" s="407">
        <v>3530.7510690195199</v>
      </c>
      <c r="E19" s="407">
        <v>5997.8707412692102</v>
      </c>
      <c r="F19" s="407">
        <v>2235.1088196973601</v>
      </c>
      <c r="G19" s="407">
        <v>315.80258091695202</v>
      </c>
      <c r="H19" s="407">
        <v>576.30470682973396</v>
      </c>
      <c r="I19" s="407">
        <v>453.52746125997197</v>
      </c>
      <c r="J19" s="407">
        <v>132.414028194899</v>
      </c>
      <c r="K19" s="407">
        <v>13241.7794071876</v>
      </c>
      <c r="L19" s="413"/>
    </row>
    <row r="20" spans="1:12" x14ac:dyDescent="0.25">
      <c r="A20" s="412" t="s">
        <v>53</v>
      </c>
      <c r="B20" s="407"/>
      <c r="C20" s="407"/>
      <c r="D20" s="407">
        <v>25.351364602059199</v>
      </c>
      <c r="E20" s="407">
        <v>185.84399003105099</v>
      </c>
      <c r="F20" s="407">
        <v>49.539651086778903</v>
      </c>
      <c r="G20" s="407">
        <v>5.1376858963882999</v>
      </c>
      <c r="H20" s="407">
        <v>23.420902108187601</v>
      </c>
      <c r="I20" s="407">
        <v>8.7432587024023594</v>
      </c>
      <c r="J20" s="407">
        <v>3.0131557444026802</v>
      </c>
      <c r="K20" s="407">
        <v>301.05000817127001</v>
      </c>
      <c r="L20" s="413"/>
    </row>
    <row r="21" spans="1:12" x14ac:dyDescent="0.25">
      <c r="A21" s="412" t="s">
        <v>54</v>
      </c>
      <c r="B21" s="407"/>
      <c r="C21" s="407"/>
      <c r="D21" s="407">
        <v>3491.8930983202399</v>
      </c>
      <c r="E21" s="407">
        <v>279.51104846429098</v>
      </c>
      <c r="F21" s="407"/>
      <c r="G21" s="407">
        <v>141.02052897726099</v>
      </c>
      <c r="H21" s="407">
        <v>107.620403691199</v>
      </c>
      <c r="I21" s="407"/>
      <c r="J21" s="407">
        <v>40.610152331347201</v>
      </c>
      <c r="K21" s="407">
        <v>4060.6552317843398</v>
      </c>
      <c r="L21" s="413"/>
    </row>
    <row r="22" spans="1:12" x14ac:dyDescent="0.25">
      <c r="A22" s="412" t="s">
        <v>55</v>
      </c>
      <c r="B22" s="407">
        <v>2946.9776556561301</v>
      </c>
      <c r="C22" s="407"/>
      <c r="D22" s="407">
        <v>22858.052331357401</v>
      </c>
      <c r="E22" s="407">
        <v>43368.092790375202</v>
      </c>
      <c r="F22" s="407">
        <v>1778.7468716670301</v>
      </c>
      <c r="G22" s="407">
        <v>321.46816567376999</v>
      </c>
      <c r="H22" s="407">
        <v>4758.6627839448201</v>
      </c>
      <c r="I22" s="407"/>
      <c r="J22" s="407">
        <v>767.99940132565803</v>
      </c>
      <c r="K22" s="407">
        <v>76800</v>
      </c>
      <c r="L22" s="413"/>
    </row>
    <row r="23" spans="1:12" x14ac:dyDescent="0.25">
      <c r="A23" s="412" t="s">
        <v>57</v>
      </c>
      <c r="B23" s="407"/>
      <c r="C23" s="407">
        <v>0</v>
      </c>
      <c r="D23" s="407">
        <v>6412.5140537611596</v>
      </c>
      <c r="E23" s="407">
        <v>512.13192104045504</v>
      </c>
      <c r="F23" s="407"/>
      <c r="G23" s="407">
        <v>248.66093274348199</v>
      </c>
      <c r="H23" s="407">
        <v>192.40072170773701</v>
      </c>
      <c r="I23" s="407"/>
      <c r="J23" s="407">
        <v>74.410279117841597</v>
      </c>
      <c r="K23" s="407">
        <v>7440.1179083706802</v>
      </c>
      <c r="L23" s="413"/>
    </row>
    <row r="24" spans="1:12" x14ac:dyDescent="0.25">
      <c r="A24" s="412" t="s">
        <v>59</v>
      </c>
      <c r="B24" s="407"/>
      <c r="C24" s="407"/>
      <c r="D24" s="407">
        <v>186637.68009019</v>
      </c>
      <c r="E24" s="407">
        <v>132369.956528396</v>
      </c>
      <c r="F24" s="407"/>
      <c r="G24" s="407">
        <v>12595.607246949599</v>
      </c>
      <c r="H24" s="407">
        <v>22492.074369247399</v>
      </c>
      <c r="I24" s="407"/>
      <c r="J24" s="407">
        <v>3576.7134164868198</v>
      </c>
      <c r="K24" s="407">
        <v>357672.03165126999</v>
      </c>
      <c r="L24" s="413"/>
    </row>
    <row r="25" spans="1:12" x14ac:dyDescent="0.25">
      <c r="A25" s="412" t="s">
        <v>60</v>
      </c>
      <c r="B25" s="407"/>
      <c r="C25" s="407"/>
      <c r="D25" s="407">
        <v>4828.8661275220302</v>
      </c>
      <c r="E25" s="407">
        <v>1066.7685932280399</v>
      </c>
      <c r="F25" s="407"/>
      <c r="G25" s="407">
        <v>77.313279707292097</v>
      </c>
      <c r="H25" s="407">
        <v>462.03171208810897</v>
      </c>
      <c r="I25" s="407"/>
      <c r="J25" s="407">
        <v>65.020287454534795</v>
      </c>
      <c r="K25" s="407">
        <v>6500</v>
      </c>
      <c r="L25" s="413"/>
    </row>
    <row r="26" spans="1:12" x14ac:dyDescent="0.25">
      <c r="A26" s="412" t="s">
        <v>23</v>
      </c>
      <c r="B26" s="407">
        <v>3348.83246944649</v>
      </c>
      <c r="C26" s="407">
        <v>0</v>
      </c>
      <c r="D26" s="407">
        <v>394709.75138782797</v>
      </c>
      <c r="E26" s="407">
        <v>314324.40048237197</v>
      </c>
      <c r="F26" s="407">
        <v>14184.859345810901</v>
      </c>
      <c r="G26" s="407">
        <v>23498.630421637601</v>
      </c>
      <c r="H26" s="407">
        <v>37194.457314453197</v>
      </c>
      <c r="I26" s="407">
        <v>2957.0381745525601</v>
      </c>
      <c r="J26" s="407">
        <v>7982.0304038999702</v>
      </c>
      <c r="K26" s="407">
        <v>798200.00000000105</v>
      </c>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9" workbookViewId="0">
      <selection activeCell="G34" sqref="G34"/>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586500</v>
      </c>
      <c r="C11" s="396">
        <v>6500</v>
      </c>
      <c r="D11" s="396">
        <v>0</v>
      </c>
      <c r="E11" s="396">
        <v>0</v>
      </c>
      <c r="F11" s="396">
        <v>76800</v>
      </c>
      <c r="G11" s="396">
        <v>88900</v>
      </c>
      <c r="H11" s="396">
        <v>17500</v>
      </c>
      <c r="I11" s="396">
        <v>21500</v>
      </c>
      <c r="J11" s="396">
        <v>500</v>
      </c>
      <c r="K11" s="397">
        <v>798200</v>
      </c>
    </row>
    <row r="12" spans="1:11" ht="15.75" thickTop="1" x14ac:dyDescent="0.25"/>
    <row r="13" spans="1:11" ht="15.75" thickBot="1" x14ac:dyDescent="0.3"/>
    <row r="14" spans="1:11" ht="16.5" thickTop="1" thickBot="1" x14ac:dyDescent="0.3">
      <c r="A14" s="508" t="s">
        <v>1480</v>
      </c>
      <c r="B14" s="509"/>
      <c r="C14" s="509"/>
      <c r="D14" s="509"/>
      <c r="E14" s="509"/>
      <c r="F14" s="509"/>
      <c r="G14" s="398">
        <v>8.1341509197847602E-3</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4120</v>
      </c>
    </row>
    <row r="22" spans="1:6" x14ac:dyDescent="0.25">
      <c r="A22" s="502" t="s">
        <v>1174</v>
      </c>
      <c r="B22" s="502"/>
      <c r="C22" s="502"/>
      <c r="D22" s="502"/>
      <c r="E22" s="503"/>
      <c r="F22" s="400">
        <v>30</v>
      </c>
    </row>
    <row r="23" spans="1:6" x14ac:dyDescent="0.25">
      <c r="A23" s="506" t="s">
        <v>1175</v>
      </c>
      <c r="B23" s="506"/>
      <c r="C23" s="506"/>
      <c r="D23" s="506"/>
      <c r="E23" s="507"/>
      <c r="F23" s="401">
        <v>4150</v>
      </c>
    </row>
    <row r="24" spans="1:6" x14ac:dyDescent="0.25">
      <c r="A24" s="502" t="s">
        <v>1168</v>
      </c>
      <c r="B24" s="502"/>
      <c r="C24" s="502"/>
      <c r="D24" s="502"/>
      <c r="E24" s="503"/>
      <c r="F24" s="400">
        <v>420</v>
      </c>
    </row>
    <row r="25" spans="1:6" x14ac:dyDescent="0.25">
      <c r="A25" s="502" t="s">
        <v>1171</v>
      </c>
      <c r="B25" s="502"/>
      <c r="C25" s="502"/>
      <c r="D25" s="502"/>
      <c r="E25" s="503"/>
      <c r="F25" s="400">
        <v>710</v>
      </c>
    </row>
    <row r="26" spans="1:6" x14ac:dyDescent="0.25">
      <c r="A26" s="502" t="s">
        <v>1176</v>
      </c>
      <c r="B26" s="502"/>
      <c r="C26" s="502"/>
      <c r="D26" s="502"/>
      <c r="E26" s="503"/>
      <c r="F26" s="400">
        <v>90</v>
      </c>
    </row>
    <row r="27" spans="1:6" x14ac:dyDescent="0.25">
      <c r="A27" s="506" t="s">
        <v>1177</v>
      </c>
      <c r="B27" s="506"/>
      <c r="C27" s="506"/>
      <c r="D27" s="506"/>
      <c r="E27" s="507"/>
      <c r="F27" s="401">
        <v>1220</v>
      </c>
    </row>
    <row r="28" spans="1:6" x14ac:dyDescent="0.25">
      <c r="A28" s="502" t="s">
        <v>1178</v>
      </c>
      <c r="B28" s="502"/>
      <c r="C28" s="502"/>
      <c r="D28" s="502"/>
      <c r="E28" s="503"/>
      <c r="F28" s="400">
        <v>870</v>
      </c>
    </row>
    <row r="29" spans="1:6" x14ac:dyDescent="0.25">
      <c r="A29" s="502" t="s">
        <v>1179</v>
      </c>
      <c r="B29" s="502"/>
      <c r="C29" s="502"/>
      <c r="D29" s="502"/>
      <c r="E29" s="503"/>
      <c r="F29" s="400">
        <v>350</v>
      </c>
    </row>
    <row r="30" spans="1:6" x14ac:dyDescent="0.25">
      <c r="A30" s="506" t="s">
        <v>1180</v>
      </c>
      <c r="B30" s="506"/>
      <c r="C30" s="506"/>
      <c r="D30" s="506"/>
      <c r="E30" s="507"/>
      <c r="F30" s="401">
        <v>5370</v>
      </c>
    </row>
    <row r="31" spans="1:6" x14ac:dyDescent="0.25">
      <c r="A31" s="502" t="s">
        <v>1181</v>
      </c>
      <c r="B31" s="502"/>
      <c r="C31" s="502"/>
      <c r="D31" s="502"/>
      <c r="E31" s="503"/>
      <c r="F31" s="402">
        <v>0.77281191806331495</v>
      </c>
    </row>
    <row r="32" spans="1:6" x14ac:dyDescent="0.25">
      <c r="A32" s="502" t="s">
        <v>1182</v>
      </c>
      <c r="B32" s="502"/>
      <c r="C32" s="502"/>
      <c r="D32" s="502"/>
      <c r="E32" s="503"/>
      <c r="F32" s="402">
        <v>0.22718808193668499</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650</v>
      </c>
    </row>
    <row r="36" spans="1:6" x14ac:dyDescent="0.25">
      <c r="A36" s="502" t="s">
        <v>1186</v>
      </c>
      <c r="B36" s="502"/>
      <c r="C36" s="502"/>
      <c r="D36" s="502"/>
      <c r="E36" s="503"/>
      <c r="F36" s="405">
        <v>60</v>
      </c>
    </row>
    <row r="37" spans="1:6" x14ac:dyDescent="0.25">
      <c r="A37" s="502" t="s">
        <v>1169</v>
      </c>
      <c r="B37" s="502"/>
      <c r="C37" s="502"/>
      <c r="D37" s="502"/>
      <c r="E37" s="503"/>
      <c r="F37" s="405">
        <v>1240</v>
      </c>
    </row>
    <row r="38" spans="1:6" x14ac:dyDescent="0.25">
      <c r="A38" s="502" t="s">
        <v>1187</v>
      </c>
      <c r="B38" s="502"/>
      <c r="C38" s="502"/>
      <c r="D38" s="502"/>
      <c r="E38" s="503"/>
      <c r="F38" s="402">
        <v>0.17193935503082899</v>
      </c>
    </row>
    <row r="39" spans="1:6" x14ac:dyDescent="0.25">
      <c r="A39" s="506" t="s">
        <v>1188</v>
      </c>
      <c r="B39" s="506"/>
      <c r="C39" s="506"/>
      <c r="D39" s="506"/>
      <c r="E39" s="507"/>
      <c r="F39" s="401">
        <v>1950</v>
      </c>
    </row>
    <row r="40" spans="1:6" x14ac:dyDescent="0.25">
      <c r="A40" s="502" t="s">
        <v>1189</v>
      </c>
      <c r="B40" s="502"/>
      <c r="C40" s="502"/>
      <c r="D40" s="502"/>
      <c r="E40" s="503"/>
      <c r="F40" s="405">
        <v>450</v>
      </c>
    </row>
    <row r="41" spans="1:6" x14ac:dyDescent="0.25">
      <c r="A41" s="502" t="s">
        <v>1170</v>
      </c>
      <c r="B41" s="502"/>
      <c r="C41" s="502"/>
      <c r="D41" s="502"/>
      <c r="E41" s="503"/>
      <c r="F41" s="405">
        <v>640</v>
      </c>
    </row>
    <row r="42" spans="1:6" x14ac:dyDescent="0.25">
      <c r="A42" s="502" t="s">
        <v>1190</v>
      </c>
      <c r="B42" s="502"/>
      <c r="C42" s="502"/>
      <c r="D42" s="502"/>
      <c r="E42" s="503"/>
      <c r="F42" s="405">
        <v>1910</v>
      </c>
    </row>
    <row r="43" spans="1:6" x14ac:dyDescent="0.25">
      <c r="A43" s="506" t="s">
        <v>1191</v>
      </c>
      <c r="B43" s="506"/>
      <c r="C43" s="506"/>
      <c r="D43" s="506"/>
      <c r="E43" s="507"/>
      <c r="F43" s="401">
        <v>3000</v>
      </c>
    </row>
    <row r="44" spans="1:6" x14ac:dyDescent="0.25">
      <c r="A44" s="502" t="s">
        <v>1192</v>
      </c>
      <c r="B44" s="502"/>
      <c r="C44" s="502"/>
      <c r="D44" s="502"/>
      <c r="E44" s="503"/>
      <c r="F44" s="405">
        <v>1860</v>
      </c>
    </row>
    <row r="45" spans="1:6" x14ac:dyDescent="0.25">
      <c r="A45" s="502" t="s">
        <v>1193</v>
      </c>
      <c r="B45" s="502"/>
      <c r="C45" s="502"/>
      <c r="D45" s="502"/>
      <c r="E45" s="503"/>
      <c r="F45" s="405">
        <v>710</v>
      </c>
    </row>
    <row r="46" spans="1:6" ht="15.75" thickBot="1" x14ac:dyDescent="0.3">
      <c r="A46" s="506" t="s">
        <v>1194</v>
      </c>
      <c r="B46" s="506"/>
      <c r="C46" s="506"/>
      <c r="D46" s="506"/>
      <c r="E46" s="507"/>
      <c r="F46" s="406">
        <v>2570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U11161_4FF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680.56</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460.24</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1389.4399000000001</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1389.4399000000001</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1194.6899000000001</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1194.6899000000001</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1194.6899000000001</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1194.6899000000001</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195.26</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746.48</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561.03</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199.28</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1109.8199</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1109.8199</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971.59</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1286.74</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927.45</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775.62</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117.37</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553.9</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692.38</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829.53</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239.44</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478.88</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512.63</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1310.29</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684.71</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339.08</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Pc_4859_25092014.rsps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2128.5422528944496</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1750.0055044432308</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4229.0514415685666</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9771.7021387128261</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3575.8602675238144</v>
      </c>
      <c r="K6" s="436">
        <f t="shared" ref="K6:K69" si="0">SUM(E6:I6)/5</f>
        <v>3575.8602675238144</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1134.1031263863774</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1818.298337048418</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5729.9774212441216</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11335.646976976795</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4003.6051723311421</v>
      </c>
      <c r="K7" s="436">
        <f t="shared" si="0"/>
        <v>4003.6051723311421</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3262.6453710219325</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3568.3038414916496</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9959.0292409135182</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21107.349520900458</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7579.4655948655127</v>
      </c>
      <c r="K10" s="436">
        <f t="shared" si="0"/>
        <v>7579.4655948655127</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0.67153576629251055</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17.073224688003368</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3.5489520908591756</v>
      </c>
      <c r="K13" s="436">
        <f t="shared" si="0"/>
        <v>3.5489520908591756</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3263.3169093399238</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3585.3771310544244</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9959.0292409135182</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21107.349520900458</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7583.0145604416657</v>
      </c>
      <c r="K14" s="436">
        <f t="shared" si="0"/>
        <v>7583.0145604416639</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5958.9049557825838</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8246.3672711668114</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14940.684205114643</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39515.573716850216</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13732.306029782852</v>
      </c>
      <c r="K15" s="436">
        <f t="shared" si="0"/>
        <v>13732.306029782852</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494.79434365115446</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1698.7857985778624</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3614.2673250822518</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8319.5858648200774</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2825.486666426269</v>
      </c>
      <c r="K16" s="436">
        <f t="shared" si="0"/>
        <v>2825.486666426269</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2196.5666482739516</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2236.5924659297998</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268.21842432680899</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3354.663897328076</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1611.2082871717273</v>
      </c>
      <c r="K17" s="436">
        <f t="shared" si="0"/>
        <v>1611.2082871717273</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8650.2645014126792</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12181.745372851517</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18823.169251395451</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51189.822325779052</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18169.000290287739</v>
      </c>
      <c r="K18" s="436">
        <f t="shared" si="0"/>
        <v>18169.000290287739</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2600.7794271732118</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300.77867503916195</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4098.1231354289903</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1399.9362475282728</v>
      </c>
      <c r="K19" s="436">
        <f t="shared" si="0"/>
        <v>1399.9362475282728</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1237.7824090425113</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8.5366123440016839</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143.71771806194127</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1937.2945020523443</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665.46624830015958</v>
      </c>
      <c r="K20" s="436">
        <f t="shared" si="0"/>
        <v>665.46624830015969</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3838.5618279568248</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8.5366123440016839</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444.49641345190304</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6035.4179927790437</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2065.4025693063545</v>
      </c>
      <c r="K21" s="436">
        <f t="shared" si="0"/>
        <v>2065.4025693063545</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15752.145884051653</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15775.659637156195</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29226.693956343555</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78332.589612362863</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27817.417817982856</v>
      </c>
      <c r="K22" s="436">
        <f t="shared" si="0"/>
        <v>27817.417817982856</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1965.0601770264789</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17330.354445288092</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10603.424759894366</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8545.7247905197873</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4184.4413425157145</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8525.8011030488869</v>
      </c>
      <c r="K23" s="436">
        <f t="shared" si="0"/>
        <v>8525.8011030488888</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1090.4822919088006</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12196.221211042332</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4567.3415119164192</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11138.965674736171</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5753.6068081693875</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6949.3234995546227</v>
      </c>
      <c r="K24" s="436">
        <f t="shared" si="0"/>
        <v>6949.3234995546227</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160.43050164501145</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147.20707676893323</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2.6190545737731597E-2</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61.532753791936486</v>
      </c>
      <c r="K26" s="436">
        <f t="shared" si="0"/>
        <v>61.532753791936479</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3055.5425840481184</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29687.006131637474</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15317.973420958864</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19684.717095292603</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9938.0484530028516</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15536.657536987983</v>
      </c>
      <c r="K27" s="436">
        <f t="shared" si="0"/>
        <v>15536.657536987983</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780.64034902885419</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494.04073423325809</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435.96546424620493</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357.58084241628387</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413.64547798492021</v>
      </c>
      <c r="K30" s="436">
        <f t="shared" si="0"/>
        <v>413.64547798492021</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3836.1832996078119</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30181.04710463783</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15753.938703578144</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20042.297855017729</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9938.0484530028516</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15950.303083168872</v>
      </c>
      <c r="K31" s="436">
        <f t="shared" si="0"/>
        <v>15950.303083168872</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2193.5908727715591</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25417.546478262619</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12897.436928563042</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15059.012550069947</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8590.7851224981623</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12831.674390433065</v>
      </c>
      <c r="K32" s="436">
        <f t="shared" si="0"/>
        <v>12831.674390433067</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0</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8700.4272119036068</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2700.1423154179274</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7632.3872353218876</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4628.2459151314379</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4732.2405355549727</v>
      </c>
      <c r="K33" s="436">
        <f t="shared" si="0"/>
        <v>4732.2405355549727</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336.20509730352472</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2255.1680308037994</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1953.2647860900834</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353.77028559133487</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79.250784147334542</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995.5317967872154</v>
      </c>
      <c r="K34" s="436">
        <f t="shared" si="0"/>
        <v>995.5317967872154</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2529.7960041513752</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36373.142433775429</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17550.843834100615</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23045.169810904434</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13298.281821776935</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18559.446780941758</v>
      </c>
      <c r="K35" s="436">
        <f t="shared" si="0"/>
        <v>18559.446780941758</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1439.8691326513872</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3113.3908509407684</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2821.6791227624371</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686.70739542657452</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1612.3293003562335</v>
      </c>
      <c r="K36" s="436">
        <f t="shared" si="0"/>
        <v>1612.3293003562335</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0.55554400685942285</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480.23157128879768</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438.61866494711683</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0.27423813453947077</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183.93600367546267</v>
      </c>
      <c r="K37" s="436">
        <f t="shared" si="0"/>
        <v>183.9360036754627</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1440.424437947363</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3593.6226163374763</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3260.297591981936</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686.98172075986349</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1796.2652734053277</v>
      </c>
      <c r="K38" s="436">
        <f t="shared" si="0"/>
        <v>1796.2652734053277</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7806.4032600628689</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70147.810213834993</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36565.079938646901</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43774.451236762259</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23236.330879415291</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36306.01510574446</v>
      </c>
      <c r="K39" s="436">
        <f t="shared" si="0"/>
        <v>36306.01510574446</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51298.103786909662</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25235.010126225312</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15151.756309142827</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5092.6094168902646</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12743.323933472569</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21904.160714528127</v>
      </c>
      <c r="K40" s="436">
        <f t="shared" si="0"/>
        <v>21904.160714528127</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164929.71493393762</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48300.514037871581</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40310.191758680819</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14571.085022057619</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42474.160448789153</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62117.133240267358</v>
      </c>
      <c r="K41" s="436">
        <f t="shared" si="0"/>
        <v>62117.133240267358</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1722.0001737803232</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5581.1755218639319</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5963.9995416927322</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6021.6293704440559</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15729.786352022324</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7003.7181919606719</v>
      </c>
      <c r="K42" s="436">
        <f t="shared" si="0"/>
        <v>7003.7181919606737</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1521.1838184688215</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991.59406342071611</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1124.0777447041805</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1059.9542465829502</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2750.3040401572825</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1489.4227826667902</v>
      </c>
      <c r="K43" s="436">
        <f t="shared" si="0"/>
        <v>1489.4227826667902</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219471.00262501137</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80108.291843205196</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62550.024826013869</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26745.277554176711</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73697.574057038029</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92514.434181089018</v>
      </c>
      <c r="K44" s="436">
        <f t="shared" si="0"/>
        <v>92514.434181089047</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311.36839550616844</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495.0969772549758</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506.78767256830389</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509.47954386733772</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1357.1550191663171</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635.97752167262058</v>
      </c>
      <c r="K45" s="436">
        <f t="shared" si="0"/>
        <v>635.97752167262058</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3638.393875275935</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967.53434978612336</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1382.7308764322895</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111.41234201333843</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44.312446149683375</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1228.876777931474</v>
      </c>
      <c r="K47" s="436">
        <f t="shared" si="0"/>
        <v>1228.876777931474</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223420.76628105078</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81570.926835392645</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64439.54686966243</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27366.171365074486</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75099.042435215903</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94379.290757279246</v>
      </c>
      <c r="K48" s="436">
        <f t="shared" si="0"/>
        <v>94379.290757279232</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4618.384764169462</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1930.8602533946009</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1650.4274854801467</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481.27449154581666</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1048.1109375081037</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1945.8115864196261</v>
      </c>
      <c r="K49" s="436">
        <f t="shared" si="0"/>
        <v>1945.8115864196257</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5578.074563832698</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1871.8464132008535</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2171.5834842622753</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1116.0248618131777</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2933.9063488124166</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2734.2871343842844</v>
      </c>
      <c r="K50" s="436">
        <f t="shared" si="0"/>
        <v>2734.2871343842839</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285.68956148262606</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55.926019136462948</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23.405699016525723</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15.964697361179063</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42.576796884173348</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84.712554776193429</v>
      </c>
      <c r="K51" s="436">
        <f t="shared" si="0"/>
        <v>84.712554776193429</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10482.148806515041</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3858.6330279212939</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3845.4170013149983</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1613.2644174725815</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4024.5943917169971</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4764.8115289881816</v>
      </c>
      <c r="K52" s="436">
        <f t="shared" si="0"/>
        <v>4764.8115289881825</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46.347840021492253</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86.730425063385724</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90.41718792173657</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85.30977709064959</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250.26236993183039</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111.8135200058189</v>
      </c>
      <c r="K53" s="436">
        <f t="shared" si="0"/>
        <v>111.81352000581892</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46.347840021492253</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86.730425063385724</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90.41718792173657</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85.30977709064959</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250.26236993183039</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111.8135200058189</v>
      </c>
      <c r="K55" s="436">
        <f t="shared" si="0"/>
        <v>111.81352000581892</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233949.26066068973</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85516.288045334004</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68375.378655082692</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29064.744244283687</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79373.900866638403</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99255.914494405704</v>
      </c>
      <c r="K56" s="436">
        <f t="shared" si="0"/>
        <v>99255.914494405704</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0.31896604244121834</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2601.1194618441414</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1145.6026560066136</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21.859198898649232</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753.7800565583691</v>
      </c>
      <c r="K74" s="436">
        <f t="shared" si="2"/>
        <v>753.7800565583691</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4.9470192679617275E-2</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916.46920822814957</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655.93399875692262</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29.462398220014602</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320.38301507955327</v>
      </c>
      <c r="K75" s="436">
        <f t="shared" si="2"/>
        <v>320.38301507955327</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0.36843620941611088</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3517.5886699482298</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1801.5367016902826</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51.321599384593945</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1074.1630814465043</v>
      </c>
      <c r="K78" s="436">
        <f t="shared" si="2"/>
        <v>1074.1630814465045</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3.5745540290975986E-2</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591.68523416596702</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243.63031758410779</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167.07025945807317</v>
      </c>
      <c r="K81" s="436">
        <f t="shared" si="2"/>
        <v>167.07025945807317</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0.40418176155696506</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4109.273897885947</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2045.1669264922584</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51.321599384593945</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1241.2333211048713</v>
      </c>
      <c r="K82" s="436">
        <f t="shared" si="2"/>
        <v>1241.2333211048713</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0.11759749344880914</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2223.0160261750862</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1127.2875418675333</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23.759999295473101</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674.83623296630833</v>
      </c>
      <c r="K83" s="436">
        <f t="shared" si="2"/>
        <v>674.83623296630833</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1.2463233477621485E-2</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217.67562874363972</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88.183444321350322</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61.174307259693535</v>
      </c>
      <c r="K84" s="436">
        <f t="shared" si="2"/>
        <v>61.174307259693535</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6.9598954687895481E-2</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1315.5939095492779</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1233.0121696966162</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84.585593866396067</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526.65225441339555</v>
      </c>
      <c r="K85" s="436">
        <f t="shared" si="2"/>
        <v>526.65225441339567</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0.19965969544668111</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3756.2854320201259</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2448.4830592330736</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108.34559316186917</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1262.6627488221031</v>
      </c>
      <c r="K86" s="436">
        <f t="shared" si="2"/>
        <v>1262.6627488221031</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0.17008646529971169</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3785.9554007231563</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6519.1594838285437</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577.84317561492946</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2176.6256293263859</v>
      </c>
      <c r="K87" s="436">
        <f t="shared" si="2"/>
        <v>2176.6256293263859</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0.64001274333969405</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13519.028717276806</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13994.687157736229</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954.20158620815232</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5693.7114947929058</v>
      </c>
      <c r="K88" s="436">
        <f t="shared" si="2"/>
        <v>5693.7114947929058</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0.88487864309478392</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18339.326264596941</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20919.395241349044</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1532.0447255682</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8158.3302220314563</v>
      </c>
      <c r="K89" s="436">
        <f t="shared" si="2"/>
        <v>8158.3302220314554</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1.488720309746165</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26204.885558247443</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25413.044909632881</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1691.7119498376846</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10662.22622760555</v>
      </c>
      <c r="K90" s="436">
        <f t="shared" si="2"/>
        <v>10662.226227605552</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22895.551226252483</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6324.1476015145736</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4613.1244103707049</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7438.4283870209274</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1438.1945032013318</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8541.8892256720028</v>
      </c>
      <c r="K91" s="436">
        <f t="shared" si="2"/>
        <v>8541.8892256720028</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6300.4057521745217</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1803.6780038386253</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1116.7355727930442</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5516.9395684794126</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1755.212749611967</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3298.5943293795144</v>
      </c>
      <c r="K92" s="436">
        <f t="shared" si="2"/>
        <v>3298.5943293795144</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29195.956323422586</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8127.8255561430396</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5729.8600797287882</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12955.367903107157</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3193.407196133227</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11840.483411706959</v>
      </c>
      <c r="K95" s="436">
        <f t="shared" si="2"/>
        <v>11840.48341170696</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96.07909794041062</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115.29491877564888</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127.90288373952231</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76.835261364402669</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83.222432363996887</v>
      </c>
      <c r="K96" s="436">
        <f t="shared" si="2"/>
        <v>83.222432363996887</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1315.3466982955169</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535.08863194945695</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345.34770183690699</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1013.5192139694551</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310.70172031847551</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704.00079327396236</v>
      </c>
      <c r="K98" s="436">
        <f t="shared" si="2"/>
        <v>704.00079327396236</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30607.383147425164</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8778.2095104874788</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6203.1103968027182</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14045.722396016354</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3504.1090186800184</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12627.706893882349</v>
      </c>
      <c r="K99" s="436">
        <f t="shared" si="2"/>
        <v>12627.706893882347</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2483.8306938514752</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-2019.9427290395095</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-1021.116433656053</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4726.4632536245244</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1364.6798636196136</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1106.7829296800101</v>
      </c>
      <c r="K100" s="436">
        <f t="shared" si="2"/>
        <v>1106.7829296800103</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764.02837384039287</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-152.73009713242465</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-66.38560379023599</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-91.930909326664249</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596.08117643237938</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209.81258800468945</v>
      </c>
      <c r="K101" s="436">
        <f t="shared" si="2"/>
        <v>209.81258800468945</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2653.2647127180726</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-1012.4072448460768</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-450.23336624758815</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3620.899751983171</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2062.9383557537685</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1374.8924418722695</v>
      </c>
      <c r="K102" s="436">
        <f t="shared" si="2"/>
        <v>1374.8924418722695</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5901.1237295852825</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-3185.080171669279</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-1537.735411985926</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8255.4320699869168</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4023.6995457181729</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2691.4879523270333</v>
      </c>
      <c r="K103" s="436">
        <f t="shared" si="2"/>
        <v>2691.4879523270333</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15845.025216938098</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310.39456496027333</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474.74994198936167</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19076.073033977729</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9492.1823285870269</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9039.6850172904979</v>
      </c>
      <c r="K104" s="436">
        <f t="shared" si="2"/>
        <v>9039.6850172904979</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12282.449773540035</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958.59306492618271</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697.39639846964565</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7373.9272924040461</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12033.09860281759</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6669.0930264315002</v>
      </c>
      <c r="K105" s="436">
        <f t="shared" si="2"/>
        <v>6669.0930264315002</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28500.785027924758</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1289.2797903785304</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1200.2647243581528</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26628.179263296654</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21906.85474044795</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15905.072709281207</v>
      </c>
      <c r="K106" s="436">
        <f t="shared" si="2"/>
        <v>15905.07270928121</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65009.293620952012</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6882.407028227577</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5865.6397801672001</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48929.33118580265</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29434.662610694686</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31224.266845168826</v>
      </c>
      <c r="K107" s="436">
        <f t="shared" si="2"/>
        <v>31224.266845168826</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925.38860823192078</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1839.4535857085</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2615.2477276566578</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1076.0179843194157</v>
      </c>
      <c r="K108" s="436">
        <f t="shared" si="2"/>
        <v>1076.0179843194157</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585.75130488536706</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1141.6754361994012</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1578.1154767770738</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661.1084435723684</v>
      </c>
      <c r="K109" s="436">
        <f t="shared" si="2"/>
        <v>661.1084435723684</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1511.1400070023287</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2981.1290969673619</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4193.3630836784814</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1737.1264375296346</v>
      </c>
      <c r="K112" s="436">
        <f t="shared" si="2"/>
        <v>1737.1264375296346</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39.378240832991608</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77.164915991603579</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109.17863274610166</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45.144357914139363</v>
      </c>
      <c r="K115" s="436">
        <f t="shared" si="2"/>
        <v>45.14435791413937</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1550.5182096945232</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3058.2938727880328</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4302.5417603208971</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1782.2707685606906</v>
      </c>
      <c r="K116" s="436">
        <f t="shared" si="2"/>
        <v>1782.2707685606906</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1737.564813310004</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2275.5869675313652</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4035.2179195594445</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1609.6739400801628</v>
      </c>
      <c r="K117" s="436">
        <f t="shared" si="2"/>
        <v>1609.6739400801628</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6059.3266427775461</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7922.3484562530457</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14048.64608868568</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5606.0642375432535</v>
      </c>
      <c r="K118" s="436">
        <f t="shared" si="2"/>
        <v>5606.0642375432544</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625.12955452008123</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1765.8602569234422</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2130.4677336326254</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904.29150901522985</v>
      </c>
      <c r="K119" s="436">
        <f t="shared" si="2"/>
        <v>904.29150901522985</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8422.0214330903163</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11963.795370636759</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20214.331741877748</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8120.029709120965</v>
      </c>
      <c r="K120" s="436">
        <f t="shared" si="2"/>
        <v>8120.029709120965</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103.36787595204946</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294.23949285094261</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351.82627579046942</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149.88672891869231</v>
      </c>
      <c r="K121" s="436">
        <f t="shared" si="2"/>
        <v>149.88672891869231</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137.82383851460926</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385.49055772354592</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464.88100624559257</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197.6390804967495</v>
      </c>
      <c r="K122" s="436">
        <f t="shared" si="2"/>
        <v>197.63908049674956</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241.19172620228898</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679.73007942363222</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816.70728203606245</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347.52581753239667</v>
      </c>
      <c r="K123" s="436">
        <f t="shared" si="2"/>
        <v>347.52581753239673</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10213.731063860743</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15701.819048561705</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25333.580458934277</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10249.826114271345</v>
      </c>
      <c r="K124" s="436">
        <f t="shared" si="2"/>
        <v>10249.826114271345</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7139.9819932078099</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11356.621778641131</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13033.341582162624</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17712.690709233066</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6829.7054992084504</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11214.468312490619</v>
      </c>
      <c r="K125" s="436">
        <f t="shared" si="2"/>
        <v>11214.468312490617</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20380.263613212686</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31225.16244656538</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20009.788852156598</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27330.025992742856</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15844.323011795137</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22957.912783294531</v>
      </c>
      <c r="K126" s="436">
        <f t="shared" si="2"/>
        <v>22957.912783294531</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1.8382435336017526</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4.8916649811897841</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145.21640542475581</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198.15445470079948</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22.374674111852499</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74.49508855043986</v>
      </c>
      <c r="K127" s="436">
        <f t="shared" si="2"/>
        <v>74.495088550439874</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1.1029461639881926</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2.473552497957705</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72.747575353313408</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99.077227350399738</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11.18733705592625</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37.317727684317056</v>
      </c>
      <c r="K128" s="436">
        <f t="shared" si="2"/>
        <v>37.317727684317063</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27523.18746858462</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42589.149562486695</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33261.095052422781</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45339.948290657914</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22707.590971894457</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34284.1942692093</v>
      </c>
      <c r="K129" s="436">
        <f t="shared" si="2"/>
        <v>34284.194269209293</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1.1029461639881926</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2.473552497957705</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105.04603974420149</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117.58707762704951</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11.386522552316478</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47.51922771710268</v>
      </c>
      <c r="K130" s="436">
        <f t="shared" si="2"/>
        <v>47.519227717102673</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92.814034330596002</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165.31648792805836</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1673.5507452123438</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1942.0180792433009</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259.38462170830309</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826.61679368452064</v>
      </c>
      <c r="K132" s="436">
        <f t="shared" si="2"/>
        <v>826.61679368452042</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27617.103266927734</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42756.937723392926</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35039.691884310327</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47399.553612665113</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22978.361161035351</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35158.329529666291</v>
      </c>
      <c r="K133" s="436">
        <f t="shared" si="2"/>
        <v>35158.329529666291</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11186.303597899783</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15166.940741988752</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9174.8982272575649</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13216.024084546914</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6613.243209647032</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11071.481972268009</v>
      </c>
      <c r="K134" s="436">
        <f t="shared" ref="K134:K197" si="4">SUM(E134:I134)/5</f>
        <v>11071.481972268009</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42120.133296719374</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57020.983055260076</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36346.745757621371</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52247.165262823306</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25108.781572542288</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42568.761788993281</v>
      </c>
      <c r="K135" s="436">
        <f t="shared" si="4"/>
        <v>42568.761788993288</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92.814034330596002</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171.46910544809532</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2902.7528163283623</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2759.0513125881739</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374.84619071234658</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1260.1866918815149</v>
      </c>
      <c r="K136" s="436">
        <f t="shared" si="4"/>
        <v>1260.1866918815149</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53399.252583686335</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72359.394695746232</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48424.397643691664</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68222.241340661902</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32096.870587511796</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54900.431370259575</v>
      </c>
      <c r="K137" s="436">
        <f t="shared" si="4"/>
        <v>54900.43137025959</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2.5735409032153127</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7.3097770060159721</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440.26370317959316</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409.44202264555418</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42.202756513059668</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180.35836004948766</v>
      </c>
      <c r="K138" s="436">
        <f t="shared" si="4"/>
        <v>180.35836004948766</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3.3088382728288721</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9.7278899476539404</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590.35505253844053</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564.4491865492314</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57.497775599144823</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245.06774858145991</v>
      </c>
      <c r="K139" s="436">
        <f t="shared" si="4"/>
        <v>245.06774858145991</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5.8823793951798908</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17.037666069902947</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1030.6187528272267</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973.89119161197686</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99.700527684159979</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425.42610351768928</v>
      </c>
      <c r="K140" s="436">
        <f t="shared" si="4"/>
        <v>425.42610351768928</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81022.238460119523</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115133.37432585323</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84494.708628763226</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116595.68460247661</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55174.932543528601</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90484.187712148239</v>
      </c>
      <c r="K141" s="436">
        <f t="shared" si="4"/>
        <v>90484.187712148239</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66840.182450105305</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27375.479609954498</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45073.393767135232</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40198.467663277283</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18499.07118545684</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39597.318935185831</v>
      </c>
      <c r="K193" s="436">
        <f t="shared" si="4"/>
        <v>39597.318935185838</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77788.841158109251</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20069.840258622913</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34740.162087593053</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14641.49481824981</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24702.025013301452</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34388.472667175294</v>
      </c>
      <c r="K194" s="436">
        <f t="shared" si="4"/>
        <v>34388.472667175301</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1.2102605362959378</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8.9075397404081951</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7.7695203155404355</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3.5774641184489142</v>
      </c>
      <c r="K195" s="436">
        <f t="shared" si="4"/>
        <v>3.5774641184489133</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36">
        <f t="shared" si="4"/>
        <v>0</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144630.23339912188</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47454.227628589375</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79821.324078632882</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54839.962804622555</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43201.096990962214</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73989.3689803858</v>
      </c>
      <c r="K197" s="436">
        <f t="shared" si="4"/>
        <v>73989.368980385785</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25.197854773321392</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15.66270054185215</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6.585480159681441</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0.36776361816987074</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9.5627598186049703</v>
      </c>
      <c r="K198" s="436">
        <f t="shared" ref="K198:K243" si="6">SUM(E198:I198)/5</f>
        <v>9.5627598186049703</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416.97632376537342</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213.31910409087146</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206.29353861737764</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4.9648088589935169</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292.69480959819782</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226.84971698616272</v>
      </c>
      <c r="K200" s="436">
        <f t="shared" si="6"/>
        <v>226.84971698616278</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145072.40683199876</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47683.209265314836</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80034.202756214727</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54845.295379812364</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43493.791289999157</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74225.781104667971</v>
      </c>
      <c r="K201" s="436">
        <f t="shared" si="6"/>
        <v>74225.781104667956</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56317.267888511276</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17109.132153873587</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28764.227077143114</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17874.520955051739</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9060.3830606670763</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25825.106227049357</v>
      </c>
      <c r="K202" s="436">
        <f t="shared" si="6"/>
        <v>25825.10622704936</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24429.403661676624</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4620.6822120629895</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8965.8556823110812</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5569.9198174704607</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6212.3847186489602</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9959.6492184340223</v>
      </c>
      <c r="K203" s="436">
        <f t="shared" si="6"/>
        <v>9959.6492184340204</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671.41148209457231</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508.21863025141704</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476.56467778154126</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221.73891075444294</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1001.5785302977635</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575.90244623594742</v>
      </c>
      <c r="K204" s="436">
        <f t="shared" si="6"/>
        <v>575.90244623594742</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81418.081878351048</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22238.032969680695</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38206.647320354503</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23666.180114426497</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16274.34607987589</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36360.657672537738</v>
      </c>
      <c r="K205" s="436">
        <f t="shared" si="6"/>
        <v>36360.657672537731</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1086.9167138282353</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1732.9241505688017</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1748.6179530448485</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1533.8891759108944</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732.34397352513611</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1366.938393375583</v>
      </c>
      <c r="K206" s="436">
        <f t="shared" si="6"/>
        <v>1366.9383933755832</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92.264574606517513</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139.33388055703767</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84.306423219474283</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3.1259907955446877</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63.80617383571483</v>
      </c>
      <c r="K207" s="436">
        <f t="shared" si="6"/>
        <v>63.806173835714823</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1179.1812701034301</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1872.2580879948539</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1832.9243507301212</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1537.0151680216645</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732.34397352513611</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1430.7445700750413</v>
      </c>
      <c r="K208" s="436">
        <f t="shared" si="6"/>
        <v>1430.7445700750409</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227669.67094766544</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71793.499914272557</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120073.77562920237</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80048.488178324915</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60500.481140392039</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112017.18316197146</v>
      </c>
      <c r="K209" s="436">
        <f t="shared" si="6"/>
        <v>112017.18316197146</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106922.48904400664</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292695.15890950931</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292025.76772260352</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328419.29124244337</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301051.78568723716</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264222.89852116007</v>
      </c>
      <c r="K210" s="436">
        <f t="shared" si="6"/>
        <v>264222.89852116001</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57030.99139893736</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81571.544037580519</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83667.775292047751</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91366.003167851915</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104797.69916626287</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83686.802612536092</v>
      </c>
      <c r="K211" s="436">
        <f t="shared" si="6"/>
        <v>83686.802612536078</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116.02742578712437</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16.903417465064244</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1839.6848337558317</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394.52313540160407</v>
      </c>
      <c r="K212" s="436">
        <f t="shared" si="6"/>
        <v>394.52313540160407</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225.6257874825726</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8630.2982703006783</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28.600228727508437</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3576.1703978937594</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2492.1389368809041</v>
      </c>
      <c r="K213" s="436">
        <f t="shared" si="6"/>
        <v>2492.1389368809041</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163953.47907142169</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374608.3559153339</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384323.84610857285</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419830.79132031417</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411265.34206828463</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350796.36289678549</v>
      </c>
      <c r="K214" s="436">
        <f t="shared" si="6"/>
        <v>350796.36289678543</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180.53838246751221</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264.87334712357375</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168.75680759441286</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263.85446573989248</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47.807892571506194</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185.16617909937946</v>
      </c>
      <c r="K215" s="436">
        <f t="shared" si="6"/>
        <v>185.16617909937949</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545.42269825942799</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3603.8549235398241</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2168.07716315374</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3067.2931578184771</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5032.2909730512165</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2883.3877831645368</v>
      </c>
      <c r="K217" s="436">
        <f t="shared" si="6"/>
        <v>2883.3877831645373</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164679.4408977124</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378477.08464986912</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386660.67637698504</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423161.94620615884</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416345.43709429761</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353864.91704500455</v>
      </c>
      <c r="K218" s="436">
        <f t="shared" si="6"/>
        <v>353864.91704500455</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10769.895144014294</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23525.803659407677</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26197.146087432542</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23014.281489329333</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19060.507399306633</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20513.526755898092</v>
      </c>
      <c r="K219" s="436">
        <f t="shared" si="6"/>
        <v>20513.526755898096</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1273.5024293508482</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6172.6427295530093</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13961.149691773782</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7347.7431250966747</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13775.466451474083</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8506.1008854496795</v>
      </c>
      <c r="K220" s="436">
        <f t="shared" si="6"/>
        <v>8506.1008854496795</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172.77850158696074</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630.88301246333901</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1138.1114624916395</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392.52008987391275</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313.73399428761343</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529.60541214069303</v>
      </c>
      <c r="K221" s="436">
        <f t="shared" si="6"/>
        <v>529.60541214069303</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12216.17614089292</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30329.329497610684</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41296.407441008414</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30754.544655592472</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33149.707847943922</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29549.233116609685</v>
      </c>
      <c r="K222" s="436">
        <f t="shared" si="6"/>
        <v>29549.233116609685</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389.87446775607748</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2718.0595657154745</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2759.2427003815174</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1436.395798665689</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454.57768253888628</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1551.6300430115289</v>
      </c>
      <c r="K223" s="436">
        <f t="shared" si="6"/>
        <v>1551.6300430115291</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26.382533151756412</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73.362714734141974</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50.210961406484316</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34.211133679129709</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9.136845576656297</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38.660837709633746</v>
      </c>
      <c r="K224" s="436">
        <f t="shared" si="6"/>
        <v>38.660837709633746</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416.25699716593346</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2803.1823193228943</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2817.8145852159382</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1484.1270390761922</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466.66854407097918</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1597.6098969703871</v>
      </c>
      <c r="K225" s="436">
        <f t="shared" si="6"/>
        <v>1597.6098969703874</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177311.87308957629</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411609.60322401079</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430774.90964915493</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455400.60754792078</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449961.82129622641</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385011.7629613778</v>
      </c>
      <c r="K226" s="436">
        <f t="shared" si="6"/>
        <v>385011.7629613778</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5.1951938451189248</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1.039038769023785</v>
      </c>
      <c r="K227" s="436">
        <f t="shared" si="6"/>
        <v>1.039038769023785</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8.9833309870161333</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1.7966661974032268</v>
      </c>
      <c r="K228" s="436">
        <f t="shared" si="6"/>
        <v>1.7966661974032268</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14.178524184586042</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2.8357048369172082</v>
      </c>
      <c r="K231" s="436">
        <f t="shared" si="6"/>
        <v>2.8357048369172082</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21.617963678070758</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4.3235927356141515</v>
      </c>
      <c r="K234" s="436">
        <f t="shared" si="6"/>
        <v>4.3235927356141515</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35.796493262176135</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7.1592986524352273</v>
      </c>
      <c r="K235" s="436">
        <f t="shared" si="6"/>
        <v>7.1592986524352273</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5.3059545377701394</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1.0611909075540278</v>
      </c>
      <c r="K236" s="436">
        <f t="shared" si="6"/>
        <v>1.0611909075540278</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4.5512436648152867</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0.91024873296305731</v>
      </c>
      <c r="K237" s="436">
        <f t="shared" si="6"/>
        <v>0.91024873296305731</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1.3448998856859227</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0.26897997713718452</v>
      </c>
      <c r="K238" s="436">
        <f t="shared" si="6"/>
        <v>0.26897997713718452</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11.202098412045856</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2.2404196824091711</v>
      </c>
      <c r="K239" s="436">
        <f t="shared" si="6"/>
        <v>2.2404196824091711</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7.3878911673478571</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1.4775782334695715</v>
      </c>
      <c r="K240" s="436">
        <f t="shared" si="6"/>
        <v>1.4775782334695715</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0.23242274705051075</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4.6484549410102147E-2</v>
      </c>
      <c r="K241" s="436">
        <f t="shared" si="6"/>
        <v>4.6484549410102147E-2</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9.0435721122622486</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1.8087144224524496</v>
      </c>
      <c r="K242" s="436">
        <f t="shared" si="6"/>
        <v>1.8087144224524496</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56.042166595807508</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11.208433319161502</v>
      </c>
      <c r="K243" s="436">
        <f t="shared" si="6"/>
        <v>11.208433319161502</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Pc_4859_25092014.rsps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239.38514542594513</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1750.0055044432308</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4024.1445157826138</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7126.5499686475214</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2628.0170268598622</v>
      </c>
      <c r="N24" s="437">
        <f t="shared" ref="N24:N40" si="6">AVERAGE(H24:L24)</f>
        <v>2628.0170268598622</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316.27672881757701</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1818.298337048418</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5629.837783663168</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9975.8151737819499</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3548.0456046622226</v>
      </c>
      <c r="N25" s="437">
        <f t="shared" si="6"/>
        <v>3548.0456046622226</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555.66187424352222</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3568.3038414916496</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9653.9826775466099</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17102.365547640311</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6176.0627881844175</v>
      </c>
      <c r="N28" s="437">
        <f t="shared" si="6"/>
        <v>6176.0627881844184</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0.67153576629251055</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17.073224688003368</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3.5489520908591756</v>
      </c>
      <c r="N31" s="437">
        <f t="shared" si="6"/>
        <v>3.5489520908591756</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556.33341256151368</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3585.3771310544244</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9653.9826775466099</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17102.365547640311</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6179.6117537605714</v>
      </c>
      <c r="N32" s="437">
        <f t="shared" si="6"/>
        <v>6179.6117537605724</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1112.723709044282</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8246.3672711668114</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14371.945239367666</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31840.906612018658</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11114.388566319485</v>
      </c>
      <c r="N33" s="437">
        <f t="shared" si="6"/>
        <v>11114.388566319485</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263.57022402991277</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1698.7857985778624</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3588.0305422760925</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7947.029216144716</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2699.4831562057166</v>
      </c>
      <c r="N34" s="437">
        <f t="shared" si="6"/>
        <v>2699.4831562057166</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77.917343760879817</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2236.5924659297998</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19.82337303934667</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20.281962743120399</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470.92302909462933</v>
      </c>
      <c r="N35" s="437">
        <f t="shared" si="6"/>
        <v>470.92302909462933</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1454.2112155944501</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12181.745372851517</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17979.798473806226</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39808.21699298489</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14284.794411047415</v>
      </c>
      <c r="N36" s="437">
        <f t="shared" si="6"/>
        <v>14284.794411047416</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0.33576788314625527</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8.5366123440016839</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1.7744760454295878</v>
      </c>
      <c r="N38" s="437">
        <f t="shared" si="6"/>
        <v>1.7744760454295878</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0.33576788314625527</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8.5366123440016839</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1.7744760454295878</v>
      </c>
      <c r="N39" s="437">
        <f t="shared" si="6"/>
        <v>1.7744760454295878</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2010.8804300685988</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15775.659637156195</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27633.780395151163</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56910.582313529492</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20466.18055518109</v>
      </c>
      <c r="N40" s="437">
        <f t="shared" si="6"/>
        <v>20466.18055518109</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1889.1571074685041</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204.90692578595343</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2645.1521700653043</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947.84324066395243</v>
      </c>
      <c r="N42" s="437">
        <f t="shared" ref="N42:N58" si="10">AVERAGE(H42:L42)</f>
        <v>947.84324066395243</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817.82639756880053</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100.13963758095443</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1359.831803194845</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455.55956766891995</v>
      </c>
      <c r="N43" s="437">
        <f t="shared" si="10"/>
        <v>455.55956766891995</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2706.9834967784104</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305.04656336690789</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4004.9839732601481</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1403.4028066810934</v>
      </c>
      <c r="N46" s="437">
        <f t="shared" si="10"/>
        <v>1403.4028066810934</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2706.9834967784104</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305.04656336690789</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4004.9839732601481</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1403.4028066810934</v>
      </c>
      <c r="N50" s="437">
        <f t="shared" si="10"/>
        <v>1403.4028066810934</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4846.1812467383024</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568.7389657469796</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7674.6671048315566</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2617.9174634633678</v>
      </c>
      <c r="N51" s="437">
        <f t="shared" si="10"/>
        <v>2617.9174634633678</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231.22411962124175</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26.236782806159603</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372.55664867536274</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126.00351022055281</v>
      </c>
      <c r="N52" s="437">
        <f t="shared" si="10"/>
        <v>126.00351022055284</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2118.6493045130715</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248.39505128746231</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3334.3819345849552</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1140.2852580770978</v>
      </c>
      <c r="N53" s="437">
        <f t="shared" si="10"/>
        <v>1140.2852580770978</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7196.0532858182287</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843.37077758922408</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11381.60533279417</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3884.2058792403245</v>
      </c>
      <c r="N54" s="437">
        <f t="shared" si="10"/>
        <v>3884.2058792403245</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2600.7794271732118</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300.77867503916195</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4098.1231354289903</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1399.9362475282728</v>
      </c>
      <c r="N55" s="437">
        <f t="shared" si="10"/>
        <v>1399.9362475282728</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1237.4466411593651</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143.71771806194127</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1937.2945020523443</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663.69177225473015</v>
      </c>
      <c r="N56" s="437">
        <f t="shared" si="10"/>
        <v>663.69177225473015</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3838.2260600736786</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444.49641345190304</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6035.4179927790437</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2063.6280932609252</v>
      </c>
      <c r="N57" s="437">
        <f t="shared" si="10"/>
        <v>2063.6280932609252</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13741.265453983055</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1592.9135611923959</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21422.007298833363</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7351.2372628017638</v>
      </c>
      <c r="N58" s="437">
        <f t="shared" si="10"/>
        <v>7351.237262801762</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1965.0601770264789</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17330.354445288092</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10603.424759894366</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8545.7247905197873</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4184.4413425157145</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8525.8011030488869</v>
      </c>
      <c r="N60" s="437">
        <f t="shared" ref="N60:N76" si="14">AVERAGE(H60:L60)</f>
        <v>8525.8011030488888</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1090.4822919088006</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12196.221211042332</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4567.3415119164192</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11138.965674736171</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5753.6068081693875</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6949.3234995546227</v>
      </c>
      <c r="N61" s="437">
        <f t="shared" si="14"/>
        <v>6949.3234995546227</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160.43050164501145</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147.20707676893323</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2.6190545737731597E-2</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61.532753791936486</v>
      </c>
      <c r="N63" s="437">
        <f t="shared" si="14"/>
        <v>61.532753791936479</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3055.5425840481184</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29687.006131637474</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15317.973420958864</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19684.717095292603</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9938.0484530028516</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15536.657536987983</v>
      </c>
      <c r="N64" s="437">
        <f t="shared" si="14"/>
        <v>15536.657536987983</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780.64034902885419</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494.04073423325809</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435.96546424620493</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357.58084241628387</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413.64547798492021</v>
      </c>
      <c r="N67" s="437">
        <f t="shared" si="14"/>
        <v>413.64547798492021</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3836.1832996078119</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30181.04710463783</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15753.938703578144</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20042.297855017729</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9938.0484530028516</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15950.303083168872</v>
      </c>
      <c r="N68" s="437">
        <f t="shared" si="14"/>
        <v>15950.303083168872</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2193.5908727715591</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25417.546478262619</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12897.436928563042</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15059.012550069947</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8590.7851224981623</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12831.674390433065</v>
      </c>
      <c r="N69" s="437">
        <f t="shared" si="14"/>
        <v>12831.674390433067</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0</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8700.4272119036068</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2700.1423154179274</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7632.3872353218876</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4628.2459151314379</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4732.2405355549727</v>
      </c>
      <c r="N70" s="437">
        <f t="shared" si="14"/>
        <v>4732.2405355549727</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336.20509730352472</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2255.1680308037994</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1953.2647860900834</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353.77028559133487</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79.250784147334542</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995.5317967872154</v>
      </c>
      <c r="N71" s="437">
        <f t="shared" si="14"/>
        <v>995.5317967872154</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2529.7960041513752</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36373.142433775429</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17550.843834100615</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23045.169810904434</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13298.281821776935</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18559.446780941758</v>
      </c>
      <c r="N72" s="437">
        <f t="shared" si="14"/>
        <v>18559.446780941758</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1439.8691326513872</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3113.3908509407684</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2821.6791227624371</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686.70739542657452</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1612.3293003562335</v>
      </c>
      <c r="N73" s="437">
        <f t="shared" si="14"/>
        <v>1612.3293003562335</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0.55554400685942285</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480.23157128879768</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438.61866494711683</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0.27423813453947077</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183.93600367546267</v>
      </c>
      <c r="N74" s="437">
        <f t="shared" si="14"/>
        <v>183.9360036754627</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1440.424437947363</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3593.6226163374763</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3260.297591981936</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686.98172075986349</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1796.2652734053277</v>
      </c>
      <c r="N75" s="437">
        <f t="shared" si="14"/>
        <v>1796.2652734053277</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7806.4032600628689</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70147.810213834993</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36565.079938646901</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43774.451236762259</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23236.330879415291</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36306.01510574446</v>
      </c>
      <c r="N76" s="437">
        <f t="shared" si="14"/>
        <v>36306.01510574446</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15002.504046460721</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3482.9899009164778</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6672.4785298414008</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3235.743116854107</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7834.2799328095061</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7245.5991053764419</v>
      </c>
      <c r="N96" s="437">
        <f t="shared" ref="N96:N112" si="22">AVERAGE(H96:L96)</f>
        <v>7245.5991053764428</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103980.79792398475</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14816.621292366399</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27916.617768825952</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11945.304292243767</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33565.251242380742</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38444.918503960318</v>
      </c>
      <c r="N97" s="437">
        <f t="shared" si="22"/>
        <v>38444.918503960318</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5581.1755218639319</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5963.9995416927322</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6021.6293704440559</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15692.168042594547</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6651.7944953190545</v>
      </c>
      <c r="N98" s="437">
        <f t="shared" si="22"/>
        <v>6651.7944953190527</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467.06818601721625</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991.59406342071611</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1124.0777447041805</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1059.9542465829502</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2730.5352347113626</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1274.645895087285</v>
      </c>
      <c r="N99" s="437">
        <f t="shared" si="22"/>
        <v>1274.645895087285</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119450.37020605957</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24872.380861158043</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41677.174014557771</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22262.630944539222</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59822.234712738937</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53616.958147810714</v>
      </c>
      <c r="N100" s="437">
        <f t="shared" si="22"/>
        <v>53616.958147810699</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310.6527394972839</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472.09801606518039</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504.00002191543592</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509.06446174625569</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1356.1023816029037</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630.38352416541193</v>
      </c>
      <c r="N101" s="437">
        <f t="shared" si="22"/>
        <v>630.38352416541193</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1621.2536241486416</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8.5595404511404105</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36.275582080521609</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41.45205900406976</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23.669511109084077</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346.24206335869155</v>
      </c>
      <c r="N103" s="437">
        <f t="shared" si="22"/>
        <v>346.24206335869155</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121382.27799187068</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25353.040200700147</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42217.45176581639</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22813.149409013546</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61202.007807915332</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54593.585435063214</v>
      </c>
      <c r="N104" s="437">
        <f t="shared" si="22"/>
        <v>54593.585435063214</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3008.3352983706764</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395.75650800539552</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825.71097099943017</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339.58228486450565</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716.68538800341378</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1057.2140900486843</v>
      </c>
      <c r="N105" s="437">
        <f t="shared" si="22"/>
        <v>1057.2140900486843</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4213.5500367114519</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1263.5113253323286</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2017.9404340782808</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1056.2963382909288</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2729.2820650569911</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2256.1160398939965</v>
      </c>
      <c r="N106" s="437">
        <f t="shared" si="22"/>
        <v>2256.1160398939965</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216.10443914699584</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1.8532801014089597</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3.0907358222125048</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44.209691014123464</v>
      </c>
      <c r="N107" s="437">
        <f t="shared" si="22"/>
        <v>44.209691014123464</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7437.9897386180628</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1659.2680950760266</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2845.5050056402979</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1395.8789782093913</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3449.0584799318044</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3357.540059495117</v>
      </c>
      <c r="N108" s="437">
        <f t="shared" si="22"/>
        <v>3357.540059495117</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29.822759574726525</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84.000004988312782</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90.17760791745188</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85.30977709064959</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249.68657946973181</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107.79934580817451</v>
      </c>
      <c r="N109" s="437">
        <f t="shared" si="22"/>
        <v>107.79934580817451</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29.822759574726525</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84.000004988312782</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90.17760791745188</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85.30977709064959</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249.68657946973181</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107.79934580817451</v>
      </c>
      <c r="N111" s="437">
        <f t="shared" si="22"/>
        <v>107.79934580817451</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128850.09130349508</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27096.306822351016</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45153.132438650719</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24294.336694095804</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64900.753504346198</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58058.924152587759</v>
      </c>
      <c r="N112" s="437">
        <f t="shared" si="22"/>
        <v>58058.924152587759</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3950.2563150599017</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208.97053262097239</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76.548784483049857</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304.61183954187391</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908.07749434115942</v>
      </c>
      <c r="N132" s="437">
        <f t="shared" ref="N132:N148" si="30">AVERAGE(H132:L132)</f>
        <v>908.07749434115942</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2217.177974060744</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1823.3392808890301</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645.11760093260432</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2478.0340837779536</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1432.7337879320664</v>
      </c>
      <c r="N133" s="437">
        <f t="shared" si="30"/>
        <v>1432.7337879320664</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6167.4337351121594</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2032.3100136671681</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721.66647565948983</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2782.6459752344249</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2340.8112399346483</v>
      </c>
      <c r="N136" s="437">
        <f t="shared" si="30"/>
        <v>2340.8112399346483</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14.915471151113991</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5.1523684404511467</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19.222297470391023</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7.8580274123912321</v>
      </c>
      <c r="N139" s="437">
        <f t="shared" si="30"/>
        <v>7.8580274123912321</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6167.4337351121594</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2047.2255366423065</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726.81876907448714</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2801.8679928021629</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2348.6692067262234</v>
      </c>
      <c r="N140" s="437">
        <f t="shared" si="30"/>
        <v>2348.6692067262234</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19.363998941838737</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14.761559114950899</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5.0471197334647169</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18.82963883631826</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11.600463325314522</v>
      </c>
      <c r="N141" s="437">
        <f t="shared" si="30"/>
        <v>11.600463325314523</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19.363998941838737</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52.050243155908575</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17.796481206226353</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61.932557543909596</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30.228656169576652</v>
      </c>
      <c r="N142" s="437">
        <f t="shared" si="30"/>
        <v>30.228656169576652</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38.728003654599206</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66.811806440800439</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22.843602365434176</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80.762191061109348</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41.829120704388636</v>
      </c>
      <c r="N144" s="437">
        <f t="shared" si="30"/>
        <v>41.829120704388636</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6206.1611443618185</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2114.0374431616906</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749.66240565775593</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2882.6307370515942</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2390.4983460465719</v>
      </c>
      <c r="N148" s="437">
        <f t="shared" si="30"/>
        <v>2390.4983460465724</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30951.464820779562</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21367.246109936288</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8402.7289948183789</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1740.1946718133399</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4604.4321611211908</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13413.213351693752</v>
      </c>
      <c r="N150" s="437">
        <f t="shared" ref="N150:N166" si="34">AVERAGE(H150:L150)</f>
        <v>13413.213351693752</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56108.537889815379</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31266.452201646822</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11748.456388922257</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2440.8105658341478</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6430.8751226304657</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21599.026433769814</v>
      </c>
      <c r="N151" s="437">
        <f t="shared" si="34"/>
        <v>21599.026433769814</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1722.0001737803232</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37.618309427777291</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351.9236966416201</v>
      </c>
      <c r="N152" s="437">
        <f t="shared" si="34"/>
        <v>351.9236966416201</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1054.1156324516055</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19.768805445919817</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214.77688757950506</v>
      </c>
      <c r="N153" s="437">
        <f t="shared" si="34"/>
        <v>214.77688757950506</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89836.118897311069</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52633.696151308148</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20151.184335796617</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4181.0048316442553</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11092.69336906466</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35578.939517024955</v>
      </c>
      <c r="N154" s="437">
        <f t="shared" si="34"/>
        <v>35578.939517024948</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0.71565600888454894</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22.998961189795367</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2.7876506528680114</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0.41508212108197978</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1.0526375634133449</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5.5939975072086501</v>
      </c>
      <c r="N155" s="437">
        <f t="shared" si="34"/>
        <v>5.5939975072086501</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1030.8086696262367</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796.20163698898648</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1341.3029259113166</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0.41508212108197978</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1.4206375702082747</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634.02979044356596</v>
      </c>
      <c r="N157" s="437">
        <f t="shared" si="34"/>
        <v>634.02979044356596</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90867.643253912858</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53452.898578181295</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21495.276334771544</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4181.834983206747</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11095.166634498415</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36218.563956914171</v>
      </c>
      <c r="N158" s="437">
        <f t="shared" si="34"/>
        <v>36218.563956914171</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1312.1606755018183</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1482.8359867632032</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819.669394747252</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122.54500660401565</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312.59591066837169</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809.9613948569322</v>
      </c>
      <c r="N159" s="437">
        <f t="shared" si="34"/>
        <v>809.96139485693232</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1241.9431338664183</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543.23952976443536</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135.84656897776821</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52.875068144524263</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142.69172621151608</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423.3192053929323</v>
      </c>
      <c r="N160" s="437">
        <f t="shared" si="34"/>
        <v>423.31920539293242</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69.585122335629833</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55.926019136462948</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21.552418915116764</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15.964697361179063</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39.486061061960847</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40.502863762069886</v>
      </c>
      <c r="N161" s="437">
        <f t="shared" si="34"/>
        <v>40.502863762069893</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2623.6888673862236</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2082.0016098686524</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977.06839330926618</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191.38478162541975</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494.77372072408315</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1273.783474582729</v>
      </c>
      <c r="N162" s="437">
        <f t="shared" si="34"/>
        <v>1273.783474582729</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16.525080446765706</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2.7304200750729448</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0.2395800042846799</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0.57579046209855866</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4.0141741976443779</v>
      </c>
      <c r="N163" s="437">
        <f t="shared" si="34"/>
        <v>4.0141741976443779</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16.525080446765706</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2.7304200750729448</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0.2395800042846799</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0.57579046209855866</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4.0141741976443779</v>
      </c>
      <c r="N165" s="437">
        <f t="shared" si="34"/>
        <v>4.0141741976443779</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93507.854817136162</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55537.629860442459</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22472.583810774213</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4373.2199426362076</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11590.516625240612</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37496.361011245928</v>
      </c>
      <c r="N166" s="437">
        <f t="shared" si="34"/>
        <v>37496.361011245928</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1393.878604609476</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175.80358275157351</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116.67162822281742</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337.27076311677348</v>
      </c>
      <c r="N168" s="437">
        <f t="shared" ref="N168:N184" si="38">AVERAGE(H168:L168)</f>
        <v>337.27076311677337</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2623.2011460766548</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394.10126296932685</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184.97016397970327</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640.45451460513709</v>
      </c>
      <c r="N169" s="437">
        <f t="shared" si="38"/>
        <v>640.45451460513698</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4017.079786529026</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569.90481707183733</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301.64177799323119</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977.72527631881894</v>
      </c>
      <c r="N172" s="437">
        <f t="shared" si="38"/>
        <v>977.72527631881871</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986.33158150105464</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147.85770119488237</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69.545200888186713</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240.74689671682478</v>
      </c>
      <c r="N175" s="437">
        <f t="shared" si="38"/>
        <v>240.74689671682472</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5003.4113001551759</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717.76251986889224</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371.18697285419614</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1218.4721585756529</v>
      </c>
      <c r="N176" s="437">
        <f t="shared" si="38"/>
        <v>1218.4721585756529</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278.52479135512715</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37.506199511051172</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19.147200077295302</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67.035638188694719</v>
      </c>
      <c r="N177" s="437">
        <f t="shared" si="38"/>
        <v>67.035638188694719</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103.2173943129898</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13.045314948181147</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6.8534553777244129</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24.623232927779071</v>
      </c>
      <c r="N178" s="437">
        <f t="shared" si="38"/>
        <v>24.623232927779071</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381.74219685614702</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50.551516535815225</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26.000657637770416</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91.658874205946518</v>
      </c>
      <c r="N180" s="437">
        <f t="shared" si="38"/>
        <v>91.658874205946532</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5385.1533956967787</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768.31391937881665</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397.1876075516742</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1310.1309845254539</v>
      </c>
      <c r="N184" s="437">
        <f t="shared" si="38"/>
        <v>1310.1309845254539</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39.121119736249867</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389.40638538050007</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21.859198898649232</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90.077340803079849</v>
      </c>
      <c r="N492" s="437">
        <f t="shared" ref="N492:N508" si="110">AVERAGE(H492:L492)</f>
        <v>90.077340803079835</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18.967816186416947</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279.51538590060375</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29.462398220014602</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65.589120061407058</v>
      </c>
      <c r="N493" s="437">
        <f t="shared" si="110"/>
        <v>65.589120061407058</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58.088937335879223</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668.92175672551662</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51.321599384593945</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155.66645868919798</v>
      </c>
      <c r="N496" s="437">
        <f t="shared" si="110"/>
        <v>155.66645868919795</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58.088937335879223</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668.92175672551662</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51.321599384593945</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155.66645868919798</v>
      </c>
      <c r="N500" s="437">
        <f t="shared" si="110"/>
        <v>155.66645868919795</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11.854884939859039</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200.05622782680786</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23.759999295473101</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47.134222412428002</v>
      </c>
      <c r="N501" s="437">
        <f t="shared" si="110"/>
        <v>47.134222412428002</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42.084840971214625</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702.35716458339948</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84.585593866396067</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165.80551988420206</v>
      </c>
      <c r="N503" s="437">
        <f t="shared" si="110"/>
        <v>165.80551988420203</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53.939728737498491</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902.41337785462042</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108.34559316186917</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212.93973995079759</v>
      </c>
      <c r="N504" s="437">
        <f t="shared" si="110"/>
        <v>212.93973995079764</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339.64244900468174</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4998.2151991628534</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577.84317561492946</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1183.140164756493</v>
      </c>
      <c r="N505" s="437">
        <f t="shared" si="110"/>
        <v>1183.140164756493</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561.32878381320666</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8256.409932958506</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954.20158620815232</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1954.388060595973</v>
      </c>
      <c r="N506" s="437">
        <f t="shared" si="110"/>
        <v>1954.388060595973</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900.971255429287</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13254.62526469184</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1532.0447255682</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3137.5282491378653</v>
      </c>
      <c r="N507" s="437">
        <f t="shared" si="110"/>
        <v>3137.5282491378653</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1012.9998819327171</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14825.960212065072</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1691.7119498376846</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3506.134408767095</v>
      </c>
      <c r="N508" s="437">
        <f t="shared" si="110"/>
        <v>3506.134408767095</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0.31896604244121834</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2561.9983421078914</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756.19627062611357</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663.7027157552892</v>
      </c>
      <c r="N546" s="437">
        <f t="shared" ref="N546:N562" si="122">AVERAGE(H546:L546)</f>
        <v>663.70271575528932</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4.9470192679617275E-2</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897.50139204173263</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376.41861285631893</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254.79389501814626</v>
      </c>
      <c r="N547" s="437">
        <f t="shared" si="122"/>
        <v>254.7938950181462</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0.36843620941611088</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3459.4997326123507</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1132.614944964766</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918.49662275730645</v>
      </c>
      <c r="N550" s="437">
        <f t="shared" si="122"/>
        <v>918.49662275730657</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3.5745540290975986E-2</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591.68523416596702</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243.63031758410779</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167.07025945807317</v>
      </c>
      <c r="N553" s="437">
        <f t="shared" si="122"/>
        <v>167.07025945807317</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0.40418176155696506</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4051.1849605500684</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1376.2451697667418</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1085.5668624156735</v>
      </c>
      <c r="N554" s="437">
        <f t="shared" si="122"/>
        <v>1085.5668624156735</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0.11759749344880914</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2211.1611412352272</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927.23131404072535</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627.7020105538802</v>
      </c>
      <c r="N555" s="437">
        <f t="shared" si="122"/>
        <v>627.70201055388031</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1.2463233477621485E-2</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217.67562874363972</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88.183444321350322</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61.174307259693535</v>
      </c>
      <c r="N556" s="437">
        <f t="shared" si="122"/>
        <v>61.174307259693535</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6.9598954687895481E-2</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1273.5090685780633</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530.6550051132167</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360.84673452919355</v>
      </c>
      <c r="N557" s="437">
        <f t="shared" si="122"/>
        <v>360.84673452919361</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0.19965969544668111</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3702.3457032826273</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1546.0696813784532</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1049.7230088713054</v>
      </c>
      <c r="N558" s="437">
        <f t="shared" si="122"/>
        <v>1049.7230088713054</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0.17008646529971169</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3446.3129517184743</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1520.9442846656907</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993.485464569893</v>
      </c>
      <c r="N559" s="437">
        <f t="shared" si="122"/>
        <v>993.485464569893</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0.64001274333969405</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12957.699933463598</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5738.2772247777248</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3739.3234341969328</v>
      </c>
      <c r="N560" s="437">
        <f t="shared" si="122"/>
        <v>3739.3234341969319</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0.88487864309478392</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17438.355009167652</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7664.7699766572059</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5020.8019728935906</v>
      </c>
      <c r="N561" s="437">
        <f t="shared" si="122"/>
        <v>5020.8019728935906</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1.488720309746165</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25191.885676314727</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10587.084697567807</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7156.0918188384558</v>
      </c>
      <c r="N562" s="437">
        <f t="shared" si="122"/>
        <v>7156.0918188384558</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12279.241570763417</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436.51360900573735</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344.80270063203199</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3692.4636909159672</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392.74158446162994</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3429.1526311557564</v>
      </c>
      <c r="N600" s="437">
        <f t="shared" ref="N600:N616" si="134">AVERAGE(H600:L600)</f>
        <v>3429.1526311557564</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3745.6780956850262</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101.23960055809019</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104.25731921772187</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4445.4299969281765</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834.51102822316113</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1846.2232081224349</v>
      </c>
      <c r="N601" s="437">
        <f t="shared" si="134"/>
        <v>1846.2232081224352</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16024.919163371185</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537.75317656669608</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449.06001009579495</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8137.8936458742364</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1227.252616588517</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5275.375722499286</v>
      </c>
      <c r="N604" s="437">
        <f t="shared" si="134"/>
        <v>5275.375722499286</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555.65259900971296</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7.4528406507062952</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24.843527132554179</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679.78348467592264</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70.220965900650896</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267.59068347390939</v>
      </c>
      <c r="N607" s="437">
        <f t="shared" si="134"/>
        <v>267.59068347390945</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16580.572341937957</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545.20605935886397</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473.90353948470147</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8817.6769040504641</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1297.4735926951626</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5542.9664875054286</v>
      </c>
      <c r="N608" s="437">
        <f t="shared" si="134"/>
        <v>5542.9664875054295</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2863.7306943332146</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25.078075261268591</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65.560917942538183</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6166.2923647303915</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431.94542936692994</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1910.5214963268686</v>
      </c>
      <c r="N609" s="437">
        <f t="shared" si="134"/>
        <v>1910.5214963268686</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36.831891951492288</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3.7535394955555299</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60.205723244393575</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20.158230938288277</v>
      </c>
      <c r="N610" s="437">
        <f t="shared" si="134"/>
        <v>20.158230938288277</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2128.8764751643989</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61.982436896781891</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104.53601663491686</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4419.7987744114316</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1085.1733869968386</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1560.0734180208738</v>
      </c>
      <c r="N611" s="437">
        <f t="shared" si="134"/>
        <v>1560.0734180208735</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5029.4390469396558</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87.060520770301807</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173.85047118968552</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10646.296923339436</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1517.1188435797544</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3490.7531611637669</v>
      </c>
      <c r="N612" s="437">
        <f t="shared" si="134"/>
        <v>3490.7531611637669</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12065.67769881483</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410.09994848110193</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398.47988363494812</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19402.173140868465</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4505.7415918853631</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7356.4344527369412</v>
      </c>
      <c r="N613" s="437">
        <f t="shared" si="134"/>
        <v>7356.4344527369421</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4912.5931206763362</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295.43557424671178</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143.58208437500102</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7390.4360359774828</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3258.0452519851651</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3200.0184134521396</v>
      </c>
      <c r="N614" s="437">
        <f t="shared" si="134"/>
        <v>3200.0184134521392</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17133.552054650259</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710.36563228202795</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545.76052227670505</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26968.37246691027</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7880.5568658874854</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10647.721508401348</v>
      </c>
      <c r="N615" s="437">
        <f t="shared" si="134"/>
        <v>10647.72150840135</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38743.567148751354</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1342.6321922829436</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1193.5145549580543</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46432.345180228847</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10695.149294134764</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19681.441674071193</v>
      </c>
      <c r="N616" s="437">
        <f t="shared" si="134"/>
        <v>19681.441674071193</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5935.5450269787816</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270.71637753779021</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170.67151614503501</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2.7179199966430665</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1045.4529187397013</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1485.0207518795901</v>
      </c>
      <c r="N618" s="437">
        <f t="shared" ref="N618:N634" si="138">AVERAGE(H618:L618)</f>
        <v>1485.0207518795901</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1216.6393533327087</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96.732422123309675</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72.704476758555188</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1.4291200729370117</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920.70172138880514</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461.64141873526313</v>
      </c>
      <c r="N619" s="437">
        <f t="shared" si="138"/>
        <v>461.64141873526313</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7152.1842418952047</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367.44879966109977</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243.37599290359026</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4.1470404510498051</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1966.1545795447114</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1946.6621308911313</v>
      </c>
      <c r="N622" s="437">
        <f t="shared" si="138"/>
        <v>1946.6621308911313</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342.85769903812479</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27.432105590786126</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20.618080676416159</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0.38815999088287356</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240.48075441782467</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126.35535994280693</v>
      </c>
      <c r="N625" s="437">
        <f t="shared" si="138"/>
        <v>126.35535994280693</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7495.0420837669026</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394.88090027849336</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263.99406984198453</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4.5352003051757812</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2206.6354259848567</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2073.0175360354824</v>
      </c>
      <c r="N626" s="437">
        <f t="shared" si="138"/>
        <v>2073.0175360354829</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1422.6776357594472</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118.07238258703322</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90.383682953617566</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1.7073601890563967</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932.73443425268374</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513.11509914836768</v>
      </c>
      <c r="N627" s="437">
        <f t="shared" si="138"/>
        <v>513.11509914836756</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918.77510381539616</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77.164251666158606</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57.996961294962169</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1.0704</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596.08117643237938</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330.21757864177926</v>
      </c>
      <c r="N628" s="437">
        <f t="shared" si="138"/>
        <v>330.21757864177931</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1525.6199686666257</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127.08840858919034</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95.520158037353752</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1.7943999237060548</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977.76496875693101</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545.55758079476141</v>
      </c>
      <c r="N629" s="437">
        <f t="shared" si="138"/>
        <v>545.55758079476141</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3867.0727803201735</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322.32506365155621</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243.90078664567469</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4.5721595489501956</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2506.5807021384198</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1388.8902984609547</v>
      </c>
      <c r="N630" s="437">
        <f t="shared" si="138"/>
        <v>1388.8902984609549</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4194.2520876879662</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398.18010534248032</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322.23372788217193</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5.7025611938476573</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4986.4407367016629</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1981.3618437616256</v>
      </c>
      <c r="N631" s="437">
        <f t="shared" si="138"/>
        <v>1981.361843761626</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7403.0850953986101</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703.03162215269185</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567.7614141163458</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10.064320928955079</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8775.0533508324297</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3491.7991606858072</v>
      </c>
      <c r="N632" s="437">
        <f t="shared" si="138"/>
        <v>3491.7991606858063</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11812.53278991988</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1113.2739438511903</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900.70118976123536</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15.916798779296874</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14026.297874560472</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5573.7445193744152</v>
      </c>
      <c r="N633" s="437">
        <f t="shared" si="138"/>
        <v>5573.7445193744152</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23174.647453146281</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1830.4799729555725</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1408.5960952341854</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25.024159362792972</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18739.513316559933</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9035.6521994517534</v>
      </c>
      <c r="N634" s="437">
        <f t="shared" si="138"/>
        <v>9035.6521994517534</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4680.7646285102592</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5616.9176149710465</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4097.6501935936385</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3743.246776108318</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3627.7158426366527</v>
      </c>
      <c r="N636" s="437">
        <f t="shared" ref="N636:N652" si="142">AVERAGE(H636:L636)</f>
        <v>3627.7158426366523</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1338.0883031567937</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1605.7059811572267</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939.77377681676751</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1070.080451478299</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990.72970252181733</v>
      </c>
      <c r="N637" s="437">
        <f t="shared" si="142"/>
        <v>990.72970252181733</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6018.8529181561989</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7222.6235799152464</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5037.424076729405</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4813.3272167818704</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4618.4455583165445</v>
      </c>
      <c r="N640" s="437">
        <f t="shared" si="142"/>
        <v>4618.4455583165445</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96.07909794041062</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115.29491877564888</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127.90288373952231</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76.835261364402669</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83.222432363996887</v>
      </c>
      <c r="N641" s="437">
        <f t="shared" si="142"/>
        <v>83.222432363996887</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416.83640024767811</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500.20368570796455</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299.88609402793662</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333.34756930264996</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310.05474985724584</v>
      </c>
      <c r="N643" s="437">
        <f t="shared" si="142"/>
        <v>310.05474985724584</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6531.7687217203347</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7838.1225508501175</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5465.2127874760345</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5223.510291660712</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5011.7228703414394</v>
      </c>
      <c r="N644" s="437">
        <f t="shared" si="142"/>
        <v>5011.7228703414394</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-1802.5776362411875</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-2163.093186887811</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-1177.0610345522091</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-1441.5364712949231</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-1316.8536657952261</v>
      </c>
      <c r="N645" s="437">
        <f t="shared" si="142"/>
        <v>-1316.8536657952261</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-191.57862192649509</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-229.89434879858322</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-128.13610458075362</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-153.20703257105782</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-140.56322157537792</v>
      </c>
      <c r="N646" s="437">
        <f t="shared" si="142"/>
        <v>-140.56322157537798</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-1001.231731112954</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-1201.4780903320489</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-650.28954091985861</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-800.69342235196689</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-730.73855694336567</v>
      </c>
      <c r="N647" s="437">
        <f t="shared" si="142"/>
        <v>-730.73855694336567</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-2995.3880976745481</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-3594.4657560911373</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-1955.4866698212859</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-2395.4370129014696</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-2188.1555072976885</v>
      </c>
      <c r="N648" s="437">
        <f t="shared" si="142"/>
        <v>-2188.1555072976885</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-414.90456956469495</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-497.88548886330892</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-245.96366952775844</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-331.80266808458458</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-298.11127920806939</v>
      </c>
      <c r="N649" s="437">
        <f t="shared" si="142"/>
        <v>-298.11127920806939</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-33.228442534915459</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-39.874131473220828</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-13.947100021701095</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-26.573064502392988</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-22.724547706446074</v>
      </c>
      <c r="N650" s="437">
        <f t="shared" si="142"/>
        <v>-22.724547706446071</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-445.29981664538883</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-534.35978575468778</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-246.1969876797877</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-356.1100023929182</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-316.39331849455652</v>
      </c>
      <c r="N651" s="437">
        <f t="shared" si="142"/>
        <v>-316.39331849455652</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3091.0790190543898</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3709.2948629890611</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3263.5291299749601</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2471.9618462110061</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2507.1729716458835</v>
      </c>
      <c r="N652" s="437">
        <f t="shared" si="142"/>
        <v>2507.1729716458835</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925.38860823192078</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1839.4535857085</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2615.2477276566578</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1076.0179843194157</v>
      </c>
      <c r="N672" s="437">
        <f t="shared" ref="N672:N688" si="150">AVERAGE(H672:L672)</f>
        <v>1076.0179843194157</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585.75130488536706</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1141.6754361994012</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1578.1154767770738</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661.1084435723684</v>
      </c>
      <c r="N673" s="437">
        <f t="shared" si="150"/>
        <v>661.1084435723684</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1511.1400070023287</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2981.1290969673619</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4193.3630836784814</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1737.1264375296346</v>
      </c>
      <c r="N676" s="437">
        <f t="shared" si="150"/>
        <v>1737.1264375296346</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39.378240832991608</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77.164915991603579</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109.17863274610166</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45.144357914139363</v>
      </c>
      <c r="N679" s="437">
        <f t="shared" si="150"/>
        <v>45.14435791413937</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1550.5182096945232</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3058.2938727880328</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4302.5417603208971</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1782.2707685606906</v>
      </c>
      <c r="N680" s="437">
        <f t="shared" si="150"/>
        <v>1782.2707685606906</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1737.564813310004</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2275.5869675313652</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4035.2179195594445</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1609.6739400801628</v>
      </c>
      <c r="N681" s="437">
        <f t="shared" si="150"/>
        <v>1609.6739400801628</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6059.3266427775461</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7922.3484562530457</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14048.64608868568</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5606.0642375432535</v>
      </c>
      <c r="N682" s="437">
        <f t="shared" si="150"/>
        <v>5606.0642375432544</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625.12955452008123</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1765.8602569234422</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2130.4677336326254</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904.29150901522985</v>
      </c>
      <c r="N683" s="437">
        <f t="shared" si="150"/>
        <v>904.29150901522985</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8422.0214330903163</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11963.795370636759</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20214.331741877748</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8120.029709120965</v>
      </c>
      <c r="N684" s="437">
        <f t="shared" si="150"/>
        <v>8120.029709120965</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103.36787595204946</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294.23949285094261</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351.82627579046942</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149.88672891869231</v>
      </c>
      <c r="N685" s="437">
        <f t="shared" si="150"/>
        <v>149.88672891869231</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137.82383851460926</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385.49055772354592</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464.88100624559257</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197.6390804967495</v>
      </c>
      <c r="N686" s="437">
        <f t="shared" si="150"/>
        <v>197.63908049674956</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241.19172620228898</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679.73007942363222</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816.70728203606245</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347.52581753239667</v>
      </c>
      <c r="N687" s="437">
        <f t="shared" si="150"/>
        <v>347.52581753239673</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10213.731063860743</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15701.819048561705</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25333.580458934277</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10249.826114271345</v>
      </c>
      <c r="N688" s="437">
        <f t="shared" si="150"/>
        <v>10249.826114271345</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7139.9819932078099</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11356.621778641131</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13033.341582162624</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17712.690709233066</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6829.7054992084504</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11214.468312490619</v>
      </c>
      <c r="N708" s="437">
        <f t="shared" ref="N708:N724" si="158">AVERAGE(H708:L708)</f>
        <v>11214.468312490617</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20380.263613212686</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31225.16244656538</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20009.788852156598</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27330.025992742856</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15844.323011795137</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22957.912783294531</v>
      </c>
      <c r="N709" s="437">
        <f t="shared" si="158"/>
        <v>22957.912783294531</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1.8382435336017526</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4.8916649811897841</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145.21640542475581</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198.15445470079948</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22.374674111852499</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74.49508855043986</v>
      </c>
      <c r="N710" s="437">
        <f t="shared" si="158"/>
        <v>74.495088550439874</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1.1029461639881926</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2.473552497957705</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72.747575353313408</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99.077227350399738</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11.18733705592625</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37.317727684317056</v>
      </c>
      <c r="N711" s="437">
        <f t="shared" si="158"/>
        <v>37.317727684317063</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27523.18746858462</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42589.149562486695</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33261.095052422781</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45339.948290657914</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22707.590971894457</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34284.1942692093</v>
      </c>
      <c r="N712" s="437">
        <f t="shared" si="158"/>
        <v>34284.194269209293</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1.1029461639881926</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2.473552497957705</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105.04603974420149</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117.58707762704951</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11.386522552316478</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47.51922771710268</v>
      </c>
      <c r="N713" s="437">
        <f t="shared" si="158"/>
        <v>47.519227717102673</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92.814034330596002</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165.31648792805836</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1673.5507452123438</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1942.0180792433009</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259.38462170830309</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826.61679368452064</v>
      </c>
      <c r="N715" s="437">
        <f t="shared" si="158"/>
        <v>826.61679368452042</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27617.103266927734</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42756.937723392926</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35039.691884310327</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47399.553612665113</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22978.361161035351</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35158.329529666291</v>
      </c>
      <c r="N716" s="437">
        <f t="shared" si="158"/>
        <v>35158.329529666291</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11186.303597899783</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15166.940741988752</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9174.8982272575649</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13216.024084546914</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6613.243209647032</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11071.481972268009</v>
      </c>
      <c r="N717" s="437">
        <f t="shared" si="158"/>
        <v>11071.481972268009</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42120.133296719374</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57020.983055260076</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36346.745757621371</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52247.165262823306</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25108.781572542288</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42568.761788993281</v>
      </c>
      <c r="N718" s="437">
        <f t="shared" si="158"/>
        <v>42568.761788993288</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92.814034330596002</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171.46910544809532</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2902.7528163283623</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2759.0513125881739</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374.84619071234658</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1260.1866918815149</v>
      </c>
      <c r="N719" s="437">
        <f t="shared" si="158"/>
        <v>1260.1866918815149</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53399.252583686335</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72359.394695746232</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48424.397643691664</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68222.241340661902</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32096.870587511796</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54900.431370259575</v>
      </c>
      <c r="N720" s="437">
        <f t="shared" si="158"/>
        <v>54900.43137025959</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2.5735409032153127</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7.3097770060159721</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440.26370317959316</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409.44202264555418</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42.202756513059668</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180.35836004948766</v>
      </c>
      <c r="N721" s="437">
        <f t="shared" si="158"/>
        <v>180.35836004948766</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3.3088382728288721</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9.7278899476539404</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590.35505253844053</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564.4491865492314</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57.497775599144823</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245.06774858145991</v>
      </c>
      <c r="N722" s="437">
        <f t="shared" si="158"/>
        <v>245.06774858145991</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5.8823793951798908</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17.037666069902947</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1030.6187528272267</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973.89119161197686</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99.700527684159979</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425.42610351768928</v>
      </c>
      <c r="N723" s="437">
        <f t="shared" si="158"/>
        <v>425.42610351768928</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81022.238460119523</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115133.37432585323</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84494.708628763226</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116595.68460247661</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55174.932543528601</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90484.187712148239</v>
      </c>
      <c r="N724" s="437">
        <f t="shared" si="158"/>
        <v>90484.187712148239</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53297.652501409269</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14876.551090997988</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23441.044853012823</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278.89113592836082</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4794.1978931908616</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19337.667494907862</v>
      </c>
      <c r="N888" s="437">
        <f t="shared" ref="N888:N904" si="198">AVERAGE(H888:L888)</f>
        <v>19337.667494907862</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62557.581991818806</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15985.582658304022</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25526.658581244199</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320.84131508354477</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14025.981051891324</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23683.329119668379</v>
      </c>
      <c r="N889" s="437">
        <f t="shared" si="198"/>
        <v>23683.329119668379</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1.2102605362959378</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8.9075397404081951</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7.7695203155404355</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3.5774641184489142</v>
      </c>
      <c r="N890" s="437">
        <f t="shared" si="198"/>
        <v>3.5774641184489133</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115856.44414787344</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30871.041354112171</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48975.472164508232</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599.73242137722013</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18820.179325720681</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43024.573882718352</v>
      </c>
      <c r="N892" s="437">
        <f t="shared" si="198"/>
        <v>43024.573882718345</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17.509140413729547</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3.5018280827459094</v>
      </c>
      <c r="N893" s="437">
        <f t="shared" si="198"/>
        <v>3.5018280827459094</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5.2509603038477932</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45.751859356123489</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10.200563931994257</v>
      </c>
      <c r="N895" s="437">
        <f t="shared" si="198"/>
        <v>10.200563931994257</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115879.20390082986</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30871.041354112171</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48975.472164508232</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599.73242137722013</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18865.930986393683</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43038.276165444237</v>
      </c>
      <c r="N896" s="437">
        <f t="shared" si="198"/>
        <v>43038.276165444237</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49303.330590172511</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12178.489895830844</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19818.038913236967</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230.72608907491076</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3374.2527227406872</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16980.967642211181</v>
      </c>
      <c r="N897" s="437">
        <f t="shared" si="198"/>
        <v>16980.967642211184</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13454.635552020747</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3547.9091835670283</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5821.5975033496597</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66.809575861534981</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2569.3053996634021</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5092.0514428924744</v>
      </c>
      <c r="N898" s="437">
        <f t="shared" si="198"/>
        <v>5092.0514428924744</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69.100984133810186</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34.284719816819994</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53.19124434657099</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679.74189707698565</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167.26376907483737</v>
      </c>
      <c r="N899" s="437">
        <f t="shared" si="198"/>
        <v>167.26376907483737</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62827.06646857434</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15760.683792466671</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25692.827904676647</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297.53565011910302</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6623.2998855646019</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22240.282740280272</v>
      </c>
      <c r="N900" s="437">
        <f t="shared" si="198"/>
        <v>22240.282740280272</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81.912063369168607</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62.572019807534147</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75.020745479750644</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294.1191008696124</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102.72478590521317</v>
      </c>
      <c r="N901" s="437">
        <f t="shared" si="198"/>
        <v>102.72478590521317</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81.912063369168607</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62.572019807534147</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75.020745479750644</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294.1191008696124</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102.72478590521317</v>
      </c>
      <c r="N903" s="437">
        <f t="shared" si="198"/>
        <v>102.72478590521317</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178788.18271306605</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46694.296851453459</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74743.32083936494</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897.26810113100873</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25783.34995953444</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65381.283692909987</v>
      </c>
      <c r="N904" s="437">
        <f t="shared" si="198"/>
        <v>65381.283692909972</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4403.5766100944666</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504.76379947486532</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2311.0259315590883</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1443.8732682256839</v>
      </c>
      <c r="N924" s="437">
        <f t="shared" ref="N924:N940" si="206">AVERAGE(H924:L924)</f>
        <v>1443.8732682256841</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12579.824829405843</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1676.6693177983295</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6606.8129317388175</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4172.6614157885979</v>
      </c>
      <c r="N925" s="437">
        <f t="shared" si="206"/>
        <v>4172.6614157885979</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16983.40169420918</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2181.4332863297923</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8917.839274863336</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5616.5348510804624</v>
      </c>
      <c r="N928" s="437">
        <f t="shared" si="206"/>
        <v>5616.5348510804615</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250.26237164861232</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95.886756994507962</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246.94295024207432</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118.61841577703892</v>
      </c>
      <c r="N931" s="437">
        <f t="shared" si="206"/>
        <v>118.61841577703892</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17233.663895380072</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2277.3197314360104</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9164.7819132272762</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5735.1531080086716</v>
      </c>
      <c r="N932" s="437">
        <f t="shared" si="206"/>
        <v>5735.1531080086716</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3476.967450262996</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163.70964918269578</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677.84599371554464</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863.70461863224739</v>
      </c>
      <c r="N933" s="437">
        <f t="shared" si="206"/>
        <v>863.70461863224739</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10273.316597826148</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613.2367007507587</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2077.9904614196694</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2592.9087519993154</v>
      </c>
      <c r="N934" s="437">
        <f t="shared" si="206"/>
        <v>2592.908751999315</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311.76569184232989</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30.048748010346223</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259.23307798527651</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120.20950356759052</v>
      </c>
      <c r="N935" s="437">
        <f t="shared" si="206"/>
        <v>120.20950356759053</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14062.049366697194</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806.99522947696857</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3015.0691994183107</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3576.822759118495</v>
      </c>
      <c r="N936" s="437">
        <f t="shared" si="206"/>
        <v>3576.8227591184941</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31295.713716684513</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3084.3151485332633</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12179.85163190879</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9311.9760994253138</v>
      </c>
      <c r="N940" s="437">
        <f t="shared" si="206"/>
        <v>9311.976099425312</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9138.9533386015719</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12498.928518956509</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21127.585114647536</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39919.576527348916</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11393.847360706888</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18815.778172052283</v>
      </c>
      <c r="N996" s="437">
        <f t="shared" ref="N996:N1012" si="222">AVERAGE(H996:L996)</f>
        <v>18815.778172052283</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2651.4343368846135</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4084.257600318896</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7536.8341885505315</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14320.653503166268</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4069.2310296713113</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6532.482131718325</v>
      </c>
      <c r="N997" s="437">
        <f t="shared" si="222"/>
        <v>6532.4821317183241</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11790.387557039294</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16583.186274477212</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28664.418627794861</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54240.230383245318</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15463.078390378194</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25348.260246586979</v>
      </c>
      <c r="N1000" s="437">
        <f t="shared" si="222"/>
        <v>25348.260246586979</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7.6887143595918443</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15.66270054185215</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6.585480159681441</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0.36776361816987074</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6.0609317358590618</v>
      </c>
      <c r="N1001" s="437">
        <f t="shared" si="222"/>
        <v>6.0609317358590618</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161.46299181291332</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213.31910409087146</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110.4067816228697</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4.9648088589935169</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98.030737277129589</v>
      </c>
      <c r="N1003" s="437">
        <f t="shared" si="222"/>
        <v>98.030737277129603</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11959.539035788821</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16812.167911202669</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28781.410860270495</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54245.562958435141</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15463.078390378194</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25452.351831215066</v>
      </c>
      <c r="N1004" s="437">
        <f t="shared" si="222"/>
        <v>25452.351831215063</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3536.9698480757493</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4930.6422580427434</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8782.478514723447</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17643.794865976834</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5008.2843442108442</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7980.4339662059228</v>
      </c>
      <c r="N1005" s="437">
        <f t="shared" si="222"/>
        <v>7980.4339662059238</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701.45151182973837</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1072.773028495963</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2531.0214782106618</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5503.1102416089252</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1565.0888575658887</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2274.6890235422352</v>
      </c>
      <c r="N1006" s="437">
        <f t="shared" si="222"/>
        <v>2274.6890235422352</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290.54480611843229</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473.93391043459707</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393.32468542462414</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221.73891075444294</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62.603555235501197</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288.42917359351952</v>
      </c>
      <c r="N1007" s="437">
        <f t="shared" si="222"/>
        <v>288.42917359351952</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4528.9660430795047</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6477.3491772140214</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11706.824186200887</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23368.644464307396</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6635.9769948929752</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10543.552173138956</v>
      </c>
      <c r="N1008" s="437">
        <f t="shared" si="222"/>
        <v>10543.552173138956</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1005.0046504590664</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1670.3521307612677</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1673.5972075650982</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1533.8891759108944</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438.22487265552371</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1264.2136074703699</v>
      </c>
      <c r="N1009" s="437">
        <f t="shared" si="222"/>
        <v>1264.2136074703701</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92.264574606517513</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139.33388055703767</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84.306423219474283</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3.1259907955446877</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63.80617383571483</v>
      </c>
      <c r="N1010" s="437">
        <f t="shared" si="222"/>
        <v>63.806173835714823</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1097.2692067342616</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1809.6860681873193</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1757.9036052503702</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1537.0151680216645</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438.22487265552371</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1328.0197841698277</v>
      </c>
      <c r="N1011" s="437">
        <f t="shared" si="222"/>
        <v>1328.0197841698277</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17585.774517914884</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25099.203062819106</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42246.139641304188</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79151.220077193895</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22537.279548948798</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37323.923369636177</v>
      </c>
      <c r="N1012" s="437">
        <f t="shared" si="222"/>
        <v>37323.923369636177</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47305.408266036495</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284467.14035694511</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263607.79349226411</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317955.49596883857</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260823.42068495578</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234831.85175380803</v>
      </c>
      <c r="N1050" s="437">
        <f t="shared" ref="N1050:N1066" si="234">AVERAGE(H1050:L1050)</f>
        <v>234831.85175380801</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15672.37249678899</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73618.646127895074</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67416.106909780327</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83181.877901782194</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65888.62566753781</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61155.525820756877</v>
      </c>
      <c r="N1051" s="437">
        <f t="shared" si="234"/>
        <v>61155.525820756877</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29.48418047438501</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0.7682400243949894</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0.18810000299215315</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35.515538632253964</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13.191211826805224</v>
      </c>
      <c r="N1053" s="437">
        <f t="shared" si="234"/>
        <v>13.191211826805224</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62977.779226753526</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358115.26954974601</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331024.67438700056</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401137.55504710478</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326747.56244375522</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296000.56813087204</v>
      </c>
      <c r="N1054" s="437">
        <f t="shared" si="234"/>
        <v>296000.56813087204</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81.136390914512432</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998.25275581464484</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593.83926848632495</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506.50105097347659</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392.81904777067791</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514.50970279192734</v>
      </c>
      <c r="N1057" s="437">
        <f t="shared" si="234"/>
        <v>514.50970279192745</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63058.915586336618</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359113.52257507265</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331618.51007587399</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401644.06353483617</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327140.38041389041</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296515.07843720197</v>
      </c>
      <c r="N1058" s="437">
        <f t="shared" si="234"/>
        <v>296515.07843720197</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4569.8649307825808</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21929.716487136717</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19764.381656134305</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20916.381589650751</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15405.591000246355</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16517.187132790139</v>
      </c>
      <c r="N1059" s="437">
        <f t="shared" si="234"/>
        <v>16517.187132790139</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586.84074968848267</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5507.3784672622351</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6430.3452271033138</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6968.5031616826773</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6512.610288118517</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5201.1355787710445</v>
      </c>
      <c r="N1060" s="437">
        <f t="shared" si="234"/>
        <v>5201.1355787710454</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124.13883985490176</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483.47133079671596</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963.47915845855402</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223.04349140473801</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200.23853451252157</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398.87427100548621</v>
      </c>
      <c r="N1061" s="437">
        <f t="shared" si="234"/>
        <v>398.87427100548626</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5280.8446178479116</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27920.566346037987</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27158.205669082748</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28107.928247892116</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22118.439652536523</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22117.196906679459</v>
      </c>
      <c r="N1062" s="437">
        <f t="shared" si="234"/>
        <v>22117.196906679463</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297.27036815229422</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2061.2972361015281</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1072.5299042061008</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741.75559574326564</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310.43225580962689</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896.65707200256315</v>
      </c>
      <c r="N1063" s="437">
        <f t="shared" si="234"/>
        <v>896.65707200256327</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26.382533151756412</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36.247861297417003</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32.184817338847822</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1.2998450227900249</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5.7219955265979134</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20.367410467481836</v>
      </c>
      <c r="N1064" s="437">
        <f t="shared" si="234"/>
        <v>20.367410467481832</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323.6528975621502</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2097.5450834280691</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1104.7147104087685</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743.05544110035521</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316.15425133622477</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917.02447676711358</v>
      </c>
      <c r="N1065" s="437">
        <f t="shared" si="234"/>
        <v>917.02447676711358</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68663.414602112229</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389131.6411355068</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359881.4398145586</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430495.03630927217</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349574.98203730054</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319549.30277975008</v>
      </c>
      <c r="N1066" s="437">
        <f t="shared" si="234"/>
        <v>319549.30277975008</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59617.080777970179</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6880.8861527500867</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26684.002749544266</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8590.0429714862821</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39657.086584562509</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28285.819847262661</v>
      </c>
      <c r="N1068" s="437">
        <f t="shared" ref="N1068:N1084" si="238">AVERAGE(H1068:L1068)</f>
        <v>28285.819847262661</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41358.618902148373</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4761.9257449329225</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14220.834257747954</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4944.1571779224596</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38309.714165799574</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20719.050049710255</v>
      </c>
      <c r="N1069" s="437">
        <f t="shared" si="238"/>
        <v>20719.050049710255</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116.02742578712437</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16.903417465064244</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1839.6848337558317</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394.52313540160407</v>
      </c>
      <c r="N1070" s="437">
        <f t="shared" si="238"/>
        <v>394.52313540160407</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196.14160700818763</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8629.5300302762826</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28.412128724516283</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3540.654859261505</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2478.9477250540986</v>
      </c>
      <c r="N1071" s="437">
        <f t="shared" si="238"/>
        <v>2478.9477250540981</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100975.6998446682</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11954.98085409938</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49534.366460079022</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13579.515095766223</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83347.141769987589</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51878.340804920081</v>
      </c>
      <c r="N1072" s="437">
        <f t="shared" si="238"/>
        <v>51878.340804920081</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180.53838246751221</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36.107676493502439</v>
      </c>
      <c r="N1073" s="437">
        <f t="shared" si="238"/>
        <v>36.107676493502439</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464.2863073449156</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353.25388416198689</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134.70470970294323</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269.96992202079832</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4213.5786483109641</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1087.1586943083216</v>
      </c>
      <c r="N1075" s="437">
        <f t="shared" si="238"/>
        <v>1087.1586943083216</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101620.52531137588</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12308.235450147291</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49669.071380713933</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13849.485258391589</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87560.718154527713</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53001.607111031284</v>
      </c>
      <c r="N1076" s="437">
        <f t="shared" si="238"/>
        <v>53001.607111031284</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6200.0302132317083</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973.0946140386153</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6002.7456105008414</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1459.0216843894736</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3529.5713217794314</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3632.8926887880139</v>
      </c>
      <c r="N1077" s="437">
        <f t="shared" si="238"/>
        <v>3632.8926887880143</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686.66167966236594</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523.97848764444097</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7423.9519014297084</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231.65451780189125</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7233.9658259634834</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3220.0424825003779</v>
      </c>
      <c r="N1078" s="437">
        <f t="shared" si="238"/>
        <v>3220.0424825003784</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48.63966173205884</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23.0546391428527</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119.9017239337536</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55.179317953228953</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100.06647336921219</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69.368363226221248</v>
      </c>
      <c r="N1079" s="437">
        <f t="shared" si="238"/>
        <v>69.368363226221248</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6935.3315230449934</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1520.1277522290759</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13546.599794003811</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1745.8554493742163</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10863.603789458399</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6922.3036616220979</v>
      </c>
      <c r="N1080" s="437">
        <f t="shared" si="238"/>
        <v>6922.3036616220979</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92.604099603783254</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41.418601045956656</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1396.9902071760609</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129.38593197319963</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65.414821346257995</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345.1627322290517</v>
      </c>
      <c r="N1081" s="437">
        <f t="shared" si="238"/>
        <v>345.16273222905164</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92.604099603783254</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41.418601045956656</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1396.9902071760609</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129.38593197319963</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65.414821346257995</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345.1627322290517</v>
      </c>
      <c r="N1083" s="437">
        <f t="shared" si="238"/>
        <v>345.16273222905164</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108648.45848746393</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13869.780826137028</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64612.662769021023</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15724.726863412137</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98489.736777785743</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60269.073144763963</v>
      </c>
      <c r="N1084" s="437">
        <f t="shared" si="238"/>
        <v>60269.073144763963</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1347.1323998140581</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1733.9714807951102</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1873.752302118585</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571.27841771886983</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1105.2269200893247</v>
      </c>
      <c r="N1122" s="437">
        <f t="shared" ref="N1122:N1138" si="250">AVERAGE(H1122:L1122)</f>
        <v>1105.2269200893247</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3190.9721647525248</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2030.8341245194854</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3239.9680881472386</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599.3593329254993</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1812.2267420689495</v>
      </c>
      <c r="N1123" s="437">
        <f t="shared" si="250"/>
        <v>1812.22674206895</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4538.1055114885794</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3764.8052614931889</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5113.7211774431426</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1170.6378545417906</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2917.4539609933408</v>
      </c>
      <c r="N1126" s="437">
        <f t="shared" si="250"/>
        <v>2917.4539609933404</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264.87334712357375</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168.75680759441286</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263.85446573989248</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47.807892571506194</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149.05850260587707</v>
      </c>
      <c r="N1127" s="437">
        <f t="shared" si="250"/>
        <v>149.05850260587707</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2252.3482835631908</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1439.5331849644717</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2290.8221848242038</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425.89327696957605</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1281.7193860642885</v>
      </c>
      <c r="N1129" s="437">
        <f t="shared" si="250"/>
        <v>1281.7193860642883</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7055.3266246492913</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5373.0949203969994</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7668.3974129310973</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1644.3385258795249</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4348.2314967713828</v>
      </c>
      <c r="N1130" s="437">
        <f t="shared" si="250"/>
        <v>4348.2314967713828</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622.99255823235114</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430.01882079740187</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638.87821528910467</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125.34507728084183</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363.44693431993994</v>
      </c>
      <c r="N1131" s="437">
        <f t="shared" si="250"/>
        <v>363.44693431993994</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141.28577464633315</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106.85256324076417</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147.58544561210584</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28.89033739208643</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84.922824178257926</v>
      </c>
      <c r="N1132" s="437">
        <f t="shared" si="250"/>
        <v>84.922824178257912</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124.35704252377039</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54.730580099332101</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114.29728051594591</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13.428986405879636</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61.362777908985606</v>
      </c>
      <c r="N1133" s="437">
        <f t="shared" si="250"/>
        <v>61.36277790898562</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888.63539934362598</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591.60197792184977</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900.76095832615442</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167.66440594899956</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509.73254830812596</v>
      </c>
      <c r="N1134" s="437">
        <f t="shared" si="250"/>
        <v>509.73254830812596</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615.34372856798905</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289.72258899935633</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565.25427094922338</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78.730605383001347</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309.81023877991402</v>
      </c>
      <c r="N1135" s="437">
        <f t="shared" si="250"/>
        <v>309.81023877991402</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37.114853436724971</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18.026144067636491</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32.911288656339686</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3.4148500500583836</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18.293427242151907</v>
      </c>
      <c r="N1136" s="437">
        <f t="shared" si="250"/>
        <v>18.29342724215191</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664.21863484886831</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316.10966763110946</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611.68566600263716</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85.099471388496369</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335.4226879742223</v>
      </c>
      <c r="N1137" s="437">
        <f t="shared" si="250"/>
        <v>335.42268797422224</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8608.1812623669121</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6280.8070655754109</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9180.8443752364637</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1897.1024811400864</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5193.3870368637745</v>
      </c>
      <c r="N1138" s="437">
        <f t="shared" si="250"/>
        <v>5193.3870368637745</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5.1951938451189248</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1.039038769023785</v>
      </c>
      <c r="N1194" s="437">
        <f t="shared" ref="N1194:N1210" si="266">AVERAGE(H1194:L1194)</f>
        <v>1.039038769023785</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8.9833309870161333</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1.7966661974032268</v>
      </c>
      <c r="N1195" s="437">
        <f t="shared" si="266"/>
        <v>1.7966661974032268</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14.178524184586042</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2.8357048369172082</v>
      </c>
      <c r="N1198" s="437">
        <f t="shared" si="266"/>
        <v>2.8357048369172082</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21.617963678070758</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4.3235927356141515</v>
      </c>
      <c r="N1201" s="437">
        <f t="shared" si="266"/>
        <v>4.3235927356141515</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35.796493262176135</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7.1592986524352273</v>
      </c>
      <c r="N1202" s="437">
        <f t="shared" si="266"/>
        <v>7.1592986524352273</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5.3059545377701394</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1.0611909075540278</v>
      </c>
      <c r="N1203" s="437">
        <f t="shared" si="266"/>
        <v>1.0611909075540278</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4.5512436648152867</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0.91024873296305731</v>
      </c>
      <c r="N1204" s="437">
        <f t="shared" si="266"/>
        <v>0.91024873296305731</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1.3448998856859227</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0.26897997713718452</v>
      </c>
      <c r="N1205" s="437">
        <f t="shared" si="266"/>
        <v>0.26897997713718452</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11.202098412045856</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2.2404196824091711</v>
      </c>
      <c r="N1206" s="437">
        <f t="shared" si="266"/>
        <v>2.2404196824091711</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7.3878911673478571</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1.4775782334695715</v>
      </c>
      <c r="N1207" s="437">
        <f t="shared" si="266"/>
        <v>1.4775782334695715</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0.23242274705051075</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4.6484549410102147E-2</v>
      </c>
      <c r="N1208" s="437">
        <f t="shared" si="266"/>
        <v>4.6484549410102147E-2</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9.0435721122622486</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1.8087144224524496</v>
      </c>
      <c r="N1209" s="437">
        <f t="shared" si="266"/>
        <v>1.8087144224524496</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56.042166595807508</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11.208433319161502</v>
      </c>
      <c r="N1210" s="437">
        <f t="shared" si="266"/>
        <v>11.208433319161502</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Pc_4859_25092014.rsps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304551.55425212294</v>
      </c>
      <c r="E7" s="389">
        <f>_xll.Woodstock.Analyst.Xcel.UDFs.GetIndicatorValueAverage("ONBTGSEPMRECREGAFIN_FCSEPM", "5 Famille de courbes=FCTYF_EPX;", _xll.Woodstock.Analyst.Xcel.UDFs.GetModelFilename(), _xll.Woodstock.Analyst.Xcel.UDFs.GetScenarioIndex(), "2", "6")</f>
        <v>2304042.3813295094</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1724886.0837936234</v>
      </c>
      <c r="E8" s="389">
        <f>_xll.Woodstock.Analyst.Xcel.UDFs.GetIndicatorValueAverage("ONBTGSEPMRECREGAFIN_FCSEPM", "5 Famille de courbes=FCTYF_SAB;", _xll.Woodstock.Analyst.Xcel.UDFs.GetModelFilename(), _xll.Woodstock.Analyst.Xcel.UDFs.GetScenarioIndex(), "2", "6")</f>
        <v>13524421.596334066</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896734.1252508451</v>
      </c>
      <c r="E10" s="389">
        <f>_xll.Woodstock.Analyst.Xcel.UDFs.GetIndicatorValue("ONBTGSEPMRECREGAFIN_FCSEPM", "5 Famille de courbes=FCTYF_EPX;", _xll.Woodstock.Analyst.Xcel.UDFs.GetModelFilename(), _xll.Woodstock.Analyst.Xcel.UDFs.GetScenarioIndex(), "2")</f>
        <v>7506632.5399296694</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817986.39408885618</v>
      </c>
      <c r="E11" s="389">
        <f>_xll.Woodstock.Analyst.Xcel.UDFs.GetIndicatorValue("ONBTGSEPMRECREGAFIN_FCSEPM", "5 Famille de courbes=FCTYF_SAB;", _xll.Woodstock.Analyst.Xcel.UDFs.GetModelFilename(), _xll.Woodstock.Analyst.Xcel.UDFs.GetScenarioIndex(), "2")</f>
        <v>6060431.524066288</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255358.29173854986</v>
      </c>
      <c r="E13" s="389">
        <f>_xll.Woodstock.Analyst.Xcel.UDFs.GetIndicatorValue("ONBTGSEPMRECREGAFIN_FCSEPM", "5 Famille de courbes=FCTYF_EPX;", _xll.Woodstock.Analyst.Xcel.UDFs.GetModelFilename(), _xll.Woodstock.Analyst.Xcel.UDFs.GetScenarioIndex(), "3")</f>
        <v>1672507.7474176101</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1821939.0514209201</v>
      </c>
      <c r="E14" s="389">
        <f>_xll.Woodstock.Analyst.Xcel.UDFs.GetIndicatorValue("ONBTGSEPMRECREGAFIN_FCSEPM", "5 Famille de courbes=FCTYF_SAB;", _xll.Woodstock.Analyst.Xcel.UDFs.GetModelFilename(), _xll.Woodstock.Analyst.Xcel.UDFs.GetScenarioIndex(), "3")</f>
        <v>14585862.876331875</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164562.37993901587</v>
      </c>
      <c r="E16" s="389">
        <f>_xll.Woodstock.Analyst.Xcel.UDFs.GetIndicatorValue("ONBTGSEPMRECREGAFIN_FCSEPM", "5 Famille de courbes=FCTYF_EPX;", _xll.Woodstock.Analyst.Xcel.UDFs.GetModelFilename(), _xll.Woodstock.Analyst.Xcel.UDFs.GetScenarioIndex(), "4")</f>
        <v>894757.91537159157</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1873687.4758619289</v>
      </c>
      <c r="E17" s="389">
        <f>_xll.Woodstock.Analyst.Xcel.UDFs.GetIndicatorValue("ONBTGSEPMRECREGAFIN_FCSEPM", "5 Famille de courbes=FCTYF_SAB;", _xll.Woodstock.Analyst.Xcel.UDFs.GetModelFilename(), _xll.Woodstock.Analyst.Xcel.UDFs.GetScenarioIndex(), "4")</f>
        <v>15177275.998856761</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7160.6340975460334</v>
      </c>
      <c r="E19" s="389">
        <f>_xll.Woodstock.Analyst.Xcel.UDFs.GetIndicatorValue("ONBTGSEPMRECREGAFIN_FCSEPM", "5 Famille de courbes=FCTYF_EPX;", _xll.Woodstock.Analyst.Xcel.UDFs.GetModelFilename(), _xll.Woodstock.Analyst.Xcel.UDFs.GetScenarioIndex(), "5")</f>
        <v>41933.400373911281</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2060343.9765276967</v>
      </c>
      <c r="E20" s="389">
        <f>_xll.Woodstock.Analyst.Xcel.UDFs.GetIndicatorValue("ONBTGSEPMRECREGAFIN_FCSEPM", "5 Famille de courbes=FCTYF_SAB;", _xll.Woodstock.Analyst.Xcel.UDFs.GetModelFilename(), _xll.Woodstock.Analyst.Xcel.UDFs.GetScenarioIndex(), "5")</f>
        <v>15765493.94761635</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198942.34023465798</v>
      </c>
      <c r="E22" s="389">
        <f>_xll.Woodstock.Analyst.Xcel.UDFs.GetIndicatorValue("ONBTGSEPMRECREGAFIN_FCSEPM", "5 Famille de courbes=FCTYF_EPX;", _xll.Woodstock.Analyst.Xcel.UDFs.GetModelFilename(), _xll.Woodstock.Analyst.Xcel.UDFs.GetScenarioIndex(), "6")</f>
        <v>1404380.3035547663</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2050473.5210687143</v>
      </c>
      <c r="E23" s="389">
        <f>_xll.Woodstock.Analyst.Xcel.UDFs.GetIndicatorValue("ONBTGSEPMRECREGAFIN_FCSEPM", "5 Famille de courbes=FCTYF_SAB;", _xll.Woodstock.Analyst.Xcel.UDFs.GetModelFilename(), _xll.Woodstock.Analyst.Xcel.UDFs.GetScenarioIndex(), "6")</f>
        <v>16033043.634799065</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E15" sqref="E15"/>
    </sheetView>
  </sheetViews>
  <sheetFormatPr baseColWidth="10" defaultRowHeight="15" x14ac:dyDescent="0.25"/>
  <cols>
    <col min="1" max="1" width="13.7109375" customWidth="1"/>
    <col min="2" max="12" width="12.7109375" style="4" customWidth="1"/>
    <col min="13" max="13" width="3" style="465" customWidth="1"/>
    <col min="14" max="14" width="4.140625" style="4" customWidth="1"/>
    <col min="15" max="15" width="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U11161_4FF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U11161_4FF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36.423435201830401</v>
      </c>
      <c r="E7" s="345">
        <f t="shared" si="0"/>
        <v>104.91123958163099</v>
      </c>
      <c r="F7" s="345">
        <f t="shared" si="0"/>
        <v>33.152578035626703</v>
      </c>
      <c r="G7" s="345">
        <f t="shared" si="0"/>
        <v>13.278313449910099</v>
      </c>
      <c r="H7" s="345">
        <f t="shared" si="0"/>
        <v>4.4124857002778199</v>
      </c>
      <c r="I7" s="345">
        <f t="shared" si="0"/>
        <v>4.7904069292368003</v>
      </c>
      <c r="J7" s="345">
        <f t="shared" si="0"/>
        <v>1.9815329302173601</v>
      </c>
      <c r="K7" s="345">
        <f t="shared" si="0"/>
        <v>0</v>
      </c>
      <c r="L7" s="345">
        <f t="shared" si="0"/>
        <v>198.94999182872999</v>
      </c>
      <c r="M7" s="471"/>
      <c r="N7" s="256"/>
      <c r="P7" s="9" t="str">
        <f>IF(A7&lt;&gt;"",A7," ")</f>
        <v>sAFD</v>
      </c>
      <c r="Q7" s="13">
        <f t="shared" ref="Q7:Q30" si="1">IF(ISERROR(B7/$L7),0,B7/$L7)</f>
        <v>0</v>
      </c>
      <c r="R7" s="13">
        <f t="shared" ref="R7:R30" si="2">IF(ISERROR(C7/$L7),0,C7/$L7)</f>
        <v>0</v>
      </c>
      <c r="S7" s="13">
        <f t="shared" ref="S7:S30" si="3">IF(ISERROR(D7/$L7),0,D7/$L7)</f>
        <v>0.18307834479926108</v>
      </c>
      <c r="T7" s="13">
        <f t="shared" ref="T7:T30" si="4">IF(ISERROR(E7/$L7),0,E7/$L7)</f>
        <v>0.52732467399117011</v>
      </c>
      <c r="U7" s="13">
        <f t="shared" ref="U7:U30" si="5">IF(ISERROR(F7/$L7),0,F7/$L7)</f>
        <v>0.16663774514837251</v>
      </c>
      <c r="V7" s="13">
        <f t="shared" ref="V7:V30" si="6">IF(ISERROR(G7/$L7),0,G7/$L7)</f>
        <v>6.6741965294178029E-2</v>
      </c>
      <c r="W7" s="13">
        <f t="shared" ref="W7:W30" si="7">IF(ISERROR(H7/$L7),0,H7/$L7)</f>
        <v>2.2178868466988404E-2</v>
      </c>
      <c r="X7" s="13">
        <f t="shared" ref="X7:X30" si="8">IF(ISERROR(I7/$L7),0,I7/$L7)</f>
        <v>2.4078447479207319E-2</v>
      </c>
      <c r="Y7" s="13">
        <f t="shared" ref="Y7:Y30" si="9">IF(ISERROR(J7/$L7),0,J7/$L7)</f>
        <v>9.9599548208235238E-3</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222.69551193650599</v>
      </c>
      <c r="C8" s="345">
        <f t="shared" ref="C8:L17" si="13">IF(ISERROR(HLOOKUP(C$6,IntrantRepartitionProduit,ROW($A8)-ROW($A$5),FALSE)),0,HLOOKUP(C$6,IntrantRepartitionProduit,ROW($A8)-ROW($A$5),FALSE))</f>
        <v>0</v>
      </c>
      <c r="D8" s="345">
        <f t="shared" si="13"/>
        <v>4405.5943368510798</v>
      </c>
      <c r="E8" s="345">
        <f t="shared" si="13"/>
        <v>7965.2781889337803</v>
      </c>
      <c r="F8" s="345">
        <f t="shared" si="13"/>
        <v>2954.04682366304</v>
      </c>
      <c r="G8" s="345">
        <f t="shared" si="13"/>
        <v>286.76937733785502</v>
      </c>
      <c r="H8" s="345">
        <f t="shared" si="13"/>
        <v>765.93729619691101</v>
      </c>
      <c r="I8" s="345">
        <f t="shared" si="13"/>
        <v>724.68937670871605</v>
      </c>
      <c r="J8" s="345">
        <f t="shared" si="13"/>
        <v>174.98908837210899</v>
      </c>
      <c r="K8" s="345">
        <f t="shared" si="13"/>
        <v>0</v>
      </c>
      <c r="L8" s="345">
        <f t="shared" si="13"/>
        <v>17500</v>
      </c>
      <c r="M8" s="471"/>
      <c r="N8" s="256"/>
      <c r="P8" s="9" t="str">
        <f t="shared" ref="P8:P30" si="14">IF(A8&lt;&gt;"",A8,"")</f>
        <v>sBOJ</v>
      </c>
      <c r="Q8" s="13">
        <f t="shared" si="1"/>
        <v>1.27254578249432E-2</v>
      </c>
      <c r="R8" s="13">
        <f t="shared" si="2"/>
        <v>0</v>
      </c>
      <c r="S8" s="13">
        <f t="shared" si="3"/>
        <v>0.25174824782006172</v>
      </c>
      <c r="T8" s="13">
        <f t="shared" si="4"/>
        <v>0.45515875365335889</v>
      </c>
      <c r="U8" s="13">
        <f t="shared" si="5"/>
        <v>0.16880267563788801</v>
      </c>
      <c r="V8" s="13">
        <f t="shared" si="6"/>
        <v>1.6386821562163145E-2</v>
      </c>
      <c r="W8" s="13">
        <f t="shared" si="7"/>
        <v>4.3767845496966343E-2</v>
      </c>
      <c r="X8" s="13">
        <f t="shared" si="8"/>
        <v>4.1410821526212345E-2</v>
      </c>
      <c r="Y8" s="13">
        <f t="shared" si="9"/>
        <v>9.9993764784062286E-3</v>
      </c>
      <c r="Z8" s="13">
        <f t="shared" si="10"/>
        <v>0</v>
      </c>
      <c r="AA8" s="13">
        <f t="shared" si="11"/>
        <v>1</v>
      </c>
      <c r="AB8" s="79"/>
    </row>
    <row r="9" spans="1:28" x14ac:dyDescent="0.25">
      <c r="A9" s="369" t="str">
        <f>IF(ISBLANK(Intrants_RepProduits!A14),"sXXX",Intrants_RepProduits!A14)</f>
        <v>sBOP</v>
      </c>
      <c r="B9" s="345">
        <f t="shared" si="12"/>
        <v>179.15930185384801</v>
      </c>
      <c r="C9" s="345">
        <f t="shared" si="13"/>
        <v>0</v>
      </c>
      <c r="D9" s="345">
        <f t="shared" si="13"/>
        <v>9368.7332780671895</v>
      </c>
      <c r="E9" s="345">
        <f t="shared" si="13"/>
        <v>64485.887436761397</v>
      </c>
      <c r="F9" s="345">
        <f t="shared" si="13"/>
        <v>5705.8255565455202</v>
      </c>
      <c r="G9" s="345">
        <f t="shared" si="13"/>
        <v>4562.7556555226001</v>
      </c>
      <c r="H9" s="345">
        <f t="shared" si="13"/>
        <v>2051.8822433421501</v>
      </c>
      <c r="I9" s="345">
        <f t="shared" si="13"/>
        <v>1656.7241969498</v>
      </c>
      <c r="J9" s="345">
        <f t="shared" si="13"/>
        <v>889.03233095745304</v>
      </c>
      <c r="K9" s="345">
        <f t="shared" si="13"/>
        <v>0</v>
      </c>
      <c r="L9" s="345">
        <f t="shared" si="13"/>
        <v>88900</v>
      </c>
      <c r="M9" s="471"/>
      <c r="N9" s="256"/>
      <c r="P9" s="9" t="str">
        <f t="shared" si="14"/>
        <v>sBOP</v>
      </c>
      <c r="Q9" s="13">
        <f t="shared" si="1"/>
        <v>2.0152902345764679E-3</v>
      </c>
      <c r="R9" s="13">
        <f t="shared" si="2"/>
        <v>0</v>
      </c>
      <c r="S9" s="13">
        <f t="shared" si="3"/>
        <v>0.10538507624372542</v>
      </c>
      <c r="T9" s="13">
        <f t="shared" si="4"/>
        <v>0.72537556171835094</v>
      </c>
      <c r="U9" s="13">
        <f t="shared" si="5"/>
        <v>6.4182514696800003E-2</v>
      </c>
      <c r="V9" s="13">
        <f t="shared" si="6"/>
        <v>5.132458555143532E-2</v>
      </c>
      <c r="W9" s="13">
        <f t="shared" si="7"/>
        <v>2.3080790138831835E-2</v>
      </c>
      <c r="X9" s="13">
        <f t="shared" si="8"/>
        <v>1.8635817738467942E-2</v>
      </c>
      <c r="Y9" s="13">
        <f t="shared" si="9"/>
        <v>1.0000363677811621E-2</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88349.711405567199</v>
      </c>
      <c r="E10" s="345">
        <f t="shared" si="13"/>
        <v>23282.8573355263</v>
      </c>
      <c r="F10" s="345">
        <f t="shared" si="13"/>
        <v>0</v>
      </c>
      <c r="G10" s="345">
        <f t="shared" si="13"/>
        <v>1927.02722840563</v>
      </c>
      <c r="H10" s="345">
        <f t="shared" si="13"/>
        <v>3526.1432267947198</v>
      </c>
      <c r="I10" s="345">
        <f t="shared" si="13"/>
        <v>0</v>
      </c>
      <c r="J10" s="345">
        <f t="shared" si="13"/>
        <v>1182.6644362519401</v>
      </c>
      <c r="K10" s="345">
        <f t="shared" si="13"/>
        <v>0</v>
      </c>
      <c r="L10" s="345">
        <f t="shared" si="13"/>
        <v>118268.403632546</v>
      </c>
      <c r="M10" s="471"/>
      <c r="N10" s="256"/>
      <c r="P10" s="9" t="str">
        <f t="shared" si="14"/>
        <v>sEPB</v>
      </c>
      <c r="Q10" s="13">
        <f t="shared" si="1"/>
        <v>0</v>
      </c>
      <c r="R10" s="13">
        <f t="shared" si="2"/>
        <v>0</v>
      </c>
      <c r="S10" s="13">
        <f t="shared" si="3"/>
        <v>0.74702717456190004</v>
      </c>
      <c r="T10" s="13">
        <f t="shared" si="4"/>
        <v>0.19686456078214237</v>
      </c>
      <c r="U10" s="13">
        <f t="shared" si="5"/>
        <v>0</v>
      </c>
      <c r="V10" s="13">
        <f t="shared" si="6"/>
        <v>1.629367750995276E-2</v>
      </c>
      <c r="W10" s="13">
        <f t="shared" si="7"/>
        <v>2.981475287136089E-2</v>
      </c>
      <c r="X10" s="13">
        <f t="shared" si="8"/>
        <v>0</v>
      </c>
      <c r="Y10" s="13">
        <f t="shared" si="9"/>
        <v>9.9998342746421016E-3</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47287.847379819701</v>
      </c>
      <c r="E11" s="345">
        <f t="shared" si="13"/>
        <v>21638.911168976301</v>
      </c>
      <c r="F11" s="345">
        <f t="shared" si="13"/>
        <v>0</v>
      </c>
      <c r="G11" s="345">
        <f t="shared" si="13"/>
        <v>2029.6476133414301</v>
      </c>
      <c r="H11" s="345">
        <f t="shared" si="13"/>
        <v>1343.76504055088</v>
      </c>
      <c r="I11" s="345">
        <f t="shared" si="13"/>
        <v>0</v>
      </c>
      <c r="J11" s="345">
        <f t="shared" si="13"/>
        <v>730.29273937600499</v>
      </c>
      <c r="K11" s="345">
        <f t="shared" si="13"/>
        <v>0</v>
      </c>
      <c r="L11" s="345">
        <f t="shared" si="13"/>
        <v>73030.463942064307</v>
      </c>
      <c r="M11" s="471"/>
      <c r="N11" s="256"/>
      <c r="P11" s="9" t="str">
        <f t="shared" si="14"/>
        <v>sEPN</v>
      </c>
      <c r="Q11" s="13">
        <f t="shared" si="1"/>
        <v>0</v>
      </c>
      <c r="R11" s="13">
        <f t="shared" si="2"/>
        <v>0</v>
      </c>
      <c r="S11" s="13">
        <f t="shared" si="3"/>
        <v>0.64750851668330567</v>
      </c>
      <c r="T11" s="13">
        <f t="shared" si="4"/>
        <v>0.29629979053868033</v>
      </c>
      <c r="U11" s="13">
        <f t="shared" si="5"/>
        <v>0</v>
      </c>
      <c r="V11" s="13">
        <f t="shared" si="6"/>
        <v>2.7791794051199879E-2</v>
      </c>
      <c r="W11" s="13">
        <f t="shared" si="7"/>
        <v>1.8400061673124524E-2</v>
      </c>
      <c r="X11" s="13">
        <f t="shared" si="8"/>
        <v>0</v>
      </c>
      <c r="Y11" s="13">
        <f t="shared" si="9"/>
        <v>9.9998370536897099E-3</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17086.314091885801</v>
      </c>
      <c r="E12" s="345">
        <f t="shared" si="13"/>
        <v>7366.7376331164496</v>
      </c>
      <c r="F12" s="345">
        <f t="shared" si="13"/>
        <v>0</v>
      </c>
      <c r="G12" s="345">
        <f t="shared" si="13"/>
        <v>644.77241858366801</v>
      </c>
      <c r="H12" s="345">
        <f t="shared" si="13"/>
        <v>670.20251397362495</v>
      </c>
      <c r="I12" s="345">
        <f t="shared" si="13"/>
        <v>0</v>
      </c>
      <c r="J12" s="345">
        <f t="shared" si="13"/>
        <v>260.30097640604998</v>
      </c>
      <c r="K12" s="345">
        <f t="shared" si="13"/>
        <v>0</v>
      </c>
      <c r="L12" s="345">
        <f t="shared" si="13"/>
        <v>26028.3276339656</v>
      </c>
      <c r="M12" s="471"/>
      <c r="N12" s="256"/>
      <c r="P12" s="9" t="str">
        <f t="shared" si="14"/>
        <v>sEPR</v>
      </c>
      <c r="Q12" s="13">
        <f t="shared" si="1"/>
        <v>0</v>
      </c>
      <c r="R12" s="13">
        <f t="shared" si="2"/>
        <v>0</v>
      </c>
      <c r="S12" s="13">
        <f t="shared" si="3"/>
        <v>0.65645070755867763</v>
      </c>
      <c r="T12" s="13">
        <f t="shared" si="4"/>
        <v>0.28302769723488663</v>
      </c>
      <c r="U12" s="13">
        <f t="shared" si="5"/>
        <v>0</v>
      </c>
      <c r="V12" s="13">
        <f t="shared" si="6"/>
        <v>2.4771949533256753E-2</v>
      </c>
      <c r="W12" s="13">
        <f t="shared" si="7"/>
        <v>2.5748965642304496E-2</v>
      </c>
      <c r="X12" s="13">
        <f t="shared" si="8"/>
        <v>0</v>
      </c>
      <c r="Y12" s="13">
        <f t="shared" si="9"/>
        <v>1.0000680030874166E-2</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390.01932566325002</v>
      </c>
      <c r="E13" s="345">
        <f t="shared" si="13"/>
        <v>5699.6418666713398</v>
      </c>
      <c r="F13" s="345">
        <f t="shared" si="13"/>
        <v>1428.43904511552</v>
      </c>
      <c r="G13" s="345">
        <f t="shared" si="13"/>
        <v>329.36939413169898</v>
      </c>
      <c r="H13" s="345">
        <f t="shared" si="13"/>
        <v>219.59890827742899</v>
      </c>
      <c r="I13" s="345">
        <f t="shared" si="13"/>
        <v>108.563474002424</v>
      </c>
      <c r="J13" s="345">
        <f t="shared" si="13"/>
        <v>82.588578950701404</v>
      </c>
      <c r="K13" s="345">
        <f t="shared" si="13"/>
        <v>0</v>
      </c>
      <c r="L13" s="345">
        <f t="shared" si="13"/>
        <v>8258.2205928123603</v>
      </c>
      <c r="M13" s="471"/>
      <c r="N13" s="256"/>
      <c r="P13" s="9" t="str">
        <f t="shared" si="14"/>
        <v>sERO</v>
      </c>
      <c r="Q13" s="13">
        <f t="shared" si="1"/>
        <v>0</v>
      </c>
      <c r="R13" s="13">
        <f t="shared" si="2"/>
        <v>0</v>
      </c>
      <c r="S13" s="13">
        <f t="shared" si="3"/>
        <v>4.7228010111852417E-2</v>
      </c>
      <c r="T13" s="13">
        <f t="shared" si="4"/>
        <v>0.69017796299024636</v>
      </c>
      <c r="U13" s="13">
        <f t="shared" si="5"/>
        <v>0.1729717714683934</v>
      </c>
      <c r="V13" s="13">
        <f t="shared" si="6"/>
        <v>3.9883821269968193E-2</v>
      </c>
      <c r="W13" s="13">
        <f t="shared" si="7"/>
        <v>2.6591552721243545E-2</v>
      </c>
      <c r="X13" s="13">
        <f t="shared" si="8"/>
        <v>1.3146109719679019E-2</v>
      </c>
      <c r="Y13" s="13">
        <f t="shared" si="9"/>
        <v>1.0000771718617367E-2</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3530.7510690195199</v>
      </c>
      <c r="E14" s="345">
        <f t="shared" si="13"/>
        <v>5997.8707412692102</v>
      </c>
      <c r="F14" s="345">
        <f t="shared" si="13"/>
        <v>2235.1088196973601</v>
      </c>
      <c r="G14" s="345">
        <f t="shared" si="13"/>
        <v>315.80258091695202</v>
      </c>
      <c r="H14" s="345">
        <f t="shared" si="13"/>
        <v>576.30470682973396</v>
      </c>
      <c r="I14" s="345">
        <f t="shared" si="13"/>
        <v>453.52746125997197</v>
      </c>
      <c r="J14" s="345">
        <f t="shared" si="13"/>
        <v>132.414028194899</v>
      </c>
      <c r="K14" s="345">
        <f t="shared" si="13"/>
        <v>0</v>
      </c>
      <c r="L14" s="345">
        <f t="shared" si="13"/>
        <v>13241.7794071876</v>
      </c>
      <c r="M14" s="471"/>
      <c r="N14" s="256"/>
      <c r="P14" s="9" t="str">
        <f t="shared" si="14"/>
        <v>sERS</v>
      </c>
      <c r="Q14" s="13">
        <f t="shared" si="1"/>
        <v>0</v>
      </c>
      <c r="R14" s="13">
        <f t="shared" si="2"/>
        <v>0</v>
      </c>
      <c r="S14" s="13">
        <f t="shared" si="3"/>
        <v>0.26663720640921101</v>
      </c>
      <c r="T14" s="13">
        <f t="shared" si="4"/>
        <v>0.45295051041354634</v>
      </c>
      <c r="U14" s="13">
        <f t="shared" si="5"/>
        <v>0.16879218048928904</v>
      </c>
      <c r="V14" s="13">
        <f t="shared" si="6"/>
        <v>2.3848953468106809E-2</v>
      </c>
      <c r="W14" s="13">
        <f t="shared" si="7"/>
        <v>4.3521696677481084E-2</v>
      </c>
      <c r="X14" s="13">
        <f t="shared" si="8"/>
        <v>3.4249736935943714E-2</v>
      </c>
      <c r="Y14" s="13">
        <f t="shared" si="9"/>
        <v>9.9997156064256017E-3</v>
      </c>
      <c r="Z14" s="13">
        <f t="shared" si="10"/>
        <v>0</v>
      </c>
      <c r="AA14" s="13">
        <f t="shared" si="11"/>
        <v>1</v>
      </c>
      <c r="AB14" s="79"/>
    </row>
    <row r="15" spans="1:28" x14ac:dyDescent="0.25">
      <c r="A15" s="369" t="str">
        <f>IF(ISBLANK(Intrants_RepProduits!A20),"sXXX",Intrants_RepProduits!A20)</f>
        <v>sHEG</v>
      </c>
      <c r="B15" s="345">
        <f t="shared" si="12"/>
        <v>0</v>
      </c>
      <c r="C15" s="345">
        <f t="shared" si="13"/>
        <v>0</v>
      </c>
      <c r="D15" s="345">
        <f t="shared" si="13"/>
        <v>25.351364602059199</v>
      </c>
      <c r="E15" s="345">
        <f t="shared" si="13"/>
        <v>185.84399003105099</v>
      </c>
      <c r="F15" s="345">
        <f t="shared" si="13"/>
        <v>49.539651086778903</v>
      </c>
      <c r="G15" s="345">
        <f t="shared" si="13"/>
        <v>5.1376858963882999</v>
      </c>
      <c r="H15" s="345">
        <f t="shared" si="13"/>
        <v>23.420902108187601</v>
      </c>
      <c r="I15" s="345">
        <f t="shared" si="13"/>
        <v>8.7432587024023594</v>
      </c>
      <c r="J15" s="345">
        <f t="shared" si="13"/>
        <v>3.0131557444026802</v>
      </c>
      <c r="K15" s="345">
        <f t="shared" si="13"/>
        <v>0</v>
      </c>
      <c r="L15" s="345">
        <f t="shared" si="13"/>
        <v>301.05000817127001</v>
      </c>
      <c r="M15" s="471"/>
      <c r="N15" s="256"/>
      <c r="P15" s="9" t="str">
        <f t="shared" si="14"/>
        <v>sHEG</v>
      </c>
      <c r="Q15" s="13">
        <f t="shared" si="1"/>
        <v>0</v>
      </c>
      <c r="R15" s="13">
        <f t="shared" si="2"/>
        <v>0</v>
      </c>
      <c r="S15" s="13">
        <f t="shared" si="3"/>
        <v>8.4209812037728246E-2</v>
      </c>
      <c r="T15" s="13">
        <f t="shared" si="4"/>
        <v>0.61731933229286851</v>
      </c>
      <c r="U15" s="13">
        <f t="shared" si="5"/>
        <v>0.16455621904051024</v>
      </c>
      <c r="V15" s="13">
        <f t="shared" si="6"/>
        <v>1.7065888579765209E-2</v>
      </c>
      <c r="W15" s="13">
        <f t="shared" si="7"/>
        <v>7.7797380742349098E-2</v>
      </c>
      <c r="X15" s="13">
        <f t="shared" si="8"/>
        <v>2.9042545972721722E-2</v>
      </c>
      <c r="Y15" s="13">
        <f t="shared" si="9"/>
        <v>1.0008821334057129E-2</v>
      </c>
      <c r="Z15" s="13">
        <f t="shared" si="10"/>
        <v>0</v>
      </c>
      <c r="AA15" s="13">
        <f t="shared" si="11"/>
        <v>1</v>
      </c>
      <c r="AB15" s="79"/>
    </row>
    <row r="16" spans="1:28" x14ac:dyDescent="0.25">
      <c r="A16" s="369" t="str">
        <f>IF(ISBLANK(Intrants_RepProduits!A21),"sXXX",Intrants_RepProduits!A21)</f>
        <v>sMEL</v>
      </c>
      <c r="B16" s="345">
        <f t="shared" si="12"/>
        <v>0</v>
      </c>
      <c r="C16" s="345">
        <f t="shared" si="13"/>
        <v>0</v>
      </c>
      <c r="D16" s="345">
        <f t="shared" si="13"/>
        <v>3491.8930983202399</v>
      </c>
      <c r="E16" s="345">
        <f t="shared" si="13"/>
        <v>279.51104846429098</v>
      </c>
      <c r="F16" s="345">
        <f t="shared" si="13"/>
        <v>0</v>
      </c>
      <c r="G16" s="345">
        <f t="shared" si="13"/>
        <v>141.02052897726099</v>
      </c>
      <c r="H16" s="345">
        <f t="shared" si="13"/>
        <v>107.620403691199</v>
      </c>
      <c r="I16" s="345">
        <f t="shared" si="13"/>
        <v>0</v>
      </c>
      <c r="J16" s="345">
        <f t="shared" si="13"/>
        <v>40.610152331347201</v>
      </c>
      <c r="K16" s="345">
        <f t="shared" si="13"/>
        <v>0</v>
      </c>
      <c r="L16" s="345">
        <f t="shared" si="13"/>
        <v>4060.6552317843398</v>
      </c>
      <c r="M16" s="471"/>
      <c r="N16" s="256"/>
      <c r="P16" s="9" t="str">
        <f t="shared" si="14"/>
        <v>sMEL</v>
      </c>
      <c r="Q16" s="13">
        <f t="shared" si="1"/>
        <v>0</v>
      </c>
      <c r="R16" s="13">
        <f t="shared" si="2"/>
        <v>0</v>
      </c>
      <c r="S16" s="13">
        <f t="shared" si="3"/>
        <v>0.85993340951180097</v>
      </c>
      <c r="T16" s="13">
        <f t="shared" si="4"/>
        <v>6.8833976910043601E-2</v>
      </c>
      <c r="U16" s="13">
        <f t="shared" si="5"/>
        <v>0</v>
      </c>
      <c r="V16" s="13">
        <f t="shared" si="6"/>
        <v>3.472851570195816E-2</v>
      </c>
      <c r="W16" s="13">
        <f t="shared" si="7"/>
        <v>2.6503211316442708E-2</v>
      </c>
      <c r="X16" s="13">
        <f t="shared" si="8"/>
        <v>0</v>
      </c>
      <c r="Y16" s="13">
        <f t="shared" si="9"/>
        <v>1.0000886559754106E-2</v>
      </c>
      <c r="Z16" s="13">
        <f t="shared" si="10"/>
        <v>0</v>
      </c>
      <c r="AA16" s="13">
        <f t="shared" si="11"/>
        <v>1</v>
      </c>
      <c r="AB16" s="79"/>
    </row>
    <row r="17" spans="1:28" x14ac:dyDescent="0.25">
      <c r="A17" s="369" t="str">
        <f>IF(ISBLANK(Intrants_RepProduits!A22),"sXXX",Intrants_RepProduits!A22)</f>
        <v>sPEU</v>
      </c>
      <c r="B17" s="345">
        <f t="shared" si="12"/>
        <v>2946.9776556561301</v>
      </c>
      <c r="C17" s="345">
        <f t="shared" si="13"/>
        <v>0</v>
      </c>
      <c r="D17" s="345">
        <f t="shared" si="13"/>
        <v>22858.052331357401</v>
      </c>
      <c r="E17" s="345">
        <f t="shared" si="13"/>
        <v>43368.092790375202</v>
      </c>
      <c r="F17" s="345">
        <f t="shared" si="13"/>
        <v>1778.7468716670301</v>
      </c>
      <c r="G17" s="345">
        <f t="shared" si="13"/>
        <v>321.46816567376999</v>
      </c>
      <c r="H17" s="345">
        <f t="shared" si="13"/>
        <v>4758.6627839448201</v>
      </c>
      <c r="I17" s="345">
        <f t="shared" si="13"/>
        <v>0</v>
      </c>
      <c r="J17" s="345">
        <f t="shared" si="13"/>
        <v>767.99940132565803</v>
      </c>
      <c r="K17" s="345">
        <f t="shared" si="13"/>
        <v>0</v>
      </c>
      <c r="L17" s="345">
        <f t="shared" si="13"/>
        <v>76800</v>
      </c>
      <c r="M17" s="471"/>
      <c r="N17" s="256"/>
      <c r="P17" s="9" t="str">
        <f t="shared" si="14"/>
        <v>sPEU</v>
      </c>
      <c r="Q17" s="13">
        <f t="shared" si="1"/>
        <v>3.8372104891355861E-2</v>
      </c>
      <c r="R17" s="13">
        <f t="shared" si="2"/>
        <v>0</v>
      </c>
      <c r="S17" s="13">
        <f t="shared" si="3"/>
        <v>0.29763088973121615</v>
      </c>
      <c r="T17" s="13">
        <f t="shared" si="4"/>
        <v>0.56468870820801043</v>
      </c>
      <c r="U17" s="13">
        <f t="shared" si="5"/>
        <v>2.3160766558164455E-2</v>
      </c>
      <c r="V17" s="13">
        <f t="shared" si="6"/>
        <v>4.1857834072105467E-3</v>
      </c>
      <c r="W17" s="13">
        <f t="shared" si="7"/>
        <v>6.1961754999281513E-2</v>
      </c>
      <c r="X17" s="13">
        <f t="shared" si="8"/>
        <v>0</v>
      </c>
      <c r="Y17" s="13">
        <f t="shared" si="9"/>
        <v>9.9999922047611725E-3</v>
      </c>
      <c r="Z17" s="13">
        <f t="shared" si="10"/>
        <v>0</v>
      </c>
      <c r="AA17" s="13">
        <f t="shared" si="11"/>
        <v>1</v>
      </c>
      <c r="AB17" s="79"/>
    </row>
    <row r="18" spans="1:28" x14ac:dyDescent="0.25">
      <c r="A18" s="369" t="str">
        <f>IF(ISBLANK(Intrants_RepProduits!A23),"sXXX",Intrants_RepProduits!A23)</f>
        <v>sPIG</v>
      </c>
      <c r="B18" s="345">
        <f t="shared" si="12"/>
        <v>0</v>
      </c>
      <c r="C18" s="345">
        <f t="shared" ref="C18:L30" si="15">IF(ISERROR(HLOOKUP(C$6,IntrantRepartitionProduit,ROW($A18)-ROW($A$5),FALSE)),0,HLOOKUP(C$6,IntrantRepartitionProduit,ROW($A18)-ROW($A$5),FALSE))</f>
        <v>0</v>
      </c>
      <c r="D18" s="345">
        <f t="shared" si="15"/>
        <v>6412.5140537611596</v>
      </c>
      <c r="E18" s="345">
        <f t="shared" si="15"/>
        <v>512.13192104045504</v>
      </c>
      <c r="F18" s="345">
        <f t="shared" si="15"/>
        <v>0</v>
      </c>
      <c r="G18" s="345">
        <f t="shared" si="15"/>
        <v>248.66093274348199</v>
      </c>
      <c r="H18" s="345">
        <f t="shared" si="15"/>
        <v>192.40072170773701</v>
      </c>
      <c r="I18" s="345">
        <f t="shared" si="15"/>
        <v>0</v>
      </c>
      <c r="J18" s="345">
        <f t="shared" si="15"/>
        <v>74.410279117841597</v>
      </c>
      <c r="K18" s="345">
        <f t="shared" si="15"/>
        <v>0</v>
      </c>
      <c r="L18" s="345">
        <f t="shared" si="15"/>
        <v>7440.1179083706802</v>
      </c>
      <c r="M18" s="471"/>
      <c r="N18" s="256"/>
      <c r="P18" s="9" t="str">
        <f t="shared" si="14"/>
        <v>sPIG</v>
      </c>
      <c r="Q18" s="13">
        <f t="shared" si="1"/>
        <v>0</v>
      </c>
      <c r="R18" s="13">
        <f t="shared" si="2"/>
        <v>0</v>
      </c>
      <c r="S18" s="13">
        <f t="shared" si="3"/>
        <v>0.86188339119553592</v>
      </c>
      <c r="T18" s="13">
        <f t="shared" si="4"/>
        <v>6.8833844751878051E-2</v>
      </c>
      <c r="U18" s="13">
        <f t="shared" si="5"/>
        <v>0</v>
      </c>
      <c r="V18" s="13">
        <f t="shared" si="6"/>
        <v>3.3421638716735945E-2</v>
      </c>
      <c r="W18" s="13">
        <f t="shared" si="7"/>
        <v>2.5859902232365437E-2</v>
      </c>
      <c r="X18" s="13">
        <f t="shared" si="8"/>
        <v>0</v>
      </c>
      <c r="Y18" s="13">
        <f t="shared" si="9"/>
        <v>1.0001223103483959E-2</v>
      </c>
      <c r="Z18" s="13">
        <f t="shared" si="10"/>
        <v>0</v>
      </c>
      <c r="AA18" s="13">
        <f t="shared" si="11"/>
        <v>1</v>
      </c>
      <c r="AB18" s="79"/>
    </row>
    <row r="19" spans="1:28" x14ac:dyDescent="0.25">
      <c r="A19" s="369" t="str">
        <f>IF(ISBLANK(Intrants_RepProduits!A24),"sXXX",Intrants_RepProduits!A24)</f>
        <v>sSAB</v>
      </c>
      <c r="B19" s="345">
        <f t="shared" si="12"/>
        <v>0</v>
      </c>
      <c r="C19" s="345">
        <f t="shared" si="15"/>
        <v>0</v>
      </c>
      <c r="D19" s="345">
        <f t="shared" si="15"/>
        <v>186637.68009019</v>
      </c>
      <c r="E19" s="345">
        <f t="shared" si="15"/>
        <v>132369.956528396</v>
      </c>
      <c r="F19" s="345">
        <f t="shared" si="15"/>
        <v>0</v>
      </c>
      <c r="G19" s="345">
        <f t="shared" si="15"/>
        <v>12595.607246949599</v>
      </c>
      <c r="H19" s="345">
        <f t="shared" si="15"/>
        <v>22492.074369247399</v>
      </c>
      <c r="I19" s="345">
        <f t="shared" si="15"/>
        <v>0</v>
      </c>
      <c r="J19" s="345">
        <f t="shared" si="15"/>
        <v>3576.7134164868198</v>
      </c>
      <c r="K19" s="345">
        <f t="shared" si="15"/>
        <v>0</v>
      </c>
      <c r="L19" s="345">
        <f t="shared" si="15"/>
        <v>357672.03165126999</v>
      </c>
      <c r="M19" s="471"/>
      <c r="N19" s="256"/>
      <c r="P19" s="9" t="str">
        <f t="shared" si="14"/>
        <v>sSAB</v>
      </c>
      <c r="Q19" s="13">
        <f t="shared" si="1"/>
        <v>0</v>
      </c>
      <c r="R19" s="13">
        <f t="shared" si="2"/>
        <v>0</v>
      </c>
      <c r="S19" s="13">
        <f t="shared" si="3"/>
        <v>0.52181234084347305</v>
      </c>
      <c r="T19" s="13">
        <f t="shared" si="4"/>
        <v>0.37008752380576576</v>
      </c>
      <c r="U19" s="13">
        <f t="shared" si="5"/>
        <v>0</v>
      </c>
      <c r="V19" s="13">
        <f t="shared" si="6"/>
        <v>3.521552185335617E-2</v>
      </c>
      <c r="W19" s="13">
        <f t="shared" si="7"/>
        <v>6.2884632788892919E-2</v>
      </c>
      <c r="X19" s="13">
        <f t="shared" si="8"/>
        <v>0</v>
      </c>
      <c r="Y19" s="13">
        <f t="shared" si="9"/>
        <v>9.9999807085115154E-3</v>
      </c>
      <c r="Z19" s="13">
        <f t="shared" si="10"/>
        <v>0</v>
      </c>
      <c r="AA19" s="13">
        <f t="shared" si="11"/>
        <v>1</v>
      </c>
      <c r="AB19" s="79"/>
    </row>
    <row r="20" spans="1:28" x14ac:dyDescent="0.25">
      <c r="A20" s="369" t="str">
        <f>IF(ISBLANK(Intrants_RepProduits!A25),"sXXX",Intrants_RepProduits!A25)</f>
        <v>sTHO</v>
      </c>
      <c r="B20" s="345">
        <f t="shared" si="12"/>
        <v>0</v>
      </c>
      <c r="C20" s="345">
        <f t="shared" si="15"/>
        <v>0</v>
      </c>
      <c r="D20" s="345">
        <f t="shared" si="15"/>
        <v>4828.8661275220302</v>
      </c>
      <c r="E20" s="345">
        <f t="shared" si="15"/>
        <v>1066.7685932280399</v>
      </c>
      <c r="F20" s="345">
        <f t="shared" si="15"/>
        <v>0</v>
      </c>
      <c r="G20" s="345">
        <f t="shared" si="15"/>
        <v>77.313279707292097</v>
      </c>
      <c r="H20" s="345">
        <f t="shared" si="15"/>
        <v>462.03171208810897</v>
      </c>
      <c r="I20" s="345">
        <f t="shared" si="15"/>
        <v>0</v>
      </c>
      <c r="J20" s="345">
        <f t="shared" si="15"/>
        <v>65.020287454534795</v>
      </c>
      <c r="K20" s="345">
        <f t="shared" si="15"/>
        <v>0</v>
      </c>
      <c r="L20" s="345">
        <f t="shared" si="15"/>
        <v>6500</v>
      </c>
      <c r="M20" s="471"/>
      <c r="N20" s="256"/>
      <c r="P20" s="9" t="str">
        <f t="shared" si="14"/>
        <v>sTHO</v>
      </c>
      <c r="Q20" s="13">
        <f t="shared" si="1"/>
        <v>0</v>
      </c>
      <c r="R20" s="13">
        <f t="shared" si="2"/>
        <v>0</v>
      </c>
      <c r="S20" s="13">
        <f t="shared" si="3"/>
        <v>0.74290248115723545</v>
      </c>
      <c r="T20" s="13">
        <f t="shared" si="4"/>
        <v>0.16411824511200615</v>
      </c>
      <c r="U20" s="13">
        <f t="shared" si="5"/>
        <v>0</v>
      </c>
      <c r="V20" s="13">
        <f t="shared" si="6"/>
        <v>1.1894350724198784E-2</v>
      </c>
      <c r="W20" s="13">
        <f t="shared" si="7"/>
        <v>7.1081801859709068E-2</v>
      </c>
      <c r="X20" s="13">
        <f t="shared" si="8"/>
        <v>0</v>
      </c>
      <c r="Y20" s="13">
        <f t="shared" si="9"/>
        <v>1.0003121146851507E-2</v>
      </c>
      <c r="Z20" s="13">
        <f t="shared" si="10"/>
        <v>0</v>
      </c>
      <c r="AA20" s="13">
        <f t="shared" si="11"/>
        <v>1</v>
      </c>
      <c r="AB20" s="79"/>
    </row>
    <row r="21" spans="1:28" x14ac:dyDescent="0.25">
      <c r="A21" s="369" t="str">
        <f>IF(ISBLANK(Intrants_RepProduits!A26),"sXXX",Intrants_RepProduits!A26)</f>
        <v>Total</v>
      </c>
      <c r="B21" s="345">
        <f t="shared" si="12"/>
        <v>3348.83246944649</v>
      </c>
      <c r="C21" s="345">
        <f t="shared" si="15"/>
        <v>0</v>
      </c>
      <c r="D21" s="345">
        <f t="shared" si="15"/>
        <v>394709.75138782797</v>
      </c>
      <c r="E21" s="345">
        <f t="shared" si="15"/>
        <v>314324.40048237197</v>
      </c>
      <c r="F21" s="345">
        <f t="shared" si="15"/>
        <v>14184.859345810901</v>
      </c>
      <c r="G21" s="345">
        <f t="shared" si="15"/>
        <v>23498.630421637601</v>
      </c>
      <c r="H21" s="345">
        <f t="shared" si="15"/>
        <v>37194.457314453197</v>
      </c>
      <c r="I21" s="345">
        <f t="shared" si="15"/>
        <v>2957.0381745525601</v>
      </c>
      <c r="J21" s="345">
        <f t="shared" si="15"/>
        <v>7982.0304038999702</v>
      </c>
      <c r="K21" s="345">
        <f t="shared" si="15"/>
        <v>0</v>
      </c>
      <c r="L21" s="345">
        <f t="shared" si="15"/>
        <v>798200.00000000105</v>
      </c>
      <c r="M21" s="471"/>
      <c r="N21" s="256"/>
      <c r="P21" s="9" t="str">
        <f t="shared" si="14"/>
        <v>Total</v>
      </c>
      <c r="Q21" s="13">
        <f t="shared" si="1"/>
        <v>4.1954804177480398E-3</v>
      </c>
      <c r="R21" s="13">
        <f t="shared" si="2"/>
        <v>0</v>
      </c>
      <c r="S21" s="13">
        <f t="shared" si="3"/>
        <v>0.49449981381587005</v>
      </c>
      <c r="T21" s="13">
        <f t="shared" si="4"/>
        <v>0.39379153154894958</v>
      </c>
      <c r="U21" s="13">
        <f t="shared" si="5"/>
        <v>1.7771059065160213E-2</v>
      </c>
      <c r="V21" s="13">
        <f t="shared" si="6"/>
        <v>2.9439526962713066E-2</v>
      </c>
      <c r="W21" s="13">
        <f t="shared" si="7"/>
        <v>4.6597916956217927E-2</v>
      </c>
      <c r="X21" s="13">
        <f t="shared" si="8"/>
        <v>3.7046331427619096E-3</v>
      </c>
      <c r="Y21" s="13">
        <f t="shared" si="9"/>
        <v>1.0000038090578752E-2</v>
      </c>
      <c r="Z21" s="13">
        <f t="shared" si="10"/>
        <v>0</v>
      </c>
      <c r="AA21" s="13">
        <f t="shared" si="11"/>
        <v>1</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152723.87287727272</v>
      </c>
      <c r="E36" s="371">
        <f t="shared" si="16"/>
        <v>52288.50613761905</v>
      </c>
      <c r="F36" s="371">
        <f t="shared" si="16"/>
        <v>0</v>
      </c>
      <c r="G36" s="371">
        <f t="shared" si="16"/>
        <v>4601.4472603307277</v>
      </c>
      <c r="H36" s="371">
        <f t="shared" si="16"/>
        <v>5540.1107813192248</v>
      </c>
      <c r="I36" s="371">
        <f t="shared" si="16"/>
        <v>0</v>
      </c>
      <c r="J36" s="371">
        <f t="shared" si="16"/>
        <v>2173.258152033995</v>
      </c>
      <c r="K36" s="371">
        <f t="shared" si="16"/>
        <v>0</v>
      </c>
      <c r="L36" s="371">
        <f t="shared" si="16"/>
        <v>217327.19520857593</v>
      </c>
      <c r="M36" s="470"/>
      <c r="N36" s="257"/>
      <c r="P36" s="35" t="s">
        <v>72</v>
      </c>
      <c r="Q36" s="36">
        <f t="shared" ref="Q36:AA42" si="17">IF(ISERROR(B36/$L36),0,B36/$L36)</f>
        <v>0</v>
      </c>
      <c r="R36" s="36">
        <f t="shared" si="17"/>
        <v>0</v>
      </c>
      <c r="S36" s="36">
        <f t="shared" si="17"/>
        <v>0.70273705382659857</v>
      </c>
      <c r="T36" s="36">
        <f t="shared" si="17"/>
        <v>0.24059808109811606</v>
      </c>
      <c r="U36" s="36">
        <f t="shared" si="17"/>
        <v>0</v>
      </c>
      <c r="V36" s="36">
        <f t="shared" si="17"/>
        <v>2.1172901329327747E-2</v>
      </c>
      <c r="W36" s="36">
        <f t="shared" si="17"/>
        <v>2.5492027244920737E-2</v>
      </c>
      <c r="X36" s="36">
        <f t="shared" si="17"/>
        <v>0</v>
      </c>
      <c r="Y36" s="36">
        <f t="shared" si="17"/>
        <v>9.9999365010359099E-3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88349.711405567199</v>
      </c>
      <c r="E37" s="345">
        <f>IF(ISERROR(VLOOKUP($A37,MatriceVolRepProd,5,FALSE)),0,VLOOKUP($A37,MatriceVolRepProd,5,FALSE))</f>
        <v>23282.8573355263</v>
      </c>
      <c r="F37" s="345">
        <f>IF(ISERROR(VLOOKUP($A37,MatriceVolRepProd,6,FALSE)),0,VLOOKUP($A37,MatriceVolRepProd,6,FALSE))</f>
        <v>0</v>
      </c>
      <c r="G37" s="345">
        <f>IF(ISERROR(VLOOKUP($A37,MatriceVolRepProd,7,FALSE)),0,VLOOKUP($A37,MatriceVolRepProd,7,FALSE))</f>
        <v>1927.02722840563</v>
      </c>
      <c r="H37" s="345">
        <f>IF(ISERROR(VLOOKUP($A37,MatriceVolRepProd,8,FALSE)),0,VLOOKUP($A37,MatriceVolRepProd,8,FALSE))</f>
        <v>3526.1432267947198</v>
      </c>
      <c r="I37" s="345">
        <f>IF(ISERROR(VLOOKUP($A37,MatriceVolRepProd,9,FALSE)),0,VLOOKUP($A37,MatriceVolRepProd,9,FALSE))</f>
        <v>0</v>
      </c>
      <c r="J37" s="345">
        <f>IF(ISERROR(VLOOKUP($A37,MatriceVolRepProd,10,FALSE)),0,VLOOKUP($A37,MatriceVolRepProd,10,FALSE))</f>
        <v>1182.6644362519401</v>
      </c>
      <c r="K37" s="345">
        <f>IF(ISERROR(VLOOKUP($A37,MatriceVolRepProd,11,FALSE)),0,VLOOKUP($A37,MatriceVolRepProd,11,FALSE))</f>
        <v>0</v>
      </c>
      <c r="L37" s="345">
        <f>IF(ISERROR(VLOOKUP($A37,MatriceVolRepProd,12,FALSE)),0,VLOOKUP($A37,MatriceVolRepProd,12,FALSE))</f>
        <v>118268.403632546</v>
      </c>
      <c r="M37" s="471"/>
      <c r="N37" s="258"/>
      <c r="P37" s="5" t="s">
        <v>48</v>
      </c>
      <c r="Q37" s="14">
        <f t="shared" si="17"/>
        <v>0</v>
      </c>
      <c r="R37" s="14">
        <f t="shared" si="17"/>
        <v>0</v>
      </c>
      <c r="S37" s="14">
        <f t="shared" si="17"/>
        <v>0.74702717456190004</v>
      </c>
      <c r="T37" s="14">
        <f t="shared" si="17"/>
        <v>0.19686456078214237</v>
      </c>
      <c r="U37" s="14">
        <f t="shared" si="17"/>
        <v>0</v>
      </c>
      <c r="V37" s="14">
        <f t="shared" si="17"/>
        <v>1.629367750995276E-2</v>
      </c>
      <c r="W37" s="14">
        <f t="shared" si="17"/>
        <v>2.981475287136089E-2</v>
      </c>
      <c r="X37" s="14">
        <f t="shared" si="17"/>
        <v>0</v>
      </c>
      <c r="Y37" s="14">
        <f t="shared" si="17"/>
        <v>9.9998342746421016E-3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47287.847379819701</v>
      </c>
      <c r="E38" s="345">
        <f>IF(ISERROR(VLOOKUP($A38,MatriceVolRepProd,5,FALSE)),0,VLOOKUP($A38,MatriceVolRepProd,5,FALSE))</f>
        <v>21638.911168976301</v>
      </c>
      <c r="F38" s="345">
        <f>IF(ISERROR(VLOOKUP($A38,MatriceVolRepProd,6,FALSE)),0,VLOOKUP($A38,MatriceVolRepProd,6,FALSE))</f>
        <v>0</v>
      </c>
      <c r="G38" s="345">
        <f>IF(ISERROR(VLOOKUP($A38,MatriceVolRepProd,7,FALSE)),0,VLOOKUP($A38,MatriceVolRepProd,7,FALSE))</f>
        <v>2029.6476133414301</v>
      </c>
      <c r="H38" s="345">
        <f>IF(ISERROR(VLOOKUP($A38,MatriceVolRepProd,8,FALSE)),0,VLOOKUP($A38,MatriceVolRepProd,8,FALSE))</f>
        <v>1343.76504055088</v>
      </c>
      <c r="I38" s="345">
        <f>IF(ISERROR(VLOOKUP($A38,MatriceVolRepProd,9,FALSE)),0,VLOOKUP($A38,MatriceVolRepProd,9,FALSE))</f>
        <v>0</v>
      </c>
      <c r="J38" s="345">
        <f>IF(ISERROR(VLOOKUP($A38,MatriceVolRepProd,10,FALSE)),0,VLOOKUP($A38,MatriceVolRepProd,10,FALSE))</f>
        <v>730.29273937600499</v>
      </c>
      <c r="K38" s="345">
        <f>IF(ISERROR(VLOOKUP($A38,MatriceVolRepProd,11,FALSE)),0,VLOOKUP($A38,MatriceVolRepProd,11,FALSE))</f>
        <v>0</v>
      </c>
      <c r="L38" s="345">
        <f>IF(ISERROR(VLOOKUP($A38,MatriceVolRepProd,12,FALSE)),0,VLOOKUP($A38,MatriceVolRepProd,12,FALSE))</f>
        <v>73030.463942064307</v>
      </c>
      <c r="M38" s="471"/>
      <c r="N38" s="258"/>
      <c r="P38" s="5" t="s">
        <v>49</v>
      </c>
      <c r="Q38" s="14">
        <f t="shared" si="17"/>
        <v>0</v>
      </c>
      <c r="R38" s="14">
        <f t="shared" si="17"/>
        <v>0</v>
      </c>
      <c r="S38" s="14">
        <f t="shared" si="17"/>
        <v>0.64750851668330567</v>
      </c>
      <c r="T38" s="14">
        <f t="shared" si="17"/>
        <v>0.29629979053868033</v>
      </c>
      <c r="U38" s="14">
        <f t="shared" si="17"/>
        <v>0</v>
      </c>
      <c r="V38" s="14">
        <f t="shared" si="17"/>
        <v>2.7791794051199879E-2</v>
      </c>
      <c r="W38" s="14">
        <f t="shared" si="17"/>
        <v>1.8400061673124524E-2</v>
      </c>
      <c r="X38" s="14">
        <f t="shared" si="17"/>
        <v>0</v>
      </c>
      <c r="Y38" s="14">
        <f t="shared" si="17"/>
        <v>9.9998370536897099E-3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17086.314091885801</v>
      </c>
      <c r="E39" s="345">
        <f>IF(ISERROR(VLOOKUP($A39,MatriceVolRepProd,5,FALSE)),0,VLOOKUP($A39,MatriceVolRepProd,5,FALSE))</f>
        <v>7366.7376331164496</v>
      </c>
      <c r="F39" s="345">
        <f>IF(ISERROR(VLOOKUP($A39,MatriceVolRepProd,6,FALSE)),0,VLOOKUP($A39,MatriceVolRepProd,6,FALSE))</f>
        <v>0</v>
      </c>
      <c r="G39" s="345">
        <f>IF(ISERROR(VLOOKUP($A39,MatriceVolRepProd,7,FALSE)),0,VLOOKUP($A39,MatriceVolRepProd,7,FALSE))</f>
        <v>644.77241858366801</v>
      </c>
      <c r="H39" s="345">
        <f>IF(ISERROR(VLOOKUP($A39,MatriceVolRepProd,8,FALSE)),0,VLOOKUP($A39,MatriceVolRepProd,8,FALSE))</f>
        <v>670.20251397362495</v>
      </c>
      <c r="I39" s="345">
        <f>IF(ISERROR(VLOOKUP($A39,MatriceVolRepProd,9,FALSE)),0,VLOOKUP($A39,MatriceVolRepProd,9,FALSE))</f>
        <v>0</v>
      </c>
      <c r="J39" s="345">
        <f>IF(ISERROR(VLOOKUP($A39,MatriceVolRepProd,10,FALSE)),0,VLOOKUP($A39,MatriceVolRepProd,10,FALSE))</f>
        <v>260.30097640604998</v>
      </c>
      <c r="K39" s="345">
        <f>IF(ISERROR(VLOOKUP($A39,MatriceVolRepProd,11,FALSE)),0,VLOOKUP($A39,MatriceVolRepProd,11,FALSE))</f>
        <v>0</v>
      </c>
      <c r="L39" s="345">
        <f>IF(ISERROR(VLOOKUP($A39,MatriceVolRepProd,12,FALSE)),0,VLOOKUP($A39,MatriceVolRepProd,12,FALSE))</f>
        <v>26028.3276339656</v>
      </c>
      <c r="M39" s="471"/>
      <c r="N39" s="258"/>
      <c r="P39" s="6" t="s">
        <v>50</v>
      </c>
      <c r="Q39" s="14">
        <f t="shared" si="17"/>
        <v>0</v>
      </c>
      <c r="R39" s="14">
        <f t="shared" si="17"/>
        <v>0</v>
      </c>
      <c r="S39" s="14">
        <f t="shared" si="17"/>
        <v>0.65645070755867763</v>
      </c>
      <c r="T39" s="14">
        <f t="shared" si="17"/>
        <v>0.28302769723488663</v>
      </c>
      <c r="U39" s="14">
        <f t="shared" si="17"/>
        <v>0</v>
      </c>
      <c r="V39" s="14">
        <f t="shared" si="17"/>
        <v>2.4771949533256753E-2</v>
      </c>
      <c r="W39" s="14">
        <f t="shared" si="17"/>
        <v>2.5748965642304496E-2</v>
      </c>
      <c r="X39" s="14">
        <f t="shared" si="17"/>
        <v>0</v>
      </c>
      <c r="Y39" s="14">
        <f t="shared" si="17"/>
        <v>1.0000680030874166E-2</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61.7747998038896</v>
      </c>
      <c r="E45" s="371">
        <f t="shared" si="19"/>
        <v>290.755229612682</v>
      </c>
      <c r="F45" s="371">
        <f t="shared" si="19"/>
        <v>82.692229122405607</v>
      </c>
      <c r="G45" s="371">
        <f t="shared" si="19"/>
        <v>18.415999346298399</v>
      </c>
      <c r="H45" s="371">
        <f t="shared" si="19"/>
        <v>27.833387808465421</v>
      </c>
      <c r="I45" s="371">
        <f t="shared" si="19"/>
        <v>13.53366563163916</v>
      </c>
      <c r="J45" s="371">
        <f t="shared" si="19"/>
        <v>4.9946886746200398</v>
      </c>
      <c r="K45" s="371">
        <f t="shared" si="19"/>
        <v>0</v>
      </c>
      <c r="L45" s="371">
        <f t="shared" si="19"/>
        <v>500</v>
      </c>
      <c r="M45" s="470"/>
      <c r="N45" s="257"/>
      <c r="P45" s="35" t="s">
        <v>80</v>
      </c>
      <c r="Q45" s="36">
        <f t="shared" ref="Q45:AA48" si="20">IF(ISERROR(B45/$L45),0,B45/$L45)</f>
        <v>0</v>
      </c>
      <c r="R45" s="36">
        <f t="shared" si="20"/>
        <v>0</v>
      </c>
      <c r="S45" s="36">
        <f t="shared" si="20"/>
        <v>0.1235495996077792</v>
      </c>
      <c r="T45" s="36">
        <f t="shared" si="20"/>
        <v>0.58151045922536404</v>
      </c>
      <c r="U45" s="36">
        <f t="shared" si="20"/>
        <v>0.16538445824481121</v>
      </c>
      <c r="V45" s="36">
        <f t="shared" si="20"/>
        <v>3.6831998692596797E-2</v>
      </c>
      <c r="W45" s="36">
        <f t="shared" si="20"/>
        <v>5.5666775616930841E-2</v>
      </c>
      <c r="X45" s="36">
        <f t="shared" si="20"/>
        <v>2.7067331263278319E-2</v>
      </c>
      <c r="Y45" s="36">
        <f t="shared" si="20"/>
        <v>9.9893773492400802E-3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36.423435201830401</v>
      </c>
      <c r="E46" s="345">
        <f>IF(ISERROR(VLOOKUP($A46,MatriceVolRepProd,5,FALSE)),0,VLOOKUP($A46,MatriceVolRepProd,5,FALSE))</f>
        <v>104.91123958163099</v>
      </c>
      <c r="F46" s="345">
        <f>IF(ISERROR(VLOOKUP($A46,MatriceVolRepProd,6,FALSE)),0,VLOOKUP($A46,MatriceVolRepProd,6,FALSE))</f>
        <v>33.152578035626703</v>
      </c>
      <c r="G46" s="345">
        <f>IF(ISERROR(VLOOKUP($A46,MatriceVolRepProd,7,FALSE)),0,VLOOKUP($A46,MatriceVolRepProd,7,FALSE))</f>
        <v>13.278313449910099</v>
      </c>
      <c r="H46" s="345">
        <f>IF(ISERROR(VLOOKUP($A46,MatriceVolRepProd,8,FALSE)),0,VLOOKUP($A46,MatriceVolRepProd,8,FALSE))</f>
        <v>4.4124857002778199</v>
      </c>
      <c r="I46" s="345">
        <f>IF(ISERROR(VLOOKUP($A46,MatriceVolRepProd,9,FALSE)),0,VLOOKUP($A46,MatriceVolRepProd,9,FALSE))</f>
        <v>4.7904069292368003</v>
      </c>
      <c r="J46" s="345">
        <f>IF(ISERROR(VLOOKUP($A46,MatriceVolRepProd,10,FALSE)),0,VLOOKUP($A46,MatriceVolRepProd,10,FALSE))</f>
        <v>1.9815329302173601</v>
      </c>
      <c r="K46" s="345">
        <f>IF(ISERROR(VLOOKUP($A46,MatriceVolRepProd,11,FALSE)),0,VLOOKUP($A46,MatriceVolRepProd,11,FALSE))</f>
        <v>0</v>
      </c>
      <c r="L46" s="345">
        <f>IF(ISERROR(VLOOKUP($A46,MatriceVolRepProd,12,FALSE)),0,VLOOKUP($A46,MatriceVolRepProd,12,FALSE))</f>
        <v>198.94999182872999</v>
      </c>
      <c r="M46" s="471"/>
      <c r="N46" s="258"/>
      <c r="P46" s="8" t="s">
        <v>45</v>
      </c>
      <c r="Q46" s="14">
        <f t="shared" si="20"/>
        <v>0</v>
      </c>
      <c r="R46" s="14">
        <f t="shared" si="20"/>
        <v>0</v>
      </c>
      <c r="S46" s="14">
        <f t="shared" si="20"/>
        <v>0.18307834479926108</v>
      </c>
      <c r="T46" s="14">
        <f t="shared" si="20"/>
        <v>0.52732467399117011</v>
      </c>
      <c r="U46" s="14">
        <f t="shared" si="20"/>
        <v>0.16663774514837251</v>
      </c>
      <c r="V46" s="14">
        <f t="shared" si="20"/>
        <v>6.6741965294178029E-2</v>
      </c>
      <c r="W46" s="14">
        <f t="shared" si="20"/>
        <v>2.2178868466988404E-2</v>
      </c>
      <c r="X46" s="14">
        <f t="shared" si="20"/>
        <v>2.4078447479207319E-2</v>
      </c>
      <c r="Y46" s="14">
        <f t="shared" si="20"/>
        <v>9.9599548208235238E-3</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25.351364602059199</v>
      </c>
      <c r="E48" s="345">
        <f>IF(ISERROR(VLOOKUP($A48,MatriceVolRepProd,5,FALSE)),0,VLOOKUP($A48,MatriceVolRepProd,5,FALSE))</f>
        <v>185.84399003105099</v>
      </c>
      <c r="F48" s="345">
        <f>IF(ISERROR(VLOOKUP($A48,MatriceVolRepProd,6,FALSE)),0,VLOOKUP($A48,MatriceVolRepProd,6,FALSE))</f>
        <v>49.539651086778903</v>
      </c>
      <c r="G48" s="345">
        <f>IF(ISERROR(VLOOKUP($A48,MatriceVolRepProd,7,FALSE)),0,VLOOKUP($A48,MatriceVolRepProd,7,FALSE))</f>
        <v>5.1376858963882999</v>
      </c>
      <c r="H48" s="345">
        <f>IF(ISERROR(VLOOKUP($A48,MatriceVolRepProd,8,FALSE)),0,VLOOKUP($A48,MatriceVolRepProd,8,FALSE))</f>
        <v>23.420902108187601</v>
      </c>
      <c r="I48" s="345">
        <f>IF(ISERROR(VLOOKUP($A48,MatriceVolRepProd,9,FALSE)),0,VLOOKUP($A48,MatriceVolRepProd,9,FALSE))</f>
        <v>8.7432587024023594</v>
      </c>
      <c r="J48" s="345">
        <f>IF(ISERROR(VLOOKUP($A48,MatriceVolRepProd,10,FALSE)),0,VLOOKUP($A48,MatriceVolRepProd,10,FALSE))</f>
        <v>3.0131557444026802</v>
      </c>
      <c r="K48" s="345">
        <f>IF(ISERROR(VLOOKUP($A48,MatriceVolRepProd,11,FALSE)),0,VLOOKUP($A48,MatriceVolRepProd,11,FALSE))</f>
        <v>0</v>
      </c>
      <c r="L48" s="345">
        <f>IF(ISERROR(VLOOKUP($A48,MatriceVolRepProd,12,FALSE)),0,VLOOKUP($A48,MatriceVolRepProd,12,FALSE))</f>
        <v>301.05000817127001</v>
      </c>
      <c r="M48" s="471"/>
      <c r="N48" s="258"/>
      <c r="P48" s="6" t="s">
        <v>53</v>
      </c>
      <c r="Q48" s="14">
        <f t="shared" si="20"/>
        <v>0</v>
      </c>
      <c r="R48" s="14">
        <f t="shared" si="20"/>
        <v>0</v>
      </c>
      <c r="S48" s="14">
        <f t="shared" si="20"/>
        <v>8.4209812037728246E-2</v>
      </c>
      <c r="T48" s="14">
        <f t="shared" si="20"/>
        <v>0.61731933229286851</v>
      </c>
      <c r="U48" s="14">
        <f t="shared" si="20"/>
        <v>0.16455621904051024</v>
      </c>
      <c r="V48" s="14">
        <f t="shared" si="20"/>
        <v>1.7065888579765209E-2</v>
      </c>
      <c r="W48" s="14">
        <f t="shared" si="20"/>
        <v>7.7797380742349098E-2</v>
      </c>
      <c r="X48" s="14">
        <f t="shared" si="20"/>
        <v>2.9042545972721722E-2</v>
      </c>
      <c r="Y48" s="14">
        <f t="shared" si="20"/>
        <v>1.0008821334057129E-2</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zoomScaleNormal="100" workbookViewId="0">
      <selection activeCell="E15" sqref="E15"/>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U11161_4FF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U11161_4FF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f>_xll.Woodstock.Analyst.Xcel.UDFs.GetIndicatorValueAverage("OVOLPRUREC", _xll.Woodstock.Analyst.Xcel.UDFs.GetDynamicFilter(), _xll.Woodstock.Analyst.Xcel.UDFs.GetModelFilename(), _xll.Woodstock.Analyst.Xcel.UDFs.GetScenarioIndex(), "2", "6")</f>
        <v>0</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357672.0755184837</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186637.70298064357</v>
      </c>
      <c r="H8" s="424">
        <f>IF(ISERROR(VLOOKUP($B8,DataRemsoftAjuste,7+VLOOKUP($B$4,Periode,2,FALSE),FALSE)*VLOOKUP($C8,MatricePourcRepProd,5,FALSE)),0,VLOOKUP($B8,DataRemsoftAjuste,7+VLOOKUP($B$4,Periode,2,FALSE),FALSE)*VLOOKUP($C8,MatricePourcRepProd,5,FALSE))</f>
        <v>132369.97276310457</v>
      </c>
      <c r="I8" s="424">
        <f>IF(ISERROR(VLOOKUP($B8,DataRemsoftAjuste,7+VLOOKUP($B$4,Periode,2,FALSE),FALSE)*VLOOKUP($C8,MatricePourcRepProd,6,FALSE)),0,VLOOKUP($B8,DataRemsoftAjuste,7+VLOOKUP($B$4,Periode,2,FALSE),FALSE)*VLOOKUP($C8,MatricePourcRepProd,6,FALSE))</f>
        <v>0</v>
      </c>
      <c r="J8" s="424">
        <f>SUM(E8:I8)</f>
        <v>319007.67574374814</v>
      </c>
      <c r="K8" s="424">
        <f>IF(ISERROR(VLOOKUP($B8,DataRemsoftAjuste,7+VLOOKUP($B$4,Periode,2,FALSE),FALSE)*VLOOKUP($C8,MatricePourcRepProd,7,FALSE)),0,VLOOKUP($B8,DataRemsoftAjuste,7+VLOOKUP($B$4,Periode,2,FALSE),FALSE)*VLOOKUP($C8,MatricePourcRepProd,7,FALSE))</f>
        <v>12595.608791756429</v>
      </c>
      <c r="L8" s="424">
        <f>IF(ISERROR(VLOOKUP($B8,DataRemsoftAjuste,7+VLOOKUP($B$4,Periode,2,FALSE),FALSE)*VLOOKUP($C8,MatricePourcRepProd,8,FALSE)),0,VLOOKUP($B8,DataRemsoftAjuste,7+VLOOKUP($B$4,Periode,2,FALSE),FALSE)*VLOOKUP($C8,MatricePourcRepProd,8,FALSE))</f>
        <v>22492.077127821038</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3576.7138551581133</v>
      </c>
      <c r="O8" s="424">
        <f>SUM(K8:N8)</f>
        <v>38664.399774735582</v>
      </c>
      <c r="Q8" s="18" t="s">
        <v>2</v>
      </c>
      <c r="R8" s="18" t="s">
        <v>62</v>
      </c>
      <c r="S8" s="19">
        <f>_xll.Woodstock.Analyst.Xcel.UDFs.GetIndicatorValue("OVOLSABREC","Toutes les strates",_xll.Woodstock.Analyst.Xcel.UDFs.GetModelFilename(),_xll.Woodstock.Analyst.Xcel.UDFs.GetScenarioIndex(),"2")/5</f>
        <v>257992.27144562773</v>
      </c>
      <c r="T8" s="19">
        <f>_xll.Woodstock.Analyst.Xcel.UDFs.GetIndicatorValue("OVOLSABREC", "Toutes les strates", _xll.Woodstock.Analyst.Xcel.UDFs.GetModelFilename(), _xll.Woodstock.Analyst.Xcel.UDFs.GetScenarioIndex(),"3")/5</f>
        <v>385046.43418587145</v>
      </c>
      <c r="U8" s="19">
        <f>_xll.Woodstock.Analyst.Xcel.UDFs.GetIndicatorValue("OVOLSABREC", "Toutes les strates", _xll.Woodstock.Analyst.Xcel.UDFs.GetModelFilename(), _xll.Woodstock.Analyst.Xcel.UDFs.GetScenarioIndex(),"4")/5</f>
        <v>385235.87029746769</v>
      </c>
      <c r="V8" s="19">
        <f>_xll.Woodstock.Analyst.Xcel.UDFs.GetIndicatorValue("OVOLSABREC", "Toutes les strates", _xll.Woodstock.Analyst.Xcel.UDFs.GetModelFilename(), _xll.Woodstock.Analyst.Xcel.UDFs.GetScenarioIndex(),"5")/5</f>
        <v>411636.26365095301</v>
      </c>
      <c r="W8" s="19">
        <f>_xll.Woodstock.Analyst.Xcel.UDFs.GetIndicatorValue("OVOLSABREC", "Toutes les strates", _xll.Woodstock.Analyst.Xcel.UDFs.GetModelFilename(), _xll.Woodstock.Analyst.Xcel.UDFs.GetScenarioIndex(),"6")/5</f>
        <v>357155.33121636009</v>
      </c>
      <c r="X8" s="19">
        <f>_xll.Woodstock.Analyst.Xcel.UDFs.GetIndicatorValueAverage("OVOLSABREC", "Toutes les strates", _xll.Woodstock.Analyst.Xcel.UDFs.GetModelFilename(), _xll.Woodstock.Analyst.Xcel.UDFs.GetScenarioIndex(),"2", "6")/5</f>
        <v>359413.23415925598</v>
      </c>
      <c r="Y8" s="69">
        <f t="shared" ref="Y8:AD12" si="1">S8*$AE$12</f>
        <v>256742.44136151648</v>
      </c>
      <c r="Z8" s="69">
        <f t="shared" si="1"/>
        <v>383181.09684638958</v>
      </c>
      <c r="AA8" s="69">
        <f t="shared" si="1"/>
        <v>383369.61524463742</v>
      </c>
      <c r="AB8" s="69">
        <f t="shared" si="1"/>
        <v>409642.11327141133</v>
      </c>
      <c r="AC8" s="69">
        <f t="shared" si="1"/>
        <v>355425.11086846486</v>
      </c>
      <c r="AD8" s="69">
        <f t="shared" si="1"/>
        <v>357672.07551848394</v>
      </c>
      <c r="AE8" s="71"/>
    </row>
    <row r="9" spans="1:31" x14ac:dyDescent="0.25">
      <c r="A9" s="537"/>
      <c r="B9" s="422" t="s">
        <v>3</v>
      </c>
      <c r="C9" s="425" t="s">
        <v>72</v>
      </c>
      <c r="D9" s="424">
        <f t="shared" si="0"/>
        <v>217327.17706156409</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152723.86012469523</v>
      </c>
      <c r="H9" s="424">
        <f>IF(ISERROR(VLOOKUP($B9,DataRemsoftAjuste,7+VLOOKUP($B$4,Periode,2,FALSE),FALSE)*VLOOKUP($C9,MatricePourcRepProd,5,FALSE)),0,VLOOKUP($B9,DataRemsoftAjuste,7+VLOOKUP($B$4,Periode,2,FALSE),FALSE)*VLOOKUP($C9,MatricePourcRepProd,5,FALSE))</f>
        <v>52288.501771482872</v>
      </c>
      <c r="I9" s="424">
        <f>IF(ISERROR(VLOOKUP($B9,DataRemsoftAjuste,7+VLOOKUP($B$4,Periode,2,FALSE),FALSE)*VLOOKUP($C9,MatricePourcRepProd,6,FALSE)),0,VLOOKUP($B9,DataRemsoftAjuste,7+VLOOKUP($B$4,Periode,2,FALSE),FALSE)*VLOOKUP($C9,MatricePourcRepProd,6,FALSE))</f>
        <v>0</v>
      </c>
      <c r="J9" s="424">
        <f>SUM(E9:I9)</f>
        <v>205012.3618961781</v>
      </c>
      <c r="K9" s="424">
        <f>IF(ISERROR(VLOOKUP($B9,DataRemsoftAjuste,7+VLOOKUP($B$4,Periode,2,FALSE),FALSE)*VLOOKUP($C9,MatricePourcRepProd,7,FALSE)),0,VLOOKUP($B9,DataRemsoftAjuste,7+VLOOKUP($B$4,Periode,2,FALSE),FALSE)*VLOOKUP($C9,MatricePourcRepProd,7,FALSE))</f>
        <v>4601.4468761058415</v>
      </c>
      <c r="L9" s="424">
        <f>IF(ISERROR(VLOOKUP($B9,DataRemsoftAjuste,7+VLOOKUP($B$4,Periode,2,FALSE),FALSE)*VLOOKUP($C9,MatricePourcRepProd,8,FALSE)),0,VLOOKUP($B9,DataRemsoftAjuste,7+VLOOKUP($B$4,Periode,2,FALSE),FALSE)*VLOOKUP($C9,MatricePourcRepProd,8,FALSE))</f>
        <v>5540.1103187151102</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2173.257970565031</v>
      </c>
      <c r="O9" s="424">
        <f>SUM(K9:N9)</f>
        <v>12314.815165385982</v>
      </c>
      <c r="Q9" s="18" t="s">
        <v>3</v>
      </c>
      <c r="R9" s="18" t="s">
        <v>62</v>
      </c>
      <c r="S9" s="19">
        <f>_xll.Woodstock.Analyst.Xcel.UDFs.GetIndicatorValue("OVOLGEPXREC", "Toutes les strates", _xll.Woodstock.Analyst.Xcel.UDFs.GetModelFilename(), _xll.Woodstock.Analyst.Xcel.UDFs.GetScenarioIndex(),"2")/5</f>
        <v>328115.4832543449</v>
      </c>
      <c r="T9" s="19">
        <f>_xll.Woodstock.Analyst.Xcel.UDFs.GetIndicatorValue("OVOLGEPXREC", "Toutes les strates", _xll.Woodstock.Analyst.Xcel.UDFs.GetModelFilename(), _xll.Woodstock.Analyst.Xcel.UDFs.GetScenarioIndex(),"3")/5</f>
        <v>197217.53233013593</v>
      </c>
      <c r="U9" s="19">
        <f>_xll.Woodstock.Analyst.Xcel.UDFs.GetIndicatorValue("OVOLGEPXREC", "Toutes les strates", _xll.Woodstock.Analyst.Xcel.UDFs.GetModelFilename(), _xll.Woodstock.Analyst.Xcel.UDFs.GetScenarioIndex(),"4")/5</f>
        <v>188027.90284719228</v>
      </c>
      <c r="V9" s="19">
        <f>_xll.Woodstock.Analyst.Xcel.UDFs.GetIndicatorValue("OVOLGEPXREC", "Toutes les strates", _xll.Woodstock.Analyst.Xcel.UDFs.GetModelFilename(), _xll.Woodstock.Analyst.Xcel.UDFs.GetScenarioIndex(),"5")/5</f>
        <v>170294.49166536194</v>
      </c>
      <c r="W9" s="19">
        <f>_xll.Woodstock.Analyst.Xcel.UDFs.GetIndicatorValue("OVOLGEPXREC", "Toutes les strates", _xll.Woodstock.Analyst.Xcel.UDFs.GetModelFilename(), _xll.Woodstock.Analyst.Xcel.UDFs.GetScenarioIndex(),"6")/5</f>
        <v>208270.25204990373</v>
      </c>
      <c r="X9" s="19">
        <f>_xll.Woodstock.Analyst.Xcel.UDFs.GetIndicatorValueAverage("OVOLGEPXREC", "Toutes les strates", _xll.Woodstock.Analyst.Xcel.UDFs.GetModelFilename(), _xll.Woodstock.Analyst.Xcel.UDFs.GetScenarioIndex(),"2", "6")/5</f>
        <v>218385.13242938774</v>
      </c>
      <c r="Y9" s="69">
        <f t="shared" si="1"/>
        <v>326525.94493315369</v>
      </c>
      <c r="Z9" s="69">
        <f t="shared" si="1"/>
        <v>196262.12229541194</v>
      </c>
      <c r="AA9" s="69">
        <f t="shared" si="1"/>
        <v>187117.01149252511</v>
      </c>
      <c r="AB9" s="69">
        <f t="shared" si="1"/>
        <v>169469.50889495108</v>
      </c>
      <c r="AC9" s="69">
        <f t="shared" si="1"/>
        <v>207261.29769177962</v>
      </c>
      <c r="AD9" s="69">
        <f t="shared" si="1"/>
        <v>217327.17706156429</v>
      </c>
      <c r="AE9" s="71"/>
    </row>
    <row r="10" spans="1:31" x14ac:dyDescent="0.25">
      <c r="A10" s="537"/>
      <c r="B10" s="422" t="s">
        <v>4</v>
      </c>
      <c r="C10" s="425" t="s">
        <v>57</v>
      </c>
      <c r="D10" s="424">
        <f t="shared" si="0"/>
        <v>7440.1025627162553</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6412.5008275964883</v>
      </c>
      <c r="H10" s="424">
        <f>IF(ISERROR(VLOOKUP($B10,DataRemsoftAjuste,7+VLOOKUP($B$4,Periode,2,FALSE),FALSE)*VLOOKUP($C10,MatricePourcRepProd,5,FALSE)),0,VLOOKUP($B10,DataRemsoftAjuste,7+VLOOKUP($B$4,Periode,2,FALSE),FALSE)*VLOOKUP($C10,MatricePourcRepProd,5,FALSE))</f>
        <v>512.13086474006116</v>
      </c>
      <c r="I10" s="424">
        <f>IF(ISERROR(VLOOKUP($B10,DataRemsoftAjuste,7+VLOOKUP($B$4,Periode,2,FALSE),FALSE)*VLOOKUP($C10,MatricePourcRepProd,6,FALSE)),0,VLOOKUP($B10,DataRemsoftAjuste,7+VLOOKUP($B$4,Periode,2,FALSE),FALSE)*VLOOKUP($C10,MatricePourcRepProd,6,FALSE))</f>
        <v>0</v>
      </c>
      <c r="J10" s="424">
        <f>SUM(E10:I10)</f>
        <v>6924.6316923365493</v>
      </c>
      <c r="K10" s="424">
        <f>IF(ISERROR(VLOOKUP($B10,DataRemsoftAjuste,7+VLOOKUP($B$4,Periode,2,FALSE),FALSE)*VLOOKUP($C10,MatricePourcRepProd,7,FALSE)),0,VLOOKUP($B10,DataRemsoftAjuste,7+VLOOKUP($B$4,Periode,2,FALSE),FALSE)*VLOOKUP($C10,MatricePourcRepProd,7,FALSE))</f>
        <v>248.6604198665641</v>
      </c>
      <c r="L10" s="424">
        <f>IF(ISERROR(VLOOKUP($B10,DataRemsoftAjuste,7+VLOOKUP($B$4,Periode,2,FALSE),FALSE)*VLOOKUP($C10,MatricePourcRepProd,8,FALSE)),0,VLOOKUP($B10,DataRemsoftAjuste,7+VLOOKUP($B$4,Periode,2,FALSE),FALSE)*VLOOKUP($C10,MatricePourcRepProd,8,FALSE))</f>
        <v>192.40032487061404</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74.410125642528087</v>
      </c>
      <c r="O10" s="424">
        <f>SUM(K10:N10)</f>
        <v>515.47087037970618</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1725.0585353945341</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5711.0095789463403</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6116.9961882129064</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6236.686790478424</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17591.854958629181</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7476.3212103323067</v>
      </c>
      <c r="Y10" s="69">
        <f t="shared" si="1"/>
        <v>1716.7015794194269</v>
      </c>
      <c r="Z10" s="69">
        <f t="shared" si="1"/>
        <v>5683.3428913265179</v>
      </c>
      <c r="AA10" s="69">
        <f t="shared" si="1"/>
        <v>6087.3627196691259</v>
      </c>
      <c r="AB10" s="69">
        <f t="shared" si="1"/>
        <v>6206.4734870633947</v>
      </c>
      <c r="AC10" s="69">
        <f t="shared" si="1"/>
        <v>17506.632136102693</v>
      </c>
      <c r="AD10" s="69">
        <f t="shared" si="1"/>
        <v>7440.1025627162608</v>
      </c>
      <c r="AE10" s="71"/>
    </row>
    <row r="11" spans="1:31" x14ac:dyDescent="0.25">
      <c r="A11" s="537"/>
      <c r="B11" s="422" t="s">
        <v>5</v>
      </c>
      <c r="C11" s="425" t="s">
        <v>54</v>
      </c>
      <c r="D11" s="424">
        <f t="shared" si="0"/>
        <v>4060.6448572355512</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3491.8841768991292</v>
      </c>
      <c r="H11" s="424">
        <f>IF(ISERROR(VLOOKUP($B11,DataRemsoftAjuste,7+VLOOKUP($B$4,Periode,2,FALSE),FALSE)*VLOOKUP($C11,MatricePourcRepProd,5,FALSE)),0,VLOOKUP($B11,DataRemsoftAjuste,7+VLOOKUP($B$4,Periode,2,FALSE),FALSE)*VLOOKUP($C11,MatricePourcRepProd,5,FALSE))</f>
        <v>279.51033434283937</v>
      </c>
      <c r="I11" s="424">
        <f>IF(ISERROR(VLOOKUP($B11,DataRemsoftAjuste,7+VLOOKUP($B$4,Periode,2,FALSE),FALSE)*VLOOKUP($C11,MatricePourcRepProd,6,FALSE)),0,VLOOKUP($B11,DataRemsoftAjuste,7+VLOOKUP($B$4,Periode,2,FALSE),FALSE)*VLOOKUP($C11,MatricePourcRepProd,6,FALSE))</f>
        <v>0</v>
      </c>
      <c r="J11" s="424">
        <f>SUM(E11:I11)</f>
        <v>3771.3945112419688</v>
      </c>
      <c r="K11" s="424">
        <f>IF(ISERROR(VLOOKUP($B11,DataRemsoftAjuste,7+VLOOKUP($B$4,Periode,2,FALSE),FALSE)*VLOOKUP($C11,MatricePourcRepProd,7,FALSE)),0,VLOOKUP($B11,DataRemsoftAjuste,7+VLOOKUP($B$4,Periode,2,FALSE),FALSE)*VLOOKUP($C11,MatricePourcRepProd,7,FALSE))</f>
        <v>141.02016868458054</v>
      </c>
      <c r="L11" s="424">
        <f>IF(ISERROR(VLOOKUP($B11,DataRemsoftAjuste,7+VLOOKUP($B$4,Periode,2,FALSE),FALSE)*VLOOKUP($C11,MatricePourcRepProd,8,FALSE)),0,VLOOKUP($B11,DataRemsoftAjuste,7+VLOOKUP($B$4,Periode,2,FALSE),FALSE)*VLOOKUP($C11,MatricePourcRepProd,8,FALSE))</f>
        <v>107.62012873234019</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40.610048576661676</v>
      </c>
      <c r="O11" s="424">
        <f>SUM(K11:N11)</f>
        <v>289.25034599358241</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1522.2867646328098</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1380.123905046258</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9974.3306671271057</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1187.6578932065961</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6337.6617751069689</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4080.4122010239471</v>
      </c>
      <c r="Y11" s="69">
        <f t="shared" si="1"/>
        <v>1514.9121259104113</v>
      </c>
      <c r="Z11" s="69">
        <f t="shared" si="1"/>
        <v>1373.4379668719764</v>
      </c>
      <c r="AA11" s="69">
        <f t="shared" si="1"/>
        <v>9926.0105431683678</v>
      </c>
      <c r="AB11" s="69">
        <f t="shared" si="1"/>
        <v>1181.9043465741938</v>
      </c>
      <c r="AC11" s="69">
        <f t="shared" si="1"/>
        <v>6306.9593036528195</v>
      </c>
      <c r="AD11" s="69">
        <f t="shared" si="1"/>
        <v>4060.644857235553</v>
      </c>
      <c r="AE11" s="71"/>
    </row>
    <row r="12" spans="1:31" x14ac:dyDescent="0.25">
      <c r="A12" s="537"/>
      <c r="B12" s="426" t="s">
        <v>6</v>
      </c>
      <c r="C12" s="426"/>
      <c r="D12" s="427">
        <f t="shared" si="0"/>
        <v>586499.99999999965</v>
      </c>
      <c r="E12" s="427">
        <f t="shared" ref="E12:O12" si="2">SUM(E8:E11)</f>
        <v>0</v>
      </c>
      <c r="F12" s="427">
        <f t="shared" si="2"/>
        <v>0</v>
      </c>
      <c r="G12" s="427">
        <f t="shared" si="2"/>
        <v>349265.94810983445</v>
      </c>
      <c r="H12" s="427">
        <f t="shared" si="2"/>
        <v>185450.11573367033</v>
      </c>
      <c r="I12" s="427">
        <f t="shared" si="2"/>
        <v>0</v>
      </c>
      <c r="J12" s="427">
        <f t="shared" si="2"/>
        <v>534716.06384350476</v>
      </c>
      <c r="K12" s="427">
        <f t="shared" si="2"/>
        <v>17586.736256413413</v>
      </c>
      <c r="L12" s="427">
        <f t="shared" si="2"/>
        <v>28332.207900139103</v>
      </c>
      <c r="M12" s="427">
        <f t="shared" si="2"/>
        <v>0</v>
      </c>
      <c r="N12" s="427">
        <f t="shared" si="2"/>
        <v>5864.9919999423346</v>
      </c>
      <c r="O12" s="427">
        <f t="shared" si="2"/>
        <v>51783.936156494856</v>
      </c>
      <c r="Q12" s="18" t="s">
        <v>6</v>
      </c>
      <c r="R12" s="18" t="s">
        <v>62</v>
      </c>
      <c r="S12" s="19">
        <f>_xll.Woodstock.Analyst.Xcel.UDFs.GetIndicatorValue("OVOLGSEPMREC", "Toutes les strates", _xll.Woodstock.Analyst.Xcel.UDFs.GetModelFilename(), _xll.Woodstock.Analyst.Xcel.UDFs.GetScenarioIndex(),"2")/5</f>
        <v>589355.1</v>
      </c>
      <c r="T12" s="19">
        <f>_xll.Woodstock.Analyst.Xcel.UDFs.GetIndicatorValue("OVOLGSEPMREC", "Toutes les strates", _xll.Woodstock.Analyst.Xcel.UDFs.GetModelFilename(), _xll.Woodstock.Analyst.Xcel.UDFs.GetScenarioIndex(),"3")/5</f>
        <v>589355.1</v>
      </c>
      <c r="U12" s="19">
        <f>_xll.Woodstock.Analyst.Xcel.UDFs.GetIndicatorValue("OVOLGSEPMREC", "Toutes les strates", _xll.Woodstock.Analyst.Xcel.UDFs.GetModelFilename(), _xll.Woodstock.Analyst.Xcel.UDFs.GetScenarioIndex(),"4")/5</f>
        <v>589355.1</v>
      </c>
      <c r="V12" s="19">
        <f>_xll.Woodstock.Analyst.Xcel.UDFs.GetIndicatorValue("OVOLGSEPMREC", "Toutes les strates", _xll.Woodstock.Analyst.Xcel.UDFs.GetModelFilename(), _xll.Woodstock.Analyst.Xcel.UDFs.GetScenarioIndex(),"5")/5</f>
        <v>589355.1</v>
      </c>
      <c r="W12" s="19">
        <f>_xll.Woodstock.Analyst.Xcel.UDFs.GetIndicatorValue("OVOLGSEPMREC", "Toutes les strates", _xll.Woodstock.Analyst.Xcel.UDFs.GetModelFilename(), _xll.Woodstock.Analyst.Xcel.UDFs.GetScenarioIndex(),"6")/5</f>
        <v>589355.1</v>
      </c>
      <c r="X12" s="19">
        <f>_xll.Woodstock.Analyst.Xcel.UDFs.GetIndicatorValueAverage("OVOLGSEPMREC", "Toutes les strates", _xll.Woodstock.Analyst.Xcel.UDFs.GetModelFilename(), _xll.Woodstock.Analyst.Xcel.UDFs.GetScenarioIndex(),"2", "6")/5</f>
        <v>589355.1</v>
      </c>
      <c r="Y12" s="69">
        <f t="shared" si="1"/>
        <v>586500</v>
      </c>
      <c r="Z12" s="69">
        <f t="shared" si="1"/>
        <v>586500</v>
      </c>
      <c r="AA12" s="69">
        <f t="shared" si="1"/>
        <v>586500</v>
      </c>
      <c r="AB12" s="69">
        <f t="shared" si="1"/>
        <v>586500</v>
      </c>
      <c r="AC12" s="69">
        <f t="shared" si="1"/>
        <v>586500</v>
      </c>
      <c r="AD12" s="69">
        <f t="shared" si="1"/>
        <v>586500</v>
      </c>
      <c r="AE12" s="71">
        <f>IF(ISERROR(Intrants_CahierDetermination!B11/X12),0,Intrants_CahierDetermination!B11/X12)</f>
        <v>0.99515555222988661</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614.28667685140101</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893.40149619400802</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915.07888380612201</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968.12411221685238</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1416.3494342901397</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961.4481206717046</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6500.0000000000064</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4828.8661275220302</v>
      </c>
      <c r="H15" s="424">
        <f>IF(ISERROR(VLOOKUP($B15,DataRemsoftAjuste,7+VLOOKUP($B$4,Periode,2,FALSE),FALSE)*VLOOKUP($C15,MatricePourcRepProd,5,FALSE)),0,VLOOKUP($B15,DataRemsoftAjuste,7+VLOOKUP($B$4,Periode,2,FALSE),FALSE)*VLOOKUP($C15,MatricePourcRepProd,5,FALSE))</f>
        <v>1066.7685932280399</v>
      </c>
      <c r="I15" s="424">
        <f>IF(ISERROR(VLOOKUP($B15,DataRemsoftAjuste,7+VLOOKUP($B$4,Periode,2,FALSE),FALSE)*VLOOKUP($C15,MatricePourcRepProd,6,FALSE)),0,VLOOKUP($B15,DataRemsoftAjuste,7+VLOOKUP($B$4,Periode,2,FALSE),FALSE)*VLOOKUP($C15,MatricePourcRepProd,6,FALSE))</f>
        <v>0</v>
      </c>
      <c r="J15" s="424">
        <f>SUM(E15:I15)</f>
        <v>5895.6347207500703</v>
      </c>
      <c r="K15" s="424">
        <f>IF(ISERROR(VLOOKUP($B15,DataRemsoftAjuste,7+VLOOKUP($B$4,Periode,2,FALSE),FALSE)*VLOOKUP($C15,MatricePourcRepProd,7,FALSE)),0,VLOOKUP($B15,DataRemsoftAjuste,7+VLOOKUP($B$4,Periode,2,FALSE),FALSE)*VLOOKUP($C15,MatricePourcRepProd,7,FALSE))</f>
        <v>77.313279707292097</v>
      </c>
      <c r="L15" s="424">
        <f>IF(ISERROR(VLOOKUP($B15,DataRemsoftAjuste,7+VLOOKUP($B$4,Periode,2,FALSE),FALSE)*VLOOKUP($C15,MatricePourcRepProd,8,FALSE)),0,VLOOKUP($B15,DataRemsoftAjuste,7+VLOOKUP($B$4,Periode,2,FALSE),FALSE)*VLOOKUP($C15,MatricePourcRepProd,8,FALSE))</f>
        <v>462.03171208810892</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65.020287454534795</v>
      </c>
      <c r="O15" s="424">
        <f>SUM(K15:N15)</f>
        <v>604.36527924993584</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6850.6259290070611</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6571.511001459854</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6549.8339477625723</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6496.7884443198473</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6048.5632035719791</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6503.4645052242631</v>
      </c>
      <c r="Y15" s="69">
        <f t="shared" ref="Y15:AD15" si="5">S15*$AE$15</f>
        <v>6846.9764850373967</v>
      </c>
      <c r="Z15" s="69">
        <f t="shared" si="5"/>
        <v>6568.0102467194274</v>
      </c>
      <c r="AA15" s="69">
        <f t="shared" si="5"/>
        <v>6546.344740754238</v>
      </c>
      <c r="AB15" s="69">
        <f t="shared" si="5"/>
        <v>6493.327495545821</v>
      </c>
      <c r="AC15" s="69">
        <f t="shared" si="5"/>
        <v>6045.3410319431141</v>
      </c>
      <c r="AD15" s="69">
        <f t="shared" si="5"/>
        <v>6500</v>
      </c>
      <c r="AE15" s="71">
        <f>IF(ISERROR(Intrants_CahierDetermination!C11/X15),0,Intrants_CahierDetermination!C11/X15)</f>
        <v>0.9994672831347845</v>
      </c>
    </row>
    <row r="16" spans="1:31" x14ac:dyDescent="0.25">
      <c r="A16" s="537"/>
      <c r="B16" s="426" t="s">
        <v>10</v>
      </c>
      <c r="C16" s="426"/>
      <c r="D16" s="427">
        <f t="shared" si="0"/>
        <v>6500.0000000000064</v>
      </c>
      <c r="E16" s="427">
        <f t="shared" ref="E16:O16" si="6">SUM(E13:E15)</f>
        <v>0</v>
      </c>
      <c r="F16" s="427">
        <f t="shared" si="6"/>
        <v>0</v>
      </c>
      <c r="G16" s="427">
        <f t="shared" si="6"/>
        <v>4828.8661275220302</v>
      </c>
      <c r="H16" s="427">
        <f t="shared" si="6"/>
        <v>1066.7685932280399</v>
      </c>
      <c r="I16" s="427">
        <f t="shared" si="6"/>
        <v>0</v>
      </c>
      <c r="J16" s="427">
        <f t="shared" si="6"/>
        <v>5895.6347207500703</v>
      </c>
      <c r="K16" s="427">
        <f t="shared" si="6"/>
        <v>77.313279707292097</v>
      </c>
      <c r="L16" s="427">
        <f t="shared" si="6"/>
        <v>462.03171208810892</v>
      </c>
      <c r="M16" s="427">
        <f t="shared" si="6"/>
        <v>0</v>
      </c>
      <c r="N16" s="427">
        <f t="shared" si="6"/>
        <v>65.020287454534795</v>
      </c>
      <c r="O16" s="427">
        <f t="shared" si="6"/>
        <v>604.36527924993584</v>
      </c>
      <c r="Q16" s="20" t="s">
        <v>10</v>
      </c>
      <c r="R16" s="21" t="s">
        <v>62</v>
      </c>
      <c r="S16" s="21">
        <f t="shared" ref="S16:AD16" si="7">S15+S14+S13</f>
        <v>7464.9126058584625</v>
      </c>
      <c r="T16" s="21">
        <f t="shared" si="7"/>
        <v>7464.9124976538624</v>
      </c>
      <c r="U16" s="21">
        <f t="shared" si="7"/>
        <v>7464.9128315686939</v>
      </c>
      <c r="V16" s="21">
        <f t="shared" si="7"/>
        <v>7464.9125565366994</v>
      </c>
      <c r="W16" s="21">
        <f t="shared" si="7"/>
        <v>7464.9126378621186</v>
      </c>
      <c r="X16" s="21">
        <f t="shared" si="7"/>
        <v>7464.9126258959677</v>
      </c>
      <c r="Y16" s="70">
        <f t="shared" si="7"/>
        <v>6846.9764850373967</v>
      </c>
      <c r="Z16" s="70">
        <f t="shared" si="7"/>
        <v>6568.0102467194274</v>
      </c>
      <c r="AA16" s="70">
        <f t="shared" si="7"/>
        <v>6546.344740754238</v>
      </c>
      <c r="AB16" s="70">
        <f t="shared" si="7"/>
        <v>6493.327495545821</v>
      </c>
      <c r="AC16" s="70">
        <f t="shared" si="7"/>
        <v>6045.3410319431141</v>
      </c>
      <c r="AD16" s="70">
        <f t="shared" si="7"/>
        <v>6500</v>
      </c>
      <c r="AE16" s="71">
        <f>IF(ISERROR(Intrants_CahierDetermination!C11/X16),0,Intrants_CahierDetermination!C12/X16)</f>
        <v>0</v>
      </c>
    </row>
    <row r="17" spans="1:31" x14ac:dyDescent="0.25">
      <c r="A17" s="537"/>
      <c r="B17" s="428" t="s">
        <v>11</v>
      </c>
      <c r="C17" s="428"/>
      <c r="D17" s="429">
        <f t="shared" si="0"/>
        <v>592999.99999999953</v>
      </c>
      <c r="E17" s="429">
        <f t="shared" ref="E17:O17" si="8">SUM(E12+E16)</f>
        <v>0</v>
      </c>
      <c r="F17" s="429">
        <f t="shared" si="8"/>
        <v>0</v>
      </c>
      <c r="G17" s="429">
        <f t="shared" si="8"/>
        <v>354094.81423735648</v>
      </c>
      <c r="H17" s="429">
        <f t="shared" si="8"/>
        <v>186516.88432689838</v>
      </c>
      <c r="I17" s="429">
        <f t="shared" si="8"/>
        <v>0</v>
      </c>
      <c r="J17" s="429">
        <f t="shared" si="8"/>
        <v>540611.6985642548</v>
      </c>
      <c r="K17" s="429">
        <f t="shared" si="8"/>
        <v>17664.049536120703</v>
      </c>
      <c r="L17" s="429">
        <f t="shared" si="8"/>
        <v>28794.239612227211</v>
      </c>
      <c r="M17" s="429">
        <f t="shared" si="8"/>
        <v>0</v>
      </c>
      <c r="N17" s="429">
        <f t="shared" si="8"/>
        <v>5930.0122873968694</v>
      </c>
      <c r="O17" s="429">
        <f t="shared" si="8"/>
        <v>52388.30143574479</v>
      </c>
      <c r="Q17" s="20" t="s">
        <v>11</v>
      </c>
      <c r="R17" s="21" t="s">
        <v>62</v>
      </c>
      <c r="S17" s="21">
        <f t="shared" ref="S17:AD17" si="9">S16+S12</f>
        <v>596820.01260585838</v>
      </c>
      <c r="T17" s="21">
        <f t="shared" si="9"/>
        <v>596820.01249765384</v>
      </c>
      <c r="U17" s="21">
        <f t="shared" si="9"/>
        <v>596820.01283156872</v>
      </c>
      <c r="V17" s="21">
        <f t="shared" si="9"/>
        <v>596820.01255653671</v>
      </c>
      <c r="W17" s="21">
        <f t="shared" si="9"/>
        <v>596820.01263786212</v>
      </c>
      <c r="X17" s="21">
        <f t="shared" si="9"/>
        <v>596820.01262589591</v>
      </c>
      <c r="Y17" s="70">
        <f t="shared" si="9"/>
        <v>593346.97648503736</v>
      </c>
      <c r="Z17" s="70">
        <f t="shared" si="9"/>
        <v>593068.01024671947</v>
      </c>
      <c r="AA17" s="70">
        <f t="shared" si="9"/>
        <v>593046.34474075423</v>
      </c>
      <c r="AB17" s="70">
        <f t="shared" si="9"/>
        <v>592993.32749554585</v>
      </c>
      <c r="AC17" s="70">
        <f t="shared" si="9"/>
        <v>592545.3410319431</v>
      </c>
      <c r="AD17" s="70">
        <f t="shared" si="9"/>
        <v>593000</v>
      </c>
      <c r="AE17" s="70"/>
    </row>
    <row r="18" spans="1:31" x14ac:dyDescent="0.25">
      <c r="A18" s="537" t="s">
        <v>12</v>
      </c>
      <c r="B18" s="422" t="s">
        <v>13</v>
      </c>
      <c r="C18" s="425" t="s">
        <v>47</v>
      </c>
      <c r="D18" s="424">
        <f t="shared" si="0"/>
        <v>88899.999999999956</v>
      </c>
      <c r="E18" s="424">
        <f>IF(ISERROR(VLOOKUP($B18,DataRemsoftAjuste,7+VLOOKUP($B$4,Periode,2,FALSE),FALSE)*VLOOKUP($C18,MatricePourcRepProd,2,FALSE)),0,VLOOKUP($B18,DataRemsoftAjuste,7+VLOOKUP($B$4,Periode,2,FALSE),FALSE)*VLOOKUP($C18,MatricePourcRepProd,2,FALSE))</f>
        <v>179.15930185384801</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9368.7332780671895</v>
      </c>
      <c r="H18" s="424">
        <f>IF(ISERROR(VLOOKUP($B18,DataRemsoftAjuste,7+VLOOKUP($B$4,Periode,2,FALSE),FALSE)*VLOOKUP($C18,MatricePourcRepProd,5,FALSE)),0,VLOOKUP($B18,DataRemsoftAjuste,7+VLOOKUP($B$4,Periode,2,FALSE),FALSE)*VLOOKUP($C18,MatricePourcRepProd,5,FALSE))</f>
        <v>64485.887436761397</v>
      </c>
      <c r="I18" s="424">
        <f>IF(ISERROR(VLOOKUP($B18,DataRemsoftAjuste,7+VLOOKUP($B$4,Periode,2,FALSE),FALSE)*VLOOKUP($C18,MatricePourcRepProd,6,FALSE)),0,VLOOKUP($B18,DataRemsoftAjuste,7+VLOOKUP($B$4,Periode,2,FALSE),FALSE)*VLOOKUP($C18,MatricePourcRepProd,6,FALSE))</f>
        <v>5705.8255565455202</v>
      </c>
      <c r="J18" s="424">
        <f>SUM(E18:I18)</f>
        <v>79739.605573227949</v>
      </c>
      <c r="K18" s="424">
        <f>IF(ISERROR(VLOOKUP($B18,DataRemsoftAjuste,7+VLOOKUP($B$4,Periode,2,FALSE),FALSE)*VLOOKUP($C18,MatricePourcRepProd,7,FALSE)),0,VLOOKUP($B18,DataRemsoftAjuste,7+VLOOKUP($B$4,Periode,2,FALSE),FALSE)*VLOOKUP($C18,MatricePourcRepProd,7,FALSE))</f>
        <v>4562.7556555226001</v>
      </c>
      <c r="L18" s="424">
        <f>IF(ISERROR(VLOOKUP($B18,DataRemsoftAjuste,7+VLOOKUP($B$4,Periode,2,FALSE),FALSE)*VLOOKUP($C18,MatricePourcRepProd,8,FALSE)),0,VLOOKUP($B18,DataRemsoftAjuste,7+VLOOKUP($B$4,Periode,2,FALSE),FALSE)*VLOOKUP($C18,MatricePourcRepProd,8,FALSE))</f>
        <v>2051.8822433421501</v>
      </c>
      <c r="M18" s="424">
        <f>IF(ISERROR(VLOOKUP($B18,DataRemsoftAjuste,7+VLOOKUP($B$4,Periode,2,FALSE),FALSE)*VLOOKUP($C18,MatricePourcRepProd,9,FALSE)),0,VLOOKUP($B18,DataRemsoftAjuste,7+VLOOKUP($B$4,Periode,2,FALSE),FALSE)*VLOOKUP($C18,MatricePourcRepProd,9,FALSE))</f>
        <v>1656.7241969498</v>
      </c>
      <c r="N18" s="424">
        <f>IF(ISERROR(VLOOKUP($B18,DataRemsoftAjuste,7+VLOOKUP($B$4,Periode,2,FALSE),FALSE)*VLOOKUP($C18,MatricePourcRepProd,10,FALSE)),0,VLOOKUP($B18,DataRemsoftAjuste,7+VLOOKUP($B$4,Periode,2,FALSE),FALSE)*VLOOKUP($C18,MatricePourcRepProd,10,FALSE))</f>
        <v>889.03233095745315</v>
      </c>
      <c r="O18" s="424">
        <f>SUM(K18:N18)</f>
        <v>9160.3944267720035</v>
      </c>
      <c r="Q18" s="18" t="s">
        <v>13</v>
      </c>
      <c r="R18" s="18" t="s">
        <v>62</v>
      </c>
      <c r="S18" s="19">
        <f>_xll.Woodstock.Analyst.Xcel.UDFs.GetIndicatorValue("OVOLBOPREC", "Toutes les strates", _xll.Woodstock.Analyst.Xcel.UDFs.GetModelFilename(), _xll.Woodstock.Analyst.Xcel.UDFs.GetScenarioIndex(),"2")/5</f>
        <v>89312.261326558757</v>
      </c>
      <c r="T18" s="19">
        <f>_xll.Woodstock.Analyst.Xcel.UDFs.GetIndicatorValue("OVOLBOPREC", "Toutes les strates", _xll.Woodstock.Analyst.Xcel.UDFs.GetModelFilename(), _xll.Woodstock.Analyst.Xcel.UDFs.GetScenarioIndex(),"3")/5</f>
        <v>89312.261539845349</v>
      </c>
      <c r="U18" s="19">
        <f>_xll.Woodstock.Analyst.Xcel.UDFs.GetIndicatorValue("OVOLBOPREC", "Toutes les strates", _xll.Woodstock.Analyst.Xcel.UDFs.GetModelFilename(), _xll.Woodstock.Analyst.Xcel.UDFs.GetScenarioIndex(),"4")/5</f>
        <v>89312.261152786115</v>
      </c>
      <c r="V18" s="19">
        <f>_xll.Woodstock.Analyst.Xcel.UDFs.GetIndicatorValue("OVOLBOPREC", "Toutes les strates", _xll.Woodstock.Analyst.Xcel.UDFs.GetModelFilename(), _xll.Woodstock.Analyst.Xcel.UDFs.GetScenarioIndex(),"5")/5</f>
        <v>89312.261029282847</v>
      </c>
      <c r="W18" s="19">
        <f>_xll.Woodstock.Analyst.Xcel.UDFs.GetIndicatorValue("OVOLBOPREC", "Toutes les strates", _xll.Woodstock.Analyst.Xcel.UDFs.GetModelFilename(), _xll.Woodstock.Analyst.Xcel.UDFs.GetScenarioIndex(),"6")/5</f>
        <v>89312.261228951829</v>
      </c>
      <c r="X18" s="19">
        <f>_xll.Woodstock.Analyst.Xcel.UDFs.GetIndicatorValueAverage("OVOLBOPREC", "Toutes les strates", _xll.Woodstock.Analyst.Xcel.UDFs.GetModelFilename(), _xll.Woodstock.Analyst.Xcel.UDFs.GetScenarioIndex(),"2", "6")/5</f>
        <v>89312.261255484977</v>
      </c>
      <c r="Y18" s="69">
        <f t="shared" ref="Y18:AD18" si="10">S18*$AE$18</f>
        <v>88900.000070745707</v>
      </c>
      <c r="Z18" s="69">
        <f t="shared" si="10"/>
        <v>88900.000283047775</v>
      </c>
      <c r="AA18" s="69">
        <f t="shared" si="10"/>
        <v>88899.999897775197</v>
      </c>
      <c r="AB18" s="69">
        <f t="shared" si="10"/>
        <v>88899.999774842014</v>
      </c>
      <c r="AC18" s="69">
        <f t="shared" si="10"/>
        <v>88899.999973589322</v>
      </c>
      <c r="AD18" s="69">
        <f t="shared" si="10"/>
        <v>88900</v>
      </c>
      <c r="AE18" s="71">
        <f>IF(ISERROR(Intrants_CahierDetermination!G11/X18),0,Intrants_CahierDetermination!G11/X18)</f>
        <v>0.99538404638187727</v>
      </c>
    </row>
    <row r="19" spans="1:31" x14ac:dyDescent="0.25">
      <c r="A19" s="537"/>
      <c r="B19" s="422" t="s">
        <v>14</v>
      </c>
      <c r="C19" s="425" t="s">
        <v>55</v>
      </c>
      <c r="D19" s="424">
        <f t="shared" si="0"/>
        <v>76800.000000000015</v>
      </c>
      <c r="E19" s="424">
        <f>IF(ISERROR(VLOOKUP($B19,DataRemsoftAjuste,7+VLOOKUP($B$4,Periode,2,FALSE),FALSE)*VLOOKUP($C19,MatricePourcRepProd,2,FALSE)),0,VLOOKUP($B19,DataRemsoftAjuste,7+VLOOKUP($B$4,Periode,2,FALSE),FALSE)*VLOOKUP($C19,MatricePourcRepProd,2,FALSE))</f>
        <v>2946.9776556561301</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22858.052331357401</v>
      </c>
      <c r="H19" s="424">
        <f>IF(ISERROR(VLOOKUP($B19,DataRemsoftAjuste,7+VLOOKUP($B$4,Periode,2,FALSE),FALSE)*VLOOKUP($C19,MatricePourcRepProd,5,FALSE)),0,VLOOKUP($B19,DataRemsoftAjuste,7+VLOOKUP($B$4,Periode,2,FALSE),FALSE)*VLOOKUP($C19,MatricePourcRepProd,5,FALSE))</f>
        <v>43368.092790375202</v>
      </c>
      <c r="I19" s="424">
        <f>IF(ISERROR(VLOOKUP($B19,DataRemsoftAjuste,7+VLOOKUP($B$4,Periode,2,FALSE),FALSE)*VLOOKUP($C19,MatricePourcRepProd,6,FALSE)),0,VLOOKUP($B19,DataRemsoftAjuste,7+VLOOKUP($B$4,Periode,2,FALSE),FALSE)*VLOOKUP($C19,MatricePourcRepProd,6,FALSE))</f>
        <v>1778.7468716670301</v>
      </c>
      <c r="J19" s="424">
        <f>SUM(E19:I19)</f>
        <v>70951.869649055763</v>
      </c>
      <c r="K19" s="424">
        <f>IF(ISERROR(VLOOKUP($B19,DataRemsoftAjuste,7+VLOOKUP($B$4,Periode,2,FALSE),FALSE)*VLOOKUP($C19,MatricePourcRepProd,7,FALSE)),0,VLOOKUP($B19,DataRemsoftAjuste,7+VLOOKUP($B$4,Periode,2,FALSE),FALSE)*VLOOKUP($C19,MatricePourcRepProd,7,FALSE))</f>
        <v>321.46816567376999</v>
      </c>
      <c r="L19" s="424">
        <f>IF(ISERROR(VLOOKUP($B19,DataRemsoftAjuste,7+VLOOKUP($B$4,Periode,2,FALSE),FALSE)*VLOOKUP($C19,MatricePourcRepProd,8,FALSE)),0,VLOOKUP($B19,DataRemsoftAjuste,7+VLOOKUP($B$4,Periode,2,FALSE),FALSE)*VLOOKUP($C19,MatricePourcRepProd,8,FALSE))</f>
        <v>4758.6627839448201</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767.99940132565803</v>
      </c>
      <c r="O19" s="424">
        <f>SUM(K19:N19)</f>
        <v>5848.1303509442487</v>
      </c>
      <c r="Q19" s="18" t="s">
        <v>14</v>
      </c>
      <c r="R19" s="18" t="s">
        <v>62</v>
      </c>
      <c r="S19" s="19">
        <f>_xll.Woodstock.Analyst.Xcel.UDFs.GetIndicatorValue("OVOLGPEUREC", "Toutes les strates", _xll.Woodstock.Analyst.Xcel.UDFs.GetModelFilename(), _xll.Woodstock.Analyst.Xcel.UDFs.GetScenarioIndex(),"2")/5</f>
        <v>80229.032675095688</v>
      </c>
      <c r="T19" s="19">
        <f>_xll.Woodstock.Analyst.Xcel.UDFs.GetIndicatorValue("OVOLGPEUREC", "Toutes les strates", _xll.Woodstock.Analyst.Xcel.UDFs.GetModelFilename(), _xll.Woodstock.Analyst.Xcel.UDFs.GetScenarioIndex(),"3")/5</f>
        <v>78946.321497242869</v>
      </c>
      <c r="U19" s="19">
        <f>_xll.Woodstock.Analyst.Xcel.UDFs.GetIndicatorValue("OVOLGPEUREC", "Toutes les strates", _xll.Woodstock.Analyst.Xcel.UDFs.GetModelFilename(), _xll.Woodstock.Analyst.Xcel.UDFs.GetScenarioIndex(),"4")/5</f>
        <v>73788.409026748428</v>
      </c>
      <c r="V19" s="19">
        <f>_xll.Woodstock.Analyst.Xcel.UDFs.GetIndicatorValue("OVOLGPEUREC", "Toutes les strates", _xll.Woodstock.Analyst.Xcel.UDFs.GetModelFilename(), _xll.Woodstock.Analyst.Xcel.UDFs.GetScenarioIndex(),"5")/5</f>
        <v>77435.576718281081</v>
      </c>
      <c r="W19" s="19">
        <f>_xll.Woodstock.Analyst.Xcel.UDFs.GetIndicatorValue("OVOLGPEUREC", "Toutes les strates", _xll.Woodstock.Analyst.Xcel.UDFs.GetModelFilename(), _xll.Woodstock.Analyst.Xcel.UDFs.GetScenarioIndex(),"6")/5</f>
        <v>75623.098136547371</v>
      </c>
      <c r="X19" s="19">
        <f>_xll.Woodstock.Analyst.Xcel.UDFs.GetIndicatorValueAverage("OVOLGPEUREC", "Toutes les strates", _xll.Woodstock.Analyst.Xcel.UDFs.GetModelFilename(), _xll.Woodstock.Analyst.Xcel.UDFs.GetScenarioIndex(),"2", "6")/5</f>
        <v>77204.487610783079</v>
      </c>
      <c r="Y19" s="69">
        <f t="shared" ref="Y19:AD19" si="11">S19*$AE$19</f>
        <v>79808.698951675513</v>
      </c>
      <c r="Z19" s="69">
        <f t="shared" si="11"/>
        <v>78532.708118659008</v>
      </c>
      <c r="AA19" s="69">
        <f t="shared" si="11"/>
        <v>73401.818840162625</v>
      </c>
      <c r="AB19" s="69">
        <f t="shared" si="11"/>
        <v>77029.878391853592</v>
      </c>
      <c r="AC19" s="69">
        <f t="shared" si="11"/>
        <v>75226.895697649321</v>
      </c>
      <c r="AD19" s="69">
        <f t="shared" si="11"/>
        <v>76800</v>
      </c>
      <c r="AE19" s="71">
        <f>IF(ISERROR(Intrants_CahierDetermination!F11/X19),0,Intrants_CahierDetermination!F11/X19)</f>
        <v>0.99476082772775787</v>
      </c>
    </row>
    <row r="20" spans="1:31" x14ac:dyDescent="0.25">
      <c r="A20" s="537"/>
      <c r="B20" s="422" t="s">
        <v>15</v>
      </c>
      <c r="C20" s="425" t="s">
        <v>51</v>
      </c>
      <c r="D20" s="424">
        <f t="shared" si="0"/>
        <v>7819.3623036101817</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369.29292194313916</v>
      </c>
      <c r="H20" s="424">
        <f>IF(ISERROR(VLOOKUP($B20,DataRemsoftAjuste,7+VLOOKUP($B$4,Periode,2,FALSE),FALSE)*VLOOKUP($C20,MatricePourcRepProd,5,FALSE)),0,VLOOKUP($B20,DataRemsoftAjuste,7+VLOOKUP($B$4,Periode,2,FALSE),FALSE)*VLOOKUP($C20,MatricePourcRepProd,5,FALSE))</f>
        <v>5396.7515465883944</v>
      </c>
      <c r="I20" s="424">
        <f>IF(ISERROR(VLOOKUP($B20,DataRemsoftAjuste,7+VLOOKUP($B$4,Periode,2,FALSE),FALSE)*VLOOKUP($C20,MatricePourcRepProd,6,FALSE)),0,VLOOKUP($B20,DataRemsoftAjuste,7+VLOOKUP($B$4,Periode,2,FALSE),FALSE)*VLOOKUP($C20,MatricePourcRepProd,6,FALSE))</f>
        <v>1352.5289494086303</v>
      </c>
      <c r="J20" s="424">
        <f>SUM(E20:I20)</f>
        <v>7118.5734179401634</v>
      </c>
      <c r="K20" s="424">
        <f>IF(ISERROR(VLOOKUP($B20,DataRemsoftAjuste,7+VLOOKUP($B$4,Periode,2,FALSE),FALSE)*VLOOKUP($C20,MatricePourcRepProd,7,FALSE)),0,VLOOKUP($B20,DataRemsoftAjuste,7+VLOOKUP($B$4,Periode,2,FALSE),FALSE)*VLOOKUP($C20,MatricePourcRepProd,7,FALSE))</f>
        <v>311.8660485623152</v>
      </c>
      <c r="L20" s="424">
        <f>IF(ISERROR(VLOOKUP($B20,DataRemsoftAjuste,7+VLOOKUP($B$4,Periode,2,FALSE),FALSE)*VLOOKUP($C20,MatricePourcRepProd,8,FALSE)),0,VLOOKUP($B20,DataRemsoftAjuste,7+VLOOKUP($B$4,Periode,2,FALSE),FALSE)*VLOOKUP($C20,MatricePourcRepProd,8,FALSE))</f>
        <v>207.92898494295449</v>
      </c>
      <c r="M20" s="424">
        <f>IF(ISERROR(VLOOKUP($B20,DataRemsoftAjuste,7+VLOOKUP($B$4,Periode,2,FALSE),FALSE)*VLOOKUP($C20,MatricePourcRepProd,9,FALSE)),0,VLOOKUP($B20,DataRemsoftAjuste,7+VLOOKUP($B$4,Periode,2,FALSE),FALSE)*VLOOKUP($C20,MatricePourcRepProd,9,FALSE))</f>
        <v>102.79419478118152</v>
      </c>
      <c r="N20" s="424">
        <f>IF(ISERROR(VLOOKUP($B20,DataRemsoftAjuste,7+VLOOKUP($B$4,Periode,2,FALSE),FALSE)*VLOOKUP($C20,MatricePourcRepProd,10,FALSE)),0,VLOOKUP($B20,DataRemsoftAjuste,7+VLOOKUP($B$4,Periode,2,FALSE),FALSE)*VLOOKUP($C20,MatricePourcRepProd,10,FALSE))</f>
        <v>78.199657383567441</v>
      </c>
      <c r="O20" s="424">
        <f>SUM(K20:N20)</f>
        <v>700.78888567001866</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4838.7074428768092</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6121.4181110802656</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11279.330968010421</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7632.1634724790201</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9444.6418769100837</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7863.2523742713211</v>
      </c>
      <c r="Y20" s="69">
        <f t="shared" ref="Y20:AD20" si="12">S20*$AE$20</f>
        <v>4811.6993803769547</v>
      </c>
      <c r="Z20" s="69">
        <f t="shared" si="12"/>
        <v>6087.2503824288506</v>
      </c>
      <c r="AA20" s="69">
        <f t="shared" si="12"/>
        <v>11216.373477949923</v>
      </c>
      <c r="AB20" s="69">
        <f t="shared" si="12"/>
        <v>7589.5632635374213</v>
      </c>
      <c r="AC20" s="69">
        <f t="shared" si="12"/>
        <v>9391.9250137577455</v>
      </c>
      <c r="AD20" s="69">
        <f t="shared" si="12"/>
        <v>7819.3623036101799</v>
      </c>
      <c r="AE20" s="71">
        <f>IF(ISERROR((Intrants_CahierDetermination!I11*(X20/(X20+X24))/X20)),0,(Intrants_CahierDetermination!I11*(X20/(X20+X24))/X20))</f>
        <v>0.99441833117238487</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8.8984794274438173E-4</v>
      </c>
      <c r="T21" s="21">
        <f t="shared" si="13"/>
        <v>1.2383294524624944E-3</v>
      </c>
      <c r="U21" s="21">
        <f t="shared" si="13"/>
        <v>4.8366076953243464E-4</v>
      </c>
      <c r="V21" s="21">
        <f t="shared" si="13"/>
        <v>4.4039744534529746E-4</v>
      </c>
      <c r="W21" s="21">
        <f t="shared" si="13"/>
        <v>-1.3070468557998538E-3</v>
      </c>
      <c r="X21" s="21">
        <f t="shared" si="13"/>
        <v>3.4903775667771697E-4</v>
      </c>
      <c r="Y21" s="70">
        <f t="shared" ref="Y21:AD21" si="14">S21</f>
        <v>8.8984794274438173E-4</v>
      </c>
      <c r="Z21" s="70">
        <f t="shared" si="14"/>
        <v>1.2383294524624944E-3</v>
      </c>
      <c r="AA21" s="70">
        <f t="shared" si="14"/>
        <v>4.8366076953243464E-4</v>
      </c>
      <c r="AB21" s="70">
        <f t="shared" si="14"/>
        <v>4.4039744534529746E-4</v>
      </c>
      <c r="AC21" s="70">
        <f t="shared" si="14"/>
        <v>-1.3070468557998538E-3</v>
      </c>
      <c r="AD21" s="70">
        <f t="shared" si="14"/>
        <v>3.4903775667771697E-4</v>
      </c>
      <c r="AE21" s="70"/>
    </row>
    <row r="22" spans="1:31" x14ac:dyDescent="0.25">
      <c r="A22" s="537"/>
      <c r="B22" s="426" t="s">
        <v>17</v>
      </c>
      <c r="C22" s="426"/>
      <c r="D22" s="427">
        <f t="shared" si="0"/>
        <v>173519.36230361016</v>
      </c>
      <c r="E22" s="427">
        <f t="shared" ref="E22:O22" si="15">SUM(E18:E21)</f>
        <v>3126.1369575099779</v>
      </c>
      <c r="F22" s="427">
        <f t="shared" si="15"/>
        <v>0</v>
      </c>
      <c r="G22" s="427">
        <f t="shared" si="15"/>
        <v>32596.07853136773</v>
      </c>
      <c r="H22" s="427">
        <f t="shared" si="15"/>
        <v>113250.731773725</v>
      </c>
      <c r="I22" s="427">
        <f t="shared" si="15"/>
        <v>8837.1013776211803</v>
      </c>
      <c r="J22" s="427">
        <f t="shared" si="15"/>
        <v>157810.04864022389</v>
      </c>
      <c r="K22" s="427">
        <f t="shared" si="15"/>
        <v>5196.0898697586854</v>
      </c>
      <c r="L22" s="427">
        <f t="shared" si="15"/>
        <v>7018.4740122299245</v>
      </c>
      <c r="M22" s="427">
        <f t="shared" si="15"/>
        <v>1759.5183917309814</v>
      </c>
      <c r="N22" s="427">
        <f t="shared" si="15"/>
        <v>1735.2313896666785</v>
      </c>
      <c r="O22" s="427">
        <f t="shared" si="15"/>
        <v>15709.31366338627</v>
      </c>
      <c r="Q22" s="18" t="s">
        <v>17</v>
      </c>
      <c r="R22" s="18" t="s">
        <v>62</v>
      </c>
      <c r="S22" s="19">
        <f>_xll.Woodstock.Analyst.Xcel.UDFs.GetIndicatorValue("OVOLGFIREC", "Toutes les strates", _xll.Woodstock.Analyst.Xcel.UDFs.GetModelFilename(), _xll.Woodstock.Analyst.Xcel.UDFs.GetScenarioIndex(),"2")/5</f>
        <v>174380.00233437918</v>
      </c>
      <c r="T22" s="19">
        <f>_xll.Woodstock.Analyst.Xcel.UDFs.GetIndicatorValue("OVOLGFIREC", "Toutes les strates", _xll.Woodstock.Analyst.Xcel.UDFs.GetModelFilename(), _xll.Woodstock.Analyst.Xcel.UDFs.GetScenarioIndex(),"3")/5</f>
        <v>174380.00238649794</v>
      </c>
      <c r="U22" s="19">
        <f>_xll.Woodstock.Analyst.Xcel.UDFs.GetIndicatorValue("OVOLGFIREC", "Toutes les strates", _xll.Woodstock.Analyst.Xcel.UDFs.GetModelFilename(), _xll.Woodstock.Analyst.Xcel.UDFs.GetScenarioIndex(),"4")/5</f>
        <v>174380.00163120573</v>
      </c>
      <c r="V22" s="19">
        <f>_xll.Woodstock.Analyst.Xcel.UDFs.GetIndicatorValue("OVOLGFIREC", "Toutes les strates", _xll.Woodstock.Analyst.Xcel.UDFs.GetModelFilename(), _xll.Woodstock.Analyst.Xcel.UDFs.GetScenarioIndex(),"5")/5</f>
        <v>174380.00166044041</v>
      </c>
      <c r="W22" s="19">
        <f>_xll.Woodstock.Analyst.Xcel.UDFs.GetIndicatorValue("OVOLGFIREC", "Toutes les strates", _xll.Woodstock.Analyst.Xcel.UDFs.GetModelFilename(), _xll.Woodstock.Analyst.Xcel.UDFs.GetScenarioIndex(),"6")/5</f>
        <v>174379.99993536243</v>
      </c>
      <c r="X22" s="19">
        <f>_xll.Woodstock.Analyst.Xcel.UDFs.GetIndicatorValueAverage("OVOLGFIREC", "Toutes les strates", _xll.Woodstock.Analyst.Xcel.UDFs.GetModelFilename(), _xll.Woodstock.Analyst.Xcel.UDFs.GetScenarioIndex(),"2", "6")/5</f>
        <v>174380.00158957712</v>
      </c>
      <c r="Y22" s="70">
        <f t="shared" ref="Y22:AD22" si="16">SUM(Y18:Y21)</f>
        <v>173520.39929264609</v>
      </c>
      <c r="Z22" s="70">
        <f t="shared" si="16"/>
        <v>173519.96002246506</v>
      </c>
      <c r="AA22" s="70">
        <f t="shared" si="16"/>
        <v>173518.19269954856</v>
      </c>
      <c r="AB22" s="70">
        <f t="shared" si="16"/>
        <v>173519.44187063046</v>
      </c>
      <c r="AC22" s="70">
        <f t="shared" si="16"/>
        <v>173518.81937794955</v>
      </c>
      <c r="AD22" s="70">
        <f t="shared" si="16"/>
        <v>173519.36265264795</v>
      </c>
      <c r="AE22" s="70"/>
    </row>
    <row r="23" spans="1:31" x14ac:dyDescent="0.25">
      <c r="A23" s="537"/>
      <c r="B23" s="422" t="s">
        <v>18</v>
      </c>
      <c r="C23" s="425" t="s">
        <v>46</v>
      </c>
      <c r="D23" s="424">
        <f t="shared" si="0"/>
        <v>17499.999999999996</v>
      </c>
      <c r="E23" s="424">
        <f>IF(ISERROR(VLOOKUP($B23,DataRemsoftAjuste,7+VLOOKUP($B$4,Periode,2,FALSE),FALSE)*VLOOKUP($C23,MatricePourcRepProd,2,FALSE)),0,VLOOKUP($B23,DataRemsoftAjuste,7+VLOOKUP($B$4,Periode,2,FALSE),FALSE)*VLOOKUP($C23,MatricePourcRepProd,2,FALSE))</f>
        <v>222.69551193650599</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4405.5943368510798</v>
      </c>
      <c r="H23" s="424">
        <f>IF(ISERROR(VLOOKUP($B23,DataRemsoftAjuste,7+VLOOKUP($B$4,Periode,2,FALSE),FALSE)*VLOOKUP($C23,MatricePourcRepProd,5,FALSE)),0,VLOOKUP($B23,DataRemsoftAjuste,7+VLOOKUP($B$4,Periode,2,FALSE),FALSE)*VLOOKUP($C23,MatricePourcRepProd,5,FALSE))</f>
        <v>7965.2781889337803</v>
      </c>
      <c r="I23" s="424">
        <f>IF(ISERROR(VLOOKUP($B23,DataRemsoftAjuste,7+VLOOKUP($B$4,Periode,2,FALSE),FALSE)*VLOOKUP($C23,MatricePourcRepProd,6,FALSE)),0,VLOOKUP($B23,DataRemsoftAjuste,7+VLOOKUP($B$4,Periode,2,FALSE),FALSE)*VLOOKUP($C23,MatricePourcRepProd,6,FALSE))</f>
        <v>2954.04682366304</v>
      </c>
      <c r="J23" s="424">
        <f>SUM(E23:I23)</f>
        <v>15547.614861384405</v>
      </c>
      <c r="K23" s="424">
        <f>IF(ISERROR(VLOOKUP($B23,DataRemsoftAjuste,7+VLOOKUP($B$4,Periode,2,FALSE),FALSE)*VLOOKUP($C23,MatricePourcRepProd,7,FALSE)),0,VLOOKUP($B23,DataRemsoftAjuste,7+VLOOKUP($B$4,Periode,2,FALSE),FALSE)*VLOOKUP($C23,MatricePourcRepProd,7,FALSE))</f>
        <v>286.76937733785502</v>
      </c>
      <c r="L23" s="424">
        <f>IF(ISERROR(VLOOKUP($B23,DataRemsoftAjuste,7+VLOOKUP($B$4,Periode,2,FALSE),FALSE)*VLOOKUP($C23,MatricePourcRepProd,8,FALSE)),0,VLOOKUP($B23,DataRemsoftAjuste,7+VLOOKUP($B$4,Periode,2,FALSE),FALSE)*VLOOKUP($C23,MatricePourcRepProd,8,FALSE))</f>
        <v>765.93729619691101</v>
      </c>
      <c r="M23" s="424">
        <f>IF(ISERROR(VLOOKUP($B23,DataRemsoftAjuste,7+VLOOKUP($B$4,Periode,2,FALSE),FALSE)*VLOOKUP($C23,MatricePourcRepProd,9,FALSE)),0,VLOOKUP($B23,DataRemsoftAjuste,7+VLOOKUP($B$4,Periode,2,FALSE),FALSE)*VLOOKUP($C23,MatricePourcRepProd,9,FALSE))</f>
        <v>724.68937670871605</v>
      </c>
      <c r="N23" s="424">
        <f>IF(ISERROR(VLOOKUP($B23,DataRemsoftAjuste,7+VLOOKUP($B$4,Periode,2,FALSE),FALSE)*VLOOKUP($C23,MatricePourcRepProd,10,FALSE)),0,VLOOKUP($B23,DataRemsoftAjuste,7+VLOOKUP($B$4,Periode,2,FALSE),FALSE)*VLOOKUP($C23,MatricePourcRepProd,10,FALSE))</f>
        <v>174.98908837210899</v>
      </c>
      <c r="O23" s="424">
        <f>SUM(K23:N23)</f>
        <v>1952.3851386155911</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18921.532765683201</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14355.544162151087</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15148.369585958979</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23528.595878756256</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15999.36169793033</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17590.680818095971</v>
      </c>
      <c r="Y23" s="69">
        <f t="shared" ref="Y23:AD23" si="17">S23*$AE$23</f>
        <v>18823.991340847799</v>
      </c>
      <c r="Z23" s="69">
        <f t="shared" si="17"/>
        <v>14281.540631401014</v>
      </c>
      <c r="AA23" s="69">
        <f t="shared" si="17"/>
        <v>15070.279001456885</v>
      </c>
      <c r="AB23" s="69">
        <f t="shared" si="17"/>
        <v>23407.304818734279</v>
      </c>
      <c r="AC23" s="69">
        <f t="shared" si="17"/>
        <v>15916.884207560022</v>
      </c>
      <c r="AD23" s="69">
        <f t="shared" si="17"/>
        <v>17500</v>
      </c>
      <c r="AE23" s="71">
        <f>IF(ISERROR(Intrants_CahierDetermination!H11/X23),0,Intrants_CahierDetermination!H11/X23)</f>
        <v>0.99484495119696081</v>
      </c>
    </row>
    <row r="24" spans="1:31" x14ac:dyDescent="0.25">
      <c r="A24" s="537"/>
      <c r="B24" s="422" t="s">
        <v>19</v>
      </c>
      <c r="C24" s="425" t="s">
        <v>52</v>
      </c>
      <c r="D24" s="424">
        <f t="shared" si="0"/>
        <v>13680.637696389869</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3647.7670172619255</v>
      </c>
      <c r="H24" s="424">
        <f>IF(ISERROR(VLOOKUP($B24,DataRemsoftAjuste,7+VLOOKUP($B$4,Periode,2,FALSE),FALSE)*VLOOKUP($C24,MatricePourcRepProd,5,FALSE)),0,VLOOKUP($B24,DataRemsoftAjuste,7+VLOOKUP($B$4,Periode,2,FALSE),FALSE)*VLOOKUP($C24,MatricePourcRepProd,5,FALSE))</f>
        <v>6196.6518273625716</v>
      </c>
      <c r="I24" s="424">
        <f>IF(ISERROR(VLOOKUP($B24,DataRemsoftAjuste,7+VLOOKUP($B$4,Periode,2,FALSE),FALSE)*VLOOKUP($C24,MatricePourcRepProd,6,FALSE)),0,VLOOKUP($B24,DataRemsoftAjuste,7+VLOOKUP($B$4,Periode,2,FALSE),FALSE)*VLOOKUP($C24,MatricePourcRepProd,6,FALSE))</f>
        <v>2309.1846672576021</v>
      </c>
      <c r="J24" s="424">
        <f>SUM(E24:I24)</f>
        <v>12153.603511882098</v>
      </c>
      <c r="K24" s="424">
        <f>IF(ISERROR(VLOOKUP($B24,DataRemsoftAjuste,7+VLOOKUP($B$4,Periode,2,FALSE),FALSE)*VLOOKUP($C24,MatricePourcRepProd,7,FALSE)),0,VLOOKUP($B24,DataRemsoftAjuste,7+VLOOKUP($B$4,Periode,2,FALSE),FALSE)*VLOOKUP($C24,MatricePourcRepProd,7,FALSE))</f>
        <v>326.26889183522877</v>
      </c>
      <c r="L24" s="424">
        <f>IF(ISERROR(VLOOKUP($B24,DataRemsoftAjuste,7+VLOOKUP($B$4,Periode,2,FALSE),FALSE)*VLOOKUP($C24,MatricePourcRepProd,8,FALSE)),0,VLOOKUP($B24,DataRemsoftAjuste,7+VLOOKUP($B$4,Periode,2,FALSE),FALSE)*VLOOKUP($C24,MatricePourcRepProd,8,FALSE))</f>
        <v>595.40456417679127</v>
      </c>
      <c r="M24" s="424">
        <f>IF(ISERROR(VLOOKUP($B24,DataRemsoftAjuste,7+VLOOKUP($B$4,Periode,2,FALSE),FALSE)*VLOOKUP($C24,MatricePourcRepProd,9,FALSE)),0,VLOOKUP($B24,DataRemsoftAjuste,7+VLOOKUP($B$4,Periode,2,FALSE),FALSE)*VLOOKUP($C24,MatricePourcRepProd,9,FALSE))</f>
        <v>468.55824221730637</v>
      </c>
      <c r="N24" s="424">
        <f>IF(ISERROR(VLOOKUP($B24,DataRemsoftAjuste,7+VLOOKUP($B$4,Periode,2,FALSE),FALSE)*VLOOKUP($C24,MatricePourcRepProd,10,FALSE)),0,VLOOKUP($B24,DataRemsoftAjuste,7+VLOOKUP($B$4,Periode,2,FALSE),FALSE)*VLOOKUP($C24,MatricePourcRepProd,10,FALSE))</f>
        <v>136.80248627844367</v>
      </c>
      <c r="O24" s="424">
        <f>SUM(K24:N24)</f>
        <v>1527.0341845077701</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12543.657537583002</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16418.06024777313</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16249.601828384941</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8119.705559624429</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15456.11031849949</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13757.427098372998</v>
      </c>
      <c r="Y24" s="69">
        <f t="shared" ref="Y24:AD24" si="18">S24*$AE$24</f>
        <v>12473.642995321194</v>
      </c>
      <c r="Z24" s="69">
        <f t="shared" si="18"/>
        <v>16326.420072678226</v>
      </c>
      <c r="AA24" s="69">
        <f t="shared" si="18"/>
        <v>16158.901932398285</v>
      </c>
      <c r="AB24" s="69">
        <f t="shared" si="18"/>
        <v>8074.3840522128594</v>
      </c>
      <c r="AC24" s="69">
        <f t="shared" si="18"/>
        <v>15369.839429338539</v>
      </c>
      <c r="AD24" s="69">
        <f t="shared" si="18"/>
        <v>13680.63769638982</v>
      </c>
      <c r="AE24" s="71">
        <f>IF(ISERROR((Intrants_CahierDetermination!I11*(X24/(X20+X24))/X24)),0,(Intrants_CahierDetermination!I11*(X24/(X20+X24))/X24))</f>
        <v>0.99441833117238476</v>
      </c>
    </row>
    <row r="25" spans="1:31" x14ac:dyDescent="0.25">
      <c r="A25" s="537"/>
      <c r="B25" s="422" t="s">
        <v>20</v>
      </c>
      <c r="C25" s="425" t="s">
        <v>80</v>
      </c>
      <c r="D25" s="424">
        <f t="shared" si="0"/>
        <v>491.89148007915378</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60.772995414257316</v>
      </c>
      <c r="H25" s="424">
        <f>IF(ISERROR(VLOOKUP($B25,DataRemsoftAjuste,7+VLOOKUP($B$4,Periode,2,FALSE),FALSE)*VLOOKUP($C25,MatricePourcRepProd,5,FALSE)),0,VLOOKUP($B25,DataRemsoftAjuste,7+VLOOKUP($B$4,Periode,2,FALSE),FALSE)*VLOOKUP($C25,MatricePourcRepProd,5,FALSE))</f>
        <v>286.04004046987257</v>
      </c>
      <c r="I25" s="424">
        <f>IF(ISERROR(VLOOKUP($B25,DataRemsoftAjuste,7+VLOOKUP($B$4,Periode,2,FALSE),FALSE)*VLOOKUP($C25,MatricePourcRepProd,6,FALSE)),0,VLOOKUP($B25,DataRemsoftAjuste,7+VLOOKUP($B$4,Periode,2,FALSE),FALSE)*VLOOKUP($C25,MatricePourcRepProd,6,FALSE))</f>
        <v>81.351205948129163</v>
      </c>
      <c r="J25" s="424">
        <f>SUM(E25:I25)</f>
        <v>428.16424183225905</v>
      </c>
      <c r="K25" s="424">
        <f>IF(ISERROR(VLOOKUP($B25,DataRemsoftAjuste,7+VLOOKUP($B$4,Periode,2,FALSE),FALSE)*VLOOKUP($C25,MatricePourcRepProd,7,FALSE)),0,VLOOKUP($B25,DataRemsoftAjuste,7+VLOOKUP($B$4,Periode,2,FALSE),FALSE)*VLOOKUP($C25,MatricePourcRepProd,7,FALSE))</f>
        <v>18.117346351174888</v>
      </c>
      <c r="L25" s="424">
        <f>IF(ISERROR(VLOOKUP($B25,DataRemsoftAjuste,7+VLOOKUP($B$4,Periode,2,FALSE),FALSE)*VLOOKUP($C25,MatricePourcRepProd,8,FALSE)),0,VLOOKUP($B25,DataRemsoftAjuste,7+VLOOKUP($B$4,Periode,2,FALSE),FALSE)*VLOOKUP($C25,MatricePourcRepProd,8,FALSE))</f>
        <v>27.382012649446249</v>
      </c>
      <c r="M25" s="424">
        <f>IF(ISERROR(VLOOKUP($B25,DataRemsoftAjuste,7+VLOOKUP($B$4,Periode,2,FALSE),FALSE)*VLOOKUP($C25,MatricePourcRepProd,9,FALSE)),0,VLOOKUP($B25,DataRemsoftAjuste,7+VLOOKUP($B$4,Periode,2,FALSE),FALSE)*VLOOKUP($C25,MatricePourcRepProd,9,FALSE))</f>
        <v>13.314189636886718</v>
      </c>
      <c r="N25" s="424">
        <f>IF(ISERROR(VLOOKUP($B25,DataRemsoftAjuste,7+VLOOKUP($B$4,Periode,2,FALSE),FALSE)*VLOOKUP($C25,MatricePourcRepProd,10,FALSE)),0,VLOOKUP($B25,DataRemsoftAjuste,7+VLOOKUP($B$4,Periode,2,FALSE),FALSE)*VLOOKUP($C25,MatricePourcRepProd,10,FALSE))</f>
        <v>4.9136896093868749</v>
      </c>
      <c r="O25" s="424">
        <f>SUM(K25:N25)</f>
        <v>63.727238246894728</v>
      </c>
      <c r="Q25" s="20" t="s">
        <v>20</v>
      </c>
      <c r="R25" s="21" t="s">
        <v>62</v>
      </c>
      <c r="S25" s="21">
        <f t="shared" ref="S25:X25" si="19">S26-S23-S24</f>
        <v>374.80782624957828</v>
      </c>
      <c r="T25" s="21">
        <f t="shared" si="19"/>
        <v>1066.3945877965962</v>
      </c>
      <c r="U25" s="21">
        <f t="shared" si="19"/>
        <v>442.02771180787386</v>
      </c>
      <c r="V25" s="21">
        <f t="shared" si="19"/>
        <v>191.69913492820251</v>
      </c>
      <c r="W25" s="21">
        <f t="shared" si="19"/>
        <v>384.52813961353968</v>
      </c>
      <c r="X25" s="21">
        <f t="shared" si="19"/>
        <v>491.89148007915355</v>
      </c>
      <c r="Y25" s="265">
        <f t="shared" ref="Y25:AD25" si="20">S25</f>
        <v>374.80782624957828</v>
      </c>
      <c r="Z25" s="265">
        <f t="shared" si="20"/>
        <v>1066.3945877965962</v>
      </c>
      <c r="AA25" s="265">
        <f t="shared" si="20"/>
        <v>442.02771180787386</v>
      </c>
      <c r="AB25" s="265">
        <f t="shared" si="20"/>
        <v>191.69913492820251</v>
      </c>
      <c r="AC25" s="265">
        <f t="shared" si="20"/>
        <v>384.52813961353968</v>
      </c>
      <c r="AD25" s="265">
        <f t="shared" si="20"/>
        <v>491.89148007915355</v>
      </c>
      <c r="AE25" s="264"/>
    </row>
    <row r="26" spans="1:31" x14ac:dyDescent="0.25">
      <c r="A26" s="537"/>
      <c r="B26" s="426" t="s">
        <v>21</v>
      </c>
      <c r="C26" s="426"/>
      <c r="D26" s="427">
        <f t="shared" si="0"/>
        <v>31672.529176469019</v>
      </c>
      <c r="E26" s="427">
        <f t="shared" ref="E26:O26" si="21">SUM(E23:E25)</f>
        <v>222.69551193650599</v>
      </c>
      <c r="F26" s="427">
        <f t="shared" si="21"/>
        <v>0</v>
      </c>
      <c r="G26" s="427">
        <f t="shared" si="21"/>
        <v>8114.1343495272622</v>
      </c>
      <c r="H26" s="427">
        <f t="shared" si="21"/>
        <v>14447.970056766224</v>
      </c>
      <c r="I26" s="427">
        <f t="shared" si="21"/>
        <v>5344.5826968687707</v>
      </c>
      <c r="J26" s="427">
        <f t="shared" si="21"/>
        <v>28129.382615098762</v>
      </c>
      <c r="K26" s="427">
        <f t="shared" si="21"/>
        <v>631.15561552425868</v>
      </c>
      <c r="L26" s="427">
        <f t="shared" si="21"/>
        <v>1388.7238730231486</v>
      </c>
      <c r="M26" s="427">
        <f t="shared" si="21"/>
        <v>1206.5618085629092</v>
      </c>
      <c r="N26" s="427">
        <f t="shared" si="21"/>
        <v>316.70526425993955</v>
      </c>
      <c r="O26" s="427">
        <f t="shared" si="21"/>
        <v>3543.1465613702558</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31839.998129515781</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31839.998997720813</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31839.999126151793</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31840.000573308887</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31840.000156043359</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31839.999396548123</v>
      </c>
      <c r="Y26" s="70">
        <f t="shared" ref="Y26:AD26" si="22">Y25+Y24+Y23</f>
        <v>31672.442162418571</v>
      </c>
      <c r="Z26" s="70">
        <f t="shared" si="22"/>
        <v>31674.355291875836</v>
      </c>
      <c r="AA26" s="70">
        <f t="shared" si="22"/>
        <v>31671.208645663046</v>
      </c>
      <c r="AB26" s="70">
        <f t="shared" si="22"/>
        <v>31673.388005875342</v>
      </c>
      <c r="AC26" s="70">
        <f t="shared" si="22"/>
        <v>31671.251776512101</v>
      </c>
      <c r="AD26" s="70">
        <f t="shared" si="22"/>
        <v>31672.529176468975</v>
      </c>
      <c r="AE26" s="70"/>
    </row>
    <row r="27" spans="1:31" x14ac:dyDescent="0.25">
      <c r="A27" s="537"/>
      <c r="B27" s="428" t="s">
        <v>22</v>
      </c>
      <c r="C27" s="428"/>
      <c r="D27" s="429">
        <f t="shared" si="0"/>
        <v>205191.89148007918</v>
      </c>
      <c r="E27" s="429">
        <f t="shared" ref="E27:O27" si="23">E26+E22</f>
        <v>3348.8324694464841</v>
      </c>
      <c r="F27" s="429">
        <f t="shared" si="23"/>
        <v>0</v>
      </c>
      <c r="G27" s="429">
        <f t="shared" si="23"/>
        <v>40710.212880894993</v>
      </c>
      <c r="H27" s="429">
        <f t="shared" si="23"/>
        <v>127698.70183049122</v>
      </c>
      <c r="I27" s="429">
        <f t="shared" si="23"/>
        <v>14181.684074489951</v>
      </c>
      <c r="J27" s="429">
        <f t="shared" si="23"/>
        <v>185939.43125532265</v>
      </c>
      <c r="K27" s="429">
        <f t="shared" si="23"/>
        <v>5827.2454852829442</v>
      </c>
      <c r="L27" s="429">
        <f t="shared" si="23"/>
        <v>8407.1978852530738</v>
      </c>
      <c r="M27" s="429">
        <f t="shared" si="23"/>
        <v>2966.0802002938908</v>
      </c>
      <c r="N27" s="429">
        <f t="shared" si="23"/>
        <v>2051.936653926618</v>
      </c>
      <c r="O27" s="429">
        <f t="shared" si="23"/>
        <v>19252.460224756527</v>
      </c>
      <c r="Q27" s="20" t="s">
        <v>22</v>
      </c>
      <c r="R27" s="21" t="s">
        <v>62</v>
      </c>
      <c r="S27" s="21">
        <f t="shared" ref="S27:AD27" si="24">S26+S22</f>
        <v>206220.00046389498</v>
      </c>
      <c r="T27" s="21">
        <f t="shared" si="24"/>
        <v>206220.00138421875</v>
      </c>
      <c r="U27" s="21">
        <f t="shared" si="24"/>
        <v>206220.00075735751</v>
      </c>
      <c r="V27" s="21">
        <f t="shared" si="24"/>
        <v>206220.00223374928</v>
      </c>
      <c r="W27" s="21">
        <f t="shared" si="24"/>
        <v>206220.00009140579</v>
      </c>
      <c r="X27" s="21">
        <f t="shared" si="24"/>
        <v>206220.00098612523</v>
      </c>
      <c r="Y27" s="70">
        <f t="shared" si="24"/>
        <v>205192.84145506466</v>
      </c>
      <c r="Z27" s="70">
        <f t="shared" si="24"/>
        <v>205194.3153143409</v>
      </c>
      <c r="AA27" s="70">
        <f t="shared" si="24"/>
        <v>205189.40134521161</v>
      </c>
      <c r="AB27" s="70">
        <f t="shared" si="24"/>
        <v>205192.8298765058</v>
      </c>
      <c r="AC27" s="70">
        <f t="shared" si="24"/>
        <v>205190.07115446165</v>
      </c>
      <c r="AD27" s="70">
        <f t="shared" si="24"/>
        <v>205191.89182911691</v>
      </c>
      <c r="AE27" s="70"/>
    </row>
    <row r="28" spans="1:31" x14ac:dyDescent="0.25">
      <c r="A28" s="430"/>
      <c r="B28" s="430" t="s">
        <v>23</v>
      </c>
      <c r="C28" s="430"/>
      <c r="D28" s="429">
        <f t="shared" si="0"/>
        <v>798191.8914800788</v>
      </c>
      <c r="E28" s="431">
        <f t="shared" ref="E28:O28" si="25">E27+E17</f>
        <v>3348.8324694464841</v>
      </c>
      <c r="F28" s="431">
        <f t="shared" si="25"/>
        <v>0</v>
      </c>
      <c r="G28" s="431">
        <f t="shared" si="25"/>
        <v>394805.02711825148</v>
      </c>
      <c r="H28" s="431">
        <f t="shared" si="25"/>
        <v>314215.58615738957</v>
      </c>
      <c r="I28" s="431">
        <f t="shared" si="25"/>
        <v>14181.684074489951</v>
      </c>
      <c r="J28" s="431">
        <f t="shared" si="25"/>
        <v>726551.12981957744</v>
      </c>
      <c r="K28" s="431">
        <f t="shared" si="25"/>
        <v>23491.295021403646</v>
      </c>
      <c r="L28" s="431">
        <f t="shared" si="25"/>
        <v>37201.437497480285</v>
      </c>
      <c r="M28" s="431">
        <f t="shared" si="25"/>
        <v>2966.0802002938908</v>
      </c>
      <c r="N28" s="431">
        <f t="shared" si="25"/>
        <v>7981.9489413234878</v>
      </c>
      <c r="O28" s="431">
        <f t="shared" si="25"/>
        <v>71640.761660501317</v>
      </c>
      <c r="Q28" s="20" t="s">
        <v>23</v>
      </c>
      <c r="R28" s="21" t="s">
        <v>62</v>
      </c>
      <c r="S28" s="21">
        <f t="shared" ref="S28:AD28" si="26">S27+S17</f>
        <v>803040.0130697533</v>
      </c>
      <c r="T28" s="21">
        <f t="shared" si="26"/>
        <v>803040.01388187264</v>
      </c>
      <c r="U28" s="21">
        <f t="shared" si="26"/>
        <v>803040.01358892629</v>
      </c>
      <c r="V28" s="21">
        <f t="shared" si="26"/>
        <v>803040.01479028596</v>
      </c>
      <c r="W28" s="21">
        <f t="shared" si="26"/>
        <v>803040.01272926794</v>
      </c>
      <c r="X28" s="21">
        <f t="shared" si="26"/>
        <v>803040.01361202111</v>
      </c>
      <c r="Y28" s="70">
        <f t="shared" si="26"/>
        <v>798539.81794010196</v>
      </c>
      <c r="Z28" s="70">
        <f t="shared" si="26"/>
        <v>798262.32556106034</v>
      </c>
      <c r="AA28" s="70">
        <f t="shared" si="26"/>
        <v>798235.74608596577</v>
      </c>
      <c r="AB28" s="70">
        <f t="shared" si="26"/>
        <v>798186.15737205162</v>
      </c>
      <c r="AC28" s="70">
        <f t="shared" si="26"/>
        <v>797735.41218640469</v>
      </c>
      <c r="AD28" s="70">
        <f t="shared" si="26"/>
        <v>798191.89182911697</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E15" sqref="E15"/>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U11161_4FF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U11161_4FF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U11161_4FF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E15" sqref="E15"/>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U11161_4FF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3558.5371992245714</v>
      </c>
      <c r="E8" s="115">
        <f>VLOOKUP($B8&amp;"-"&amp;$E$7,Intrants_GTYF,VLOOKUP($A$4,Periode,2,FALSE),FALSE)*'Répartition par produits (tab)'!$AE$12</f>
        <v>3984.2099161816282</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7542.7472696658151</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3.5470615042265332</v>
      </c>
      <c r="L8" s="115">
        <f t="shared" ref="L8:L39" si="0">I8+J8+K8</f>
        <v>3.5470615042265332</v>
      </c>
      <c r="M8" s="115">
        <f t="shared" ref="M8:M39" si="1">H8+L8</f>
        <v>7546.2943311700419</v>
      </c>
      <c r="N8" s="115">
        <f>VLOOKUP($B8&amp;"-"&amp;$N$7,Intrants_GTYF,VLOOKUP($A$4,Periode,2,FALSE),FALSE)*'Répartition par produits (tab)'!$AE$18</f>
        <v>13668.918342079507</v>
      </c>
      <c r="O8" s="115">
        <f>VLOOKUP($B8&amp;"-"&amp;$O$7,Intrants_GTYF,VLOOKUP($A$4,Periode,2,FALSE),FALSE)*'Répartition par produits (tab)'!$AE$19</f>
        <v>2810.6834550279386</v>
      </c>
      <c r="P8" s="115">
        <f>VLOOKUP($B8&amp;"-"&amp;$P$7,Intrants_GTYF,VLOOKUP($A$4,Periode,2,FALSE),FALSE)*'Répartition par produits (tab)'!$AE$20</f>
        <v>1602.2150561004257</v>
      </c>
      <c r="Q8" s="116">
        <f t="shared" ref="Q8:Q39" si="2">R8-N8-O8-P8</f>
        <v>87.18343707986719</v>
      </c>
      <c r="R8" s="115">
        <f>VLOOKUP($B8&amp;"-"&amp;$R$7,Intrants_GTYF,VLOOKUP($A$4,Periode,2,FALSE),FALSE)</f>
        <v>18169.000290287739</v>
      </c>
      <c r="S8" s="115">
        <f>VLOOKUP($B8&amp;"-"&amp;$S$7,Intrants_GTYF,VLOOKUP($A$4,Periode,2,FALSE),FALSE)*'Répartition par produits (tab)'!$AE$23</f>
        <v>1392.7195078511211</v>
      </c>
      <c r="T8" s="115">
        <f>VLOOKUP($B8&amp;"-"&amp;$T$7,Intrants_GTYF,VLOOKUP($A$4,Periode,2,FALSE),FALSE)*'Répartition par produits (tab)'!$AE$24</f>
        <v>661.7518360861925</v>
      </c>
      <c r="U8" s="116">
        <f t="shared" ref="U8:U39" si="3">V8-S8-T8</f>
        <v>10.931225369040931</v>
      </c>
      <c r="V8" s="115">
        <f>VLOOKUP($B8&amp;"-"&amp;$V$7,Intrants_GTYF,VLOOKUP($A$4,Periode,2,FALSE),FALSE)</f>
        <v>2065.4025693063545</v>
      </c>
      <c r="W8" s="115">
        <f t="shared" ref="W8:W39" si="4">V8+R8+M8</f>
        <v>27780.697190764135</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2615.2857356342711</v>
      </c>
      <c r="E10" s="117">
        <f>IF(ISERROR(VLOOKUP($C10&amp;"_"&amp;$E$7,Data_TYF,VLOOKUP($A$4,Periode,2,FALSE),FALSE)),0,VLOOKUP($C10&amp;"_"&amp;$E$7,Data_TYF,VLOOKUP($A$4,Periode,2,FALSE),FALSE))*'Répartition par produits (tab)'!$AE$12</f>
        <v>3530.8572830444559</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6146.1431745821174</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3.5470615042265332</v>
      </c>
      <c r="L10" s="117">
        <f t="shared" si="0"/>
        <v>3.5470615042265332</v>
      </c>
      <c r="M10" s="117">
        <f t="shared" si="1"/>
        <v>6149.6902360863442</v>
      </c>
      <c r="N10" s="117">
        <f>IF(ISERROR(VLOOKUP($C10&amp;"_"&amp;$N$7,Data_TYF,VLOOKUP($A$4,Periode,2,FALSE),FALSE)),0,VLOOKUP($C10&amp;"_"&amp;$N$7,Data_TYF,VLOOKUP($A$4,Periode,2,FALSE),FALSE))*'Répartition par produits (tab)'!$AE$18</f>
        <v>11063.08506420356</v>
      </c>
      <c r="O10" s="117">
        <f>IF(ISERROR(VLOOKUP($C10&amp;"_"&amp;$O$7,Data_TYF,VLOOKUP($A$4,Periode,2,FALSE),FALSE)),0,VLOOKUP($C10&amp;"_"&amp;$O$7,Data_TYF,VLOOKUP($A$4,Periode,2,FALSE),FALSE))*'Répartition par produits (tab)'!$AE$19</f>
        <v>2685.3400989043389</v>
      </c>
      <c r="P10" s="117">
        <f>IF(ISERROR(VLOOKUP($C10&amp;"_"&amp;$P$7,Data_TYF,VLOOKUP($A$4,Periode,2,FALSE),FALSE)),0,VLOOKUP($C10&amp;"_"&amp;$P$7,Data_TYF,VLOOKUP($A$4,Periode,2,FALSE),FALSE))*'Répartition par produits (tab)'!$AE$20</f>
        <v>468.29449270292577</v>
      </c>
      <c r="Q10" s="108">
        <f t="shared" si="2"/>
        <v>68.074755236589624</v>
      </c>
      <c r="R10" s="117">
        <f>IF(ISERROR(VLOOKUP($C10&amp;"_"&amp;$R$7,Data_TYF,VLOOKUP($A$4,Periode,2,FALSE),FALSE)),0,VLOOKUP($C10&amp;"_"&amp;$R$7,Data_TYF,VLOOKUP($A$4,Periode,2,FALSE),FALSE))</f>
        <v>14284.794411047415</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1.7645715078014634</v>
      </c>
      <c r="U10" s="108">
        <f t="shared" si="3"/>
        <v>9.9045376281243769E-3</v>
      </c>
      <c r="V10" s="117">
        <f>IF(ISERROR(VLOOKUP($C10&amp;"_"&amp;$V$7,Data_TYF,VLOOKUP($A$4,Periode,2,FALSE),FALSE)),0,VLOOKUP($C10&amp;"_"&amp;$V$7,Data_TYF,VLOOKUP($A$4,Periode,2,FALSE),FALSE))</f>
        <v>1.7744760454295878</v>
      </c>
      <c r="W10" s="117">
        <f t="shared" si="4"/>
        <v>20436.259123179188</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943.25146359030089</v>
      </c>
      <c r="E11" s="117">
        <f>IF(ISERROR(VLOOKUP($C11&amp;"_"&amp;$E$7,Data_TYF,VLOOKUP($A$4,Periode,2,FALSE),FALSE)),0,VLOOKUP($C11&amp;"_"&amp;$E$7,Data_TYF,VLOOKUP($A$4,Periode,2,FALSE),FALSE))*'Répartition par produits (tab)'!$AE$12</f>
        <v>453.35263313717246</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1396.6040950836962</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1396.6040950836962</v>
      </c>
      <c r="N11" s="117">
        <f>IF(ISERROR(VLOOKUP($C11&amp;"_"&amp;$N$7,Data_TYF,VLOOKUP($A$4,Periode,2,FALSE),FALSE)),0,VLOOKUP($C11&amp;"_"&amp;$N$7,Data_TYF,VLOOKUP($A$4,Periode,2,FALSE),FALSE))*'Répartition par produits (tab)'!$AE$18</f>
        <v>2605.8332778759473</v>
      </c>
      <c r="O11" s="117">
        <f>IF(ISERROR(VLOOKUP($C11&amp;"_"&amp;$O$7,Data_TYF,VLOOKUP($A$4,Periode,2,FALSE),FALSE)),0,VLOOKUP($C11&amp;"_"&amp;$O$7,Data_TYF,VLOOKUP($A$4,Periode,2,FALSE),FALSE))*'Répartition par produits (tab)'!$AE$19</f>
        <v>125.34335612360012</v>
      </c>
      <c r="P11" s="117">
        <f>IF(ISERROR(VLOOKUP($C11&amp;"_"&amp;$P$7,Data_TYF,VLOOKUP($A$4,Periode,2,FALSE),FALSE)),0,VLOOKUP($C11&amp;"_"&amp;$P$7,Data_TYF,VLOOKUP($A$4,Periode,2,FALSE),FALSE))*'Répartition par produits (tab)'!$AE$20</f>
        <v>1133.9205633974998</v>
      </c>
      <c r="Q11" s="108">
        <f t="shared" si="2"/>
        <v>19.108681843277282</v>
      </c>
      <c r="R11" s="117">
        <f>IF(ISERROR(VLOOKUP($C11&amp;"_"&amp;$R$7,Data_TYF,VLOOKUP($A$4,Periode,2,FALSE),FALSE)),0,VLOOKUP($C11&amp;"_"&amp;$R$7,Data_TYF,VLOOKUP($A$4,Periode,2,FALSE),FALSE))</f>
        <v>3884.2058792403245</v>
      </c>
      <c r="S11" s="117">
        <f>IF(ISERROR(VLOOKUP($C11&amp;"_"&amp;$S$7,Data_TYF,VLOOKUP($A$4,Periode,2,FALSE),FALSE)),0,VLOOKUP($C11&amp;"_"&amp;$S$7,Data_TYF,VLOOKUP($A$4,Periode,2,FALSE),FALSE))*'Répartition par produits (tab)'!$AE$23</f>
        <v>1392.7195078511211</v>
      </c>
      <c r="T11" s="117">
        <f>IF(ISERROR(VLOOKUP($C11&amp;"_"&amp;$T$7,Data_TYF,VLOOKUP($A$4,Periode,2,FALSE),FALSE)),0,VLOOKUP($C11&amp;"_"&amp;$T$7,Data_TYF,VLOOKUP($A$4,Periode,2,FALSE),FALSE))*'Répartition par produits (tab)'!$AE$24</f>
        <v>659.9872645783912</v>
      </c>
      <c r="U11" s="108">
        <f t="shared" si="3"/>
        <v>10.921320831412913</v>
      </c>
      <c r="V11" s="117">
        <f>IF(ISERROR(VLOOKUP($C11&amp;"_"&amp;$V$7,Data_TYF,VLOOKUP($A$4,Periode,2,FALSE),FALSE)),0,VLOOKUP($C11&amp;"_"&amp;$V$7,Data_TYF,VLOOKUP($A$4,Periode,2,FALSE),FALSE))</f>
        <v>2063.6280932609252</v>
      </c>
      <c r="W11" s="117">
        <f t="shared" si="4"/>
        <v>7344.4380675849461</v>
      </c>
    </row>
    <row r="12" spans="1:23" x14ac:dyDescent="0.25">
      <c r="A12" s="83" t="s">
        <v>35</v>
      </c>
      <c r="B12" s="83" t="s">
        <v>131</v>
      </c>
      <c r="C12" s="83" t="s">
        <v>625</v>
      </c>
      <c r="D12" s="115">
        <f>VLOOKUP($B12&amp;"-"&amp;$D$7,Intrants_GTYF,VLOOKUP($A$4,Periode,2,FALSE),FALSE)*'Répartition par produits (tab)'!$AE$12</f>
        <v>8484.4983049067923</v>
      </c>
      <c r="E12" s="115">
        <f>VLOOKUP($B12&amp;"-"&amp;$E$7,Intrants_GTYF,VLOOKUP($A$4,Periode,2,FALSE),FALSE)*'Répartition par produits (tab)'!$AE$12</f>
        <v>6915.657864823409</v>
      </c>
      <c r="F12" s="115">
        <f>VLOOKUP($B12&amp;"-"&amp;$F$7,Intrants_GTYF,VLOOKUP($A$4,Periode,2,FALSE),FALSE)*'Répartition par produits (tab)'!$AE$12</f>
        <v>0</v>
      </c>
      <c r="G12" s="115">
        <f>VLOOKUP($B12&amp;"-"&amp;$G$7,Intrants_GTYF,VLOOKUP($A$4,Periode,2,FALSE),FALSE)*'Répartition par produits (tab)'!$AE$12</f>
        <v>61.234661580040203</v>
      </c>
      <c r="H12" s="115">
        <f>VLOOKUP($B12&amp;"-"&amp;$H$7,Intrants_GTYF,VLOOKUP($A$4,Periode,2,FALSE),FALSE)*'Répartition par produits (tab)'!$AE$12</f>
        <v>15461.391011027907</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413.42512206257749</v>
      </c>
      <c r="L12" s="115">
        <f t="shared" si="0"/>
        <v>413.42512206257749</v>
      </c>
      <c r="M12" s="115">
        <f t="shared" si="1"/>
        <v>15874.816133090484</v>
      </c>
      <c r="N12" s="115">
        <f>VLOOKUP($B12&amp;"-"&amp;$N$7,Intrants_GTYF,VLOOKUP($A$4,Periode,2,FALSE),FALSE)*'Répartition par produits (tab)'!$AE$18</f>
        <v>12772.443976603972</v>
      </c>
      <c r="O12" s="115">
        <f>VLOOKUP($B12&amp;"-"&amp;$O$7,Intrants_GTYF,VLOOKUP($A$4,Periode,2,FALSE),FALSE)*'Répartition par produits (tab)'!$AE$19</f>
        <v>4707.4475121555124</v>
      </c>
      <c r="P12" s="115">
        <f>VLOOKUP($B12&amp;"-"&amp;$P$7,Intrants_GTYF,VLOOKUP($A$4,Periode,2,FALSE),FALSE)*'Répartition par produits (tab)'!$AE$20</f>
        <v>989.97506799018856</v>
      </c>
      <c r="Q12" s="116">
        <f t="shared" si="2"/>
        <v>89.580224192085097</v>
      </c>
      <c r="R12" s="115">
        <f>VLOOKUP($B12&amp;"-"&amp;$R$7,Intrants_GTYF,VLOOKUP($A$4,Periode,2,FALSE),FALSE)</f>
        <v>18559.446780941758</v>
      </c>
      <c r="S12" s="115">
        <f>VLOOKUP($B12&amp;"-"&amp;$S$7,Intrants_GTYF,VLOOKUP($A$4,Periode,2,FALSE),FALSE)*'Répartition par produits (tab)'!$AE$23</f>
        <v>1604.0176641263272</v>
      </c>
      <c r="T12" s="115">
        <f>VLOOKUP($B12&amp;"-"&amp;$T$7,Intrants_GTYF,VLOOKUP($A$4,Periode,2,FALSE),FALSE)*'Répartition par produits (tab)'!$AE$24</f>
        <v>182.90933381747121</v>
      </c>
      <c r="U12" s="116">
        <f t="shared" si="3"/>
        <v>9.338275461529264</v>
      </c>
      <c r="V12" s="115">
        <f>VLOOKUP($B12&amp;"-"&amp;$V$7,Intrants_GTYF,VLOOKUP($A$4,Periode,2,FALSE),FALSE)</f>
        <v>1796.2652734053277</v>
      </c>
      <c r="W12" s="115">
        <f t="shared" si="4"/>
        <v>36230.528187437565</v>
      </c>
    </row>
    <row r="13" spans="1:23" x14ac:dyDescent="0.25">
      <c r="A13" s="118" t="s">
        <v>35</v>
      </c>
      <c r="B13" s="157" t="s">
        <v>130</v>
      </c>
      <c r="C13" s="118" t="s">
        <v>282</v>
      </c>
      <c r="D13" s="117">
        <f>IF(ISERROR(VLOOKUP($C13&amp;"_"&amp;$D$7,Data_TYF,VLOOKUP($A$4,Periode,2,FALSE),FALSE)),0,VLOOKUP($C13&amp;"_"&amp;$D$7,Data_TYF,VLOOKUP($A$4,Periode,2,FALSE),FALSE))*'Répartition par produits (tab)'!$AE$12</f>
        <v>8484.4983049067923</v>
      </c>
      <c r="E13" s="117">
        <f>IF(ISERROR(VLOOKUP($C13&amp;"_"&amp;$E$7,Data_TYF,VLOOKUP($A$4,Periode,2,FALSE),FALSE)),0,VLOOKUP($C13&amp;"_"&amp;$E$7,Data_TYF,VLOOKUP($A$4,Periode,2,FALSE),FALSE))*'Répartition par produits (tab)'!$AE$12</f>
        <v>6915.657864823409</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61.234661580040203</v>
      </c>
      <c r="H13" s="117">
        <f>IF(ISERROR(VLOOKUP($C13&amp;"_"&amp;$H$7,Data_TYF,VLOOKUP($A$4,Periode,2,FALSE),FALSE)),0,VLOOKUP($C13&amp;"_"&amp;$H$7,Data_TYF,VLOOKUP($A$4,Periode,2,FALSE),FALSE))*'Répartition par produits (tab)'!$AE$12</f>
        <v>15461.391011027907</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413.42512206257749</v>
      </c>
      <c r="L13" s="117">
        <f t="shared" si="0"/>
        <v>413.42512206257749</v>
      </c>
      <c r="M13" s="117">
        <f t="shared" si="1"/>
        <v>15874.816133090484</v>
      </c>
      <c r="N13" s="117">
        <f>IF(ISERROR(VLOOKUP($C13&amp;"_"&amp;$N$7,Data_TYF,VLOOKUP($A$4,Periode,2,FALSE),FALSE)),0,VLOOKUP($C13&amp;"_"&amp;$N$7,Data_TYF,VLOOKUP($A$4,Periode,2,FALSE),FALSE))*'Répartition par produits (tab)'!$AE$18</f>
        <v>12772.443976603972</v>
      </c>
      <c r="O13" s="117">
        <f>IF(ISERROR(VLOOKUP($C13&amp;"_"&amp;$O$7,Data_TYF,VLOOKUP($A$4,Periode,2,FALSE),FALSE)),0,VLOOKUP($C13&amp;"_"&amp;$O$7,Data_TYF,VLOOKUP($A$4,Periode,2,FALSE),FALSE))*'Répartition par produits (tab)'!$AE$19</f>
        <v>4707.4475121555124</v>
      </c>
      <c r="P13" s="117">
        <f>IF(ISERROR(VLOOKUP($C13&amp;"_"&amp;$P$7,Data_TYF,VLOOKUP($A$4,Periode,2,FALSE),FALSE)),0,VLOOKUP($C13&amp;"_"&amp;$P$7,Data_TYF,VLOOKUP($A$4,Periode,2,FALSE),FALSE))*'Répartition par produits (tab)'!$AE$20</f>
        <v>989.97506799018856</v>
      </c>
      <c r="Q13" s="108">
        <f t="shared" si="2"/>
        <v>89.580224192085097</v>
      </c>
      <c r="R13" s="117">
        <f>IF(ISERROR(VLOOKUP($C13&amp;"_"&amp;$R$7,Data_TYF,VLOOKUP($A$4,Periode,2,FALSE),FALSE)),0,VLOOKUP($C13&amp;"_"&amp;$R$7,Data_TYF,VLOOKUP($A$4,Periode,2,FALSE),FALSE))</f>
        <v>18559.446780941758</v>
      </c>
      <c r="S13" s="117">
        <f>IF(ISERROR(VLOOKUP($C13&amp;"_"&amp;$S$7,Data_TYF,VLOOKUP($A$4,Periode,2,FALSE),FALSE)),0,VLOOKUP($C13&amp;"_"&amp;$S$7,Data_TYF,VLOOKUP($A$4,Periode,2,FALSE),FALSE))*'Répartition par produits (tab)'!$AE$23</f>
        <v>1604.0176641263272</v>
      </c>
      <c r="T13" s="117">
        <f>IF(ISERROR(VLOOKUP($C13&amp;"_"&amp;$T$7,Data_TYF,VLOOKUP($A$4,Periode,2,FALSE),FALSE)),0,VLOOKUP($C13&amp;"_"&amp;$T$7,Data_TYF,VLOOKUP($A$4,Periode,2,FALSE),FALSE))*'Répartition par produits (tab)'!$AE$24</f>
        <v>182.90933381747121</v>
      </c>
      <c r="U13" s="108">
        <f t="shared" si="3"/>
        <v>9.338275461529264</v>
      </c>
      <c r="V13" s="117">
        <f>IF(ISERROR(VLOOKUP($C13&amp;"_"&amp;$V$7,Data_TYF,VLOOKUP($A$4,Periode,2,FALSE),FALSE)),0,VLOOKUP($C13&amp;"_"&amp;$V$7,Data_TYF,VLOOKUP($A$4,Periode,2,FALSE),FALSE))</f>
        <v>1796.2652734053277</v>
      </c>
      <c r="W13" s="117">
        <f t="shared" si="4"/>
        <v>36230.528187437565</v>
      </c>
    </row>
    <row r="14" spans="1:23" x14ac:dyDescent="0.25">
      <c r="A14" s="83" t="s">
        <v>32</v>
      </c>
      <c r="B14" s="83" t="s">
        <v>87</v>
      </c>
      <c r="C14" s="83" t="s">
        <v>629</v>
      </c>
      <c r="D14" s="115">
        <f>VLOOKUP($B14&amp;"-"&amp;$D$7,Intrants_GTYF,VLOOKUP($A$4,Periode,2,FALSE),FALSE)*'Répartition par produits (tab)'!$AE$12</f>
        <v>21798.047151998424</v>
      </c>
      <c r="E14" s="115">
        <f>VLOOKUP($B14&amp;"-"&amp;$E$7,Intrants_GTYF,VLOOKUP($A$4,Periode,2,FALSE),FALSE)*'Répartition par produits (tab)'!$AE$12</f>
        <v>61816.210032655705</v>
      </c>
      <c r="F14" s="115">
        <f>VLOOKUP($B14&amp;"-"&amp;$F$7,Intrants_GTYF,VLOOKUP($A$4,Periode,2,FALSE),FALSE)*'Répartition par produits (tab)'!$AE$12</f>
        <v>6969.7890449831257</v>
      </c>
      <c r="G14" s="115">
        <f>VLOOKUP($B14&amp;"-"&amp;$G$7,Intrants_GTYF,VLOOKUP($A$4,Periode,2,FALSE),FALSE)*'Répartition par produits (tab)'!$AE$12</f>
        <v>1482.207351788544</v>
      </c>
      <c r="H14" s="115">
        <f>VLOOKUP($B14&amp;"-"&amp;$H$7,Intrants_GTYF,VLOOKUP($A$4,Periode,2,FALSE),FALSE)*'Répartition par produits (tab)'!$AE$12</f>
        <v>92066.252836717133</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1228.2221345465982</v>
      </c>
      <c r="L14" s="115">
        <f t="shared" si="0"/>
        <v>1228.2221345465982</v>
      </c>
      <c r="M14" s="115">
        <f t="shared" si="1"/>
        <v>93294.474971263728</v>
      </c>
      <c r="N14" s="115">
        <f>VLOOKUP($B14&amp;"-"&amp;$N$7,Intrants_GTYF,VLOOKUP($A$4,Periode,2,FALSE),FALSE)*'Répartition par produits (tab)'!$AE$18</f>
        <v>1936.8298103871073</v>
      </c>
      <c r="O14" s="115">
        <f>VLOOKUP($B14&amp;"-"&amp;$O$7,Intrants_GTYF,VLOOKUP($A$4,Periode,2,FALSE),FALSE)*'Répartition par produits (tab)'!$AE$19</f>
        <v>2719.9617330454698</v>
      </c>
      <c r="P14" s="115">
        <f>VLOOKUP($B14&amp;"-"&amp;$P$7,Intrants_GTYF,VLOOKUP($A$4,Periode,2,FALSE),FALSE)*'Répartition par produits (tab)'!$AE$20</f>
        <v>84.239717349891507</v>
      </c>
      <c r="Q14" s="116">
        <f t="shared" si="2"/>
        <v>23.780268205712801</v>
      </c>
      <c r="R14" s="115">
        <f>VLOOKUP($B14&amp;"-"&amp;$R$7,Intrants_GTYF,VLOOKUP($A$4,Periode,2,FALSE),FALSE)</f>
        <v>4764.8115289881816</v>
      </c>
      <c r="S14" s="115">
        <f>VLOOKUP($B14&amp;"-"&amp;$S$7,Intrants_GTYF,VLOOKUP($A$4,Periode,2,FALSE),FALSE)*'Répartition par produits (tab)'!$AE$23</f>
        <v>111.23711585334931</v>
      </c>
      <c r="T14" s="115">
        <f>VLOOKUP($B14&amp;"-"&amp;$T$7,Intrants_GTYF,VLOOKUP($A$4,Periode,2,FALSE),FALSE)*'Répartition par produits (tab)'!$AE$24</f>
        <v>0</v>
      </c>
      <c r="U14" s="116">
        <f t="shared" si="3"/>
        <v>0.57640415246959265</v>
      </c>
      <c r="V14" s="115">
        <f>VLOOKUP($B14&amp;"-"&amp;$V$7,Intrants_GTYF,VLOOKUP($A$4,Periode,2,FALSE),FALSE)</f>
        <v>111.8135200058189</v>
      </c>
      <c r="W14" s="115">
        <f t="shared" si="4"/>
        <v>98171.100020257727</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7210.4981789472658</v>
      </c>
      <c r="E16" s="117">
        <f>IF(ISERROR(VLOOKUP($C16&amp;"_"&amp;$E$7,Data_TYF,VLOOKUP($A$4,Periode,2,FALSE),FALSE)),0,VLOOKUP($C16&amp;"_"&amp;$E$7,Data_TYF,VLOOKUP($A$4,Periode,2,FALSE),FALSE))*'Répartition par produits (tab)'!$AE$12</f>
        <v>38258.674104241618</v>
      </c>
      <c r="F16" s="117">
        <f>IF(ISERROR(VLOOKUP($C16&amp;"_"&amp;$F$7,Data_TYF,VLOOKUP($A$4,Periode,2,FALSE),FALSE)),0,VLOOKUP($C16&amp;"_"&amp;$F$7,Data_TYF,VLOOKUP($A$4,Periode,2,FALSE),FALSE))*'Répartition par produits (tab)'!$AE$12</f>
        <v>6619.5702243089536</v>
      </c>
      <c r="G16" s="117">
        <f>IF(ISERROR(VLOOKUP($C16&amp;"_"&amp;$G$7,Data_TYF,VLOOKUP($A$4,Periode,2,FALSE),FALSE)),0,VLOOKUP($C16&amp;"_"&amp;$G$7,Data_TYF,VLOOKUP($A$4,Periode,2,FALSE),FALSE))*'Répartition par produits (tab)'!$AE$12</f>
        <v>1268.4709396231451</v>
      </c>
      <c r="H16" s="117">
        <f>IF(ISERROR(VLOOKUP($C16&amp;"_"&amp;$H$7,Data_TYF,VLOOKUP($A$4,Periode,2,FALSE),FALSE)),0,VLOOKUP($C16&amp;"_"&amp;$H$7,Data_TYF,VLOOKUP($A$4,Periode,2,FALSE),FALSE))*'Répartition par produits (tab)'!$AE$12</f>
        <v>53357.213594471286</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346.05761437209338</v>
      </c>
      <c r="L16" s="117">
        <f t="shared" si="0"/>
        <v>346.05761437209338</v>
      </c>
      <c r="M16" s="117">
        <f t="shared" si="1"/>
        <v>53703.271208843376</v>
      </c>
      <c r="N16" s="117">
        <f>IF(ISERROR(VLOOKUP($C16&amp;"_"&amp;$N$7,Data_TYF,VLOOKUP($A$4,Periode,2,FALSE),FALSE)),0,VLOOKUP($C16&amp;"_"&amp;$N$7,Data_TYF,VLOOKUP($A$4,Periode,2,FALSE),FALSE))*'Répartition par produits (tab)'!$AE$18</f>
        <v>1052.3340388445938</v>
      </c>
      <c r="O16" s="117">
        <f>IF(ISERROR(VLOOKUP($C16&amp;"_"&amp;$O$7,Data_TYF,VLOOKUP($A$4,Periode,2,FALSE),FALSE)),0,VLOOKUP($C16&amp;"_"&amp;$O$7,Data_TYF,VLOOKUP($A$4,Periode,2,FALSE),FALSE))*'Répartition par produits (tab)'!$AE$19</f>
        <v>2244.295859294823</v>
      </c>
      <c r="P16" s="117">
        <f>IF(ISERROR(VLOOKUP($C16&amp;"_"&amp;$P$7,Data_TYF,VLOOKUP($A$4,Periode,2,FALSE),FALSE)),0,VLOOKUP($C16&amp;"_"&amp;$P$7,Data_TYF,VLOOKUP($A$4,Periode,2,FALSE),FALSE))*'Répartition par produits (tab)'!$AE$20</f>
        <v>43.962927159911438</v>
      </c>
      <c r="Q16" s="108">
        <f t="shared" si="2"/>
        <v>16.947234195788546</v>
      </c>
      <c r="R16" s="117">
        <f t="shared" si="5"/>
        <v>3357.540059495117</v>
      </c>
      <c r="S16" s="117">
        <f>IF(ISERROR(VLOOKUP($C16&amp;"_"&amp;$S$7,Data_TYF,VLOOKUP($A$4,Periode,2,FALSE),FALSE)),0,VLOOKUP($C16&amp;"_"&amp;$S$7,Data_TYF,VLOOKUP($A$4,Periode,2,FALSE),FALSE))*'Répartition par produits (tab)'!$AE$23</f>
        <v>107.24363491959767</v>
      </c>
      <c r="T16" s="117">
        <f>IF(ISERROR(VLOOKUP($C16&amp;"_"&amp;$T$7,Data_TYF,VLOOKUP($A$4,Periode,2,FALSE),FALSE)),0,VLOOKUP($C16&amp;"_"&amp;$T$7,Data_TYF,VLOOKUP($A$4,Periode,2,FALSE),FALSE))*'Répartition par produits (tab)'!$AE$24</f>
        <v>0</v>
      </c>
      <c r="U16" s="108">
        <f t="shared" si="3"/>
        <v>0.55571088857684003</v>
      </c>
      <c r="V16" s="117">
        <f t="shared" si="6"/>
        <v>107.79934580817451</v>
      </c>
      <c r="W16" s="117">
        <f t="shared" si="4"/>
        <v>57168.610614146666</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903.67836034860818</v>
      </c>
      <c r="E18" s="117">
        <f>IF(ISERROR(VLOOKUP($C18&amp;"_"&amp;$E$7,Data_TYF,VLOOKUP($A$4,Periode,2,FALSE),FALSE)),0,VLOOKUP($C18&amp;"_"&amp;$E$7,Data_TYF,VLOOKUP($A$4,Periode,2,FALSE),FALSE))*'Répartition par produits (tab)'!$AE$12</f>
        <v>1425.7929839279527</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2329.4713021430903</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7.8538413086613259</v>
      </c>
      <c r="L18" s="117">
        <f t="shared" si="0"/>
        <v>7.8538413086613259</v>
      </c>
      <c r="M18" s="117">
        <f t="shared" si="1"/>
        <v>2337.3251434517515</v>
      </c>
      <c r="N18" s="117">
        <f>IF(ISERROR(VLOOKUP($C18&amp;"_"&amp;$N$7,Data_TYF,VLOOKUP($A$4,Periode,2,FALSE),FALSE)),0,VLOOKUP($C18&amp;"_"&amp;$N$7,Data_TYF,VLOOKUP($A$4,Periode,2,FALSE),FALSE))*'Répartition par produits (tab)'!$AE$18</f>
        <v>11.546916124656136</v>
      </c>
      <c r="O18" s="117">
        <f>IF(ISERROR(VLOOKUP($C18&amp;"_"&amp;$O$7,Data_TYF,VLOOKUP($A$4,Periode,2,FALSE),FALSE)),0,VLOOKUP($C18&amp;"_"&amp;$O$7,Data_TYF,VLOOKUP($A$4,Periode,2,FALSE),FALSE))*'Répartition par produits (tab)'!$AE$19</f>
        <v>30.070283032345866</v>
      </c>
      <c r="P18" s="117">
        <f>IF(ISERROR(VLOOKUP($C18&amp;"_"&amp;$P$7,Data_TYF,VLOOKUP($A$4,Periode,2,FALSE),FALSE)),0,VLOOKUP($C18&amp;"_"&amp;$P$7,Data_TYF,VLOOKUP($A$4,Periode,2,FALSE),FALSE))*'Répartition par produits (tab)'!$AE$20</f>
        <v>0</v>
      </c>
      <c r="Q18" s="108">
        <f t="shared" si="2"/>
        <v>0.21192154738663405</v>
      </c>
      <c r="R18" s="117">
        <f t="shared" si="5"/>
        <v>41.829120704388636</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2379.15426415614</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13348.233740182084</v>
      </c>
      <c r="E19" s="117">
        <f>IF(ISERROR(VLOOKUP($C19&amp;"_"&amp;$E$7,Data_TYF,VLOOKUP($A$4,Periode,2,FALSE),FALSE)),0,VLOOKUP($C19&amp;"_"&amp;$E$7,Data_TYF,VLOOKUP($A$4,Periode,2,FALSE),FALSE))*'Répartition par produits (tab)'!$AE$12</f>
        <v>21494.391078326116</v>
      </c>
      <c r="F19" s="117">
        <f>IF(ISERROR(VLOOKUP($C19&amp;"_"&amp;$F$7,Data_TYF,VLOOKUP($A$4,Periode,2,FALSE),FALSE)),0,VLOOKUP($C19&amp;"_"&amp;$F$7,Data_TYF,VLOOKUP($A$4,Periode,2,FALSE),FALSE))*'Répartition par produits (tab)'!$AE$12</f>
        <v>350.21882067417454</v>
      </c>
      <c r="G19" s="117">
        <f>IF(ISERROR(VLOOKUP($C19&amp;"_"&amp;$G$7,Data_TYF,VLOOKUP($A$4,Periode,2,FALSE),FALSE)),0,VLOOKUP($C19&amp;"_"&amp;$G$7,Data_TYF,VLOOKUP($A$4,Periode,2,FALSE),FALSE))*'Répartition par produits (tab)'!$AE$12</f>
        <v>213.73641216539863</v>
      </c>
      <c r="H19" s="117">
        <f>IF(ISERROR(VLOOKUP($C19&amp;"_"&amp;$H$7,Data_TYF,VLOOKUP($A$4,Periode,2,FALSE),FALSE)),0,VLOOKUP($C19&amp;"_"&amp;$H$7,Data_TYF,VLOOKUP($A$4,Periode,2,FALSE),FALSE))*'Répartition par produits (tab)'!$AE$12</f>
        <v>35406.579202818706</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633.69203208114766</v>
      </c>
      <c r="L19" s="117">
        <f t="shared" si="0"/>
        <v>633.69203208114766</v>
      </c>
      <c r="M19" s="117">
        <f t="shared" si="1"/>
        <v>36040.271234899854</v>
      </c>
      <c r="N19" s="117">
        <f>IF(ISERROR(VLOOKUP($C19&amp;"_"&amp;$N$7,Data_TYF,VLOOKUP($A$4,Periode,2,FALSE),FALSE)),0,VLOOKUP($C19&amp;"_"&amp;$N$7,Data_TYF,VLOOKUP($A$4,Periode,2,FALSE),FALSE))*'Répartition par produits (tab)'!$AE$18</f>
        <v>806.22265062580266</v>
      </c>
      <c r="O19" s="117">
        <f>IF(ISERROR(VLOOKUP($C19&amp;"_"&amp;$O$7,Data_TYF,VLOOKUP($A$4,Periode,2,FALSE),FALSE)),0,VLOOKUP($C19&amp;"_"&amp;$O$7,Data_TYF,VLOOKUP($A$4,Periode,2,FALSE),FALSE))*'Répartition par produits (tab)'!$AE$19</f>
        <v>421.1013631497301</v>
      </c>
      <c r="P19" s="117">
        <f>IF(ISERROR(VLOOKUP($C19&amp;"_"&amp;$P$7,Data_TYF,VLOOKUP($A$4,Periode,2,FALSE),FALSE)),0,VLOOKUP($C19&amp;"_"&amp;$P$7,Data_TYF,VLOOKUP($A$4,Periode,2,FALSE),FALSE))*'Répartition par produits (tab)'!$AE$20</f>
        <v>40.276790189979998</v>
      </c>
      <c r="Q19" s="108">
        <f t="shared" si="2"/>
        <v>6.1826706172162531</v>
      </c>
      <c r="R19" s="117">
        <f t="shared" si="5"/>
        <v>1273.783474582729</v>
      </c>
      <c r="S19" s="117">
        <f>IF(ISERROR(VLOOKUP($C19&amp;"_"&amp;$S$7,Data_TYF,VLOOKUP($A$4,Periode,2,FALSE),FALSE)),0,VLOOKUP($C19&amp;"_"&amp;$S$7,Data_TYF,VLOOKUP($A$4,Periode,2,FALSE),FALSE))*'Répartition par produits (tab)'!$AE$23</f>
        <v>3.9934809337516204</v>
      </c>
      <c r="T19" s="117">
        <f>IF(ISERROR(VLOOKUP($C19&amp;"_"&amp;$T$7,Data_TYF,VLOOKUP($A$4,Periode,2,FALSE),FALSE)),0,VLOOKUP($C19&amp;"_"&amp;$T$7,Data_TYF,VLOOKUP($A$4,Periode,2,FALSE),FALSE))*'Répartition par produits (tab)'!$AE$24</f>
        <v>0</v>
      </c>
      <c r="U19" s="108">
        <f t="shared" si="3"/>
        <v>2.0693263892757496E-2</v>
      </c>
      <c r="V19" s="117">
        <f t="shared" si="6"/>
        <v>4.0141741976443779</v>
      </c>
      <c r="W19" s="117">
        <f t="shared" si="4"/>
        <v>37318.068883680229</v>
      </c>
    </row>
    <row r="20" spans="1:23" x14ac:dyDescent="0.25">
      <c r="A20" s="118" t="s">
        <v>204</v>
      </c>
      <c r="B20" s="118" t="s">
        <v>205</v>
      </c>
      <c r="C20" s="118" t="s">
        <v>288</v>
      </c>
      <c r="D20" s="117">
        <f>IF(ISERROR(VLOOKUP($C20&amp;"_"&amp;$D$7,Data_TYF,VLOOKUP($A$4,Periode,2,FALSE),FALSE)),0,VLOOKUP($C20&amp;"_"&amp;$D$7,Data_TYF,VLOOKUP($A$4,Periode,2,FALSE),FALSE))*'Répartition par produits (tab)'!$AE$12</f>
        <v>335.63687252046799</v>
      </c>
      <c r="E20" s="117">
        <f>IF(ISERROR(VLOOKUP($C20&amp;"_"&amp;$E$7,Data_TYF,VLOOKUP($A$4,Periode,2,FALSE),FALSE)),0,VLOOKUP($C20&amp;"_"&amp;$E$7,Data_TYF,VLOOKUP($A$4,Periode,2,FALSE),FALSE))*'Répartition par produits (tab)'!$AE$12</f>
        <v>637.35186615999919</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972.98873728417277</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240.61864678469544</v>
      </c>
      <c r="L20" s="117">
        <f t="shared" si="0"/>
        <v>240.61864678469544</v>
      </c>
      <c r="M20" s="117">
        <f t="shared" si="1"/>
        <v>1213.6073840688682</v>
      </c>
      <c r="N20" s="117">
        <f>IF(ISERROR(VLOOKUP($C20&amp;"_"&amp;$N$7,Data_TYF,VLOOKUP($A$4,Periode,2,FALSE),FALSE)),0,VLOOKUP($C20&amp;"_"&amp;$N$7,Data_TYF,VLOOKUP($A$4,Periode,2,FALSE),FALSE))*'Répartition par produits (tab)'!$AE$18</f>
        <v>66.726204792054446</v>
      </c>
      <c r="O20" s="117">
        <f>IF(ISERROR(VLOOKUP($C20&amp;"_"&amp;$O$7,Data_TYF,VLOOKUP($A$4,Periode,2,FALSE),FALSE)),0,VLOOKUP($C20&amp;"_"&amp;$O$7,Data_TYF,VLOOKUP($A$4,Periode,2,FALSE),FALSE))*'Répartition par produits (tab)'!$AE$19</f>
        <v>24.494227568570892</v>
      </c>
      <c r="P20" s="117">
        <f>IF(ISERROR(VLOOKUP($C20&amp;"_"&amp;$P$7,Data_TYF,VLOOKUP($A$4,Periode,2,FALSE),FALSE)),0,VLOOKUP($C20&amp;"_"&amp;$P$7,Data_TYF,VLOOKUP($A$4,Periode,2,FALSE),FALSE))*'Répartition par produits (tab)'!$AE$20</f>
        <v>0</v>
      </c>
      <c r="Q20" s="108">
        <f t="shared" si="2"/>
        <v>0.43844184532117936</v>
      </c>
      <c r="R20" s="117">
        <f t="shared" si="5"/>
        <v>91.658874205946518</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1305.2662582748148</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750.12840844421896</v>
      </c>
      <c r="E34" s="115">
        <f>VLOOKUP($B34&amp;"-"&amp;$E$7,Intrants_GTYF,VLOOKUP($A$4,Periode,2,FALSE),FALSE)*'Répartition par produits (tab)'!$AE$12</f>
        <v>318.83093629656895</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1068.9593545018527</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166.98125831318393</v>
      </c>
      <c r="L34" s="115">
        <f t="shared" si="0"/>
        <v>166.98125831318393</v>
      </c>
      <c r="M34" s="115">
        <f t="shared" si="1"/>
        <v>1235.9406128150365</v>
      </c>
      <c r="N34" s="115">
        <f>VLOOKUP($B34&amp;"-"&amp;$N$7,Intrants_GTYF,VLOOKUP($A$4,Periode,2,FALSE),FALSE)*'Répartition par produits (tab)'!$AE$18</f>
        <v>671.72122021510722</v>
      </c>
      <c r="O34" s="115">
        <f>VLOOKUP($B34&amp;"-"&amp;$O$7,Intrants_GTYF,VLOOKUP($A$4,Periode,2,FALSE),FALSE)*'Répartition par produits (tab)'!$AE$19</f>
        <v>60.853804525324925</v>
      </c>
      <c r="P34" s="115">
        <f>VLOOKUP($B34&amp;"-"&amp;$P$7,Intrants_GTYF,VLOOKUP($A$4,Periode,2,FALSE),FALSE)*'Répartition par produits (tab)'!$AE$20</f>
        <v>523.71265594194313</v>
      </c>
      <c r="Q34" s="116">
        <f t="shared" si="2"/>
        <v>6.3750681397278868</v>
      </c>
      <c r="R34" s="115">
        <f>VLOOKUP($B34&amp;"-"&amp;$R$7,Intrants_GTYF,VLOOKUP($A$4,Periode,2,FALSE),FALSE)</f>
        <v>1262.6627488221031</v>
      </c>
      <c r="S34" s="115">
        <f>VLOOKUP($B34&amp;"-"&amp;$S$7,Intrants_GTYF,VLOOKUP($A$4,Periode,2,FALSE),FALSE)*'Répartition par produits (tab)'!$AE$23</f>
        <v>2165.4050179812625</v>
      </c>
      <c r="T34" s="115">
        <f>VLOOKUP($B34&amp;"-"&amp;$T$7,Intrants_GTYF,VLOOKUP($A$4,Periode,2,FALSE),FALSE)*'Répartition par produits (tab)'!$AE$24</f>
        <v>5661.9310828289854</v>
      </c>
      <c r="U34" s="116">
        <f t="shared" si="3"/>
        <v>330.99412122120884</v>
      </c>
      <c r="V34" s="115">
        <f>VLOOKUP($B34&amp;"-"&amp;$V$7,Intrants_GTYF,VLOOKUP($A$4,Periode,2,FALSE),FALSE)</f>
        <v>8158.3302220314563</v>
      </c>
      <c r="W34" s="115">
        <f t="shared" si="4"/>
        <v>10656.933583668597</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89.640965830288621</v>
      </c>
      <c r="E40" s="117">
        <f>IF(ISERROR(VLOOKUP($C40&amp;"_"&amp;$E$7,Data_TYF,VLOOKUP($A$4,Periode,2,FALSE),FALSE)),0,VLOOKUP($C40&amp;"_"&amp;$E$7,Data_TYF,VLOOKUP($A$4,Periode,2,FALSE),FALSE))*'Répartition par produits (tab)'!$AE$12</f>
        <v>65.271376994981878</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154.91234066051965</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154.91234066051965</v>
      </c>
      <c r="N40" s="117">
        <f>IF(ISERROR(VLOOKUP($C40&amp;"_"&amp;$N$7,Data_TYF,VLOOKUP($A$4,Periode,2,FALSE),FALSE)),0,VLOOKUP($C40&amp;"_"&amp;$N$7,Data_TYF,VLOOKUP($A$4,Periode,2,FALSE),FALSE))*'Répartition par produits (tab)'!$AE$18</f>
        <v>46.916653027945955</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164.8800483824179</v>
      </c>
      <c r="Q40" s="108">
        <f t="shared" ref="Q40:Q71" si="11">R40-N40-O40-P40</f>
        <v>1.1430385404337358</v>
      </c>
      <c r="R40" s="117">
        <f t="shared" si="7"/>
        <v>212.93973995079759</v>
      </c>
      <c r="S40" s="117">
        <f>IF(ISERROR(VLOOKUP($C40&amp;"_"&amp;$S$7,Data_TYF,VLOOKUP($A$4,Periode,2,FALSE),FALSE)),0,VLOOKUP($C40&amp;"_"&amp;$S$7,Data_TYF,VLOOKUP($A$4,Periode,2,FALSE),FALSE))*'Répartition par produits (tab)'!$AE$23</f>
        <v>1177.0410194663375</v>
      </c>
      <c r="T40" s="117">
        <f>IF(ISERROR(VLOOKUP($C40&amp;"_"&amp;$T$7,Data_TYF,VLOOKUP($A$4,Periode,2,FALSE),FALSE)),0,VLOOKUP($C40&amp;"_"&amp;$T$7,Data_TYF,VLOOKUP($A$4,Periode,2,FALSE),FALSE))*'Répartition par produits (tab)'!$AE$24</f>
        <v>1943.4793136810811</v>
      </c>
      <c r="U40" s="108">
        <f t="shared" ref="U40:U71" si="12">V40-S40-T40</f>
        <v>17.007915990446691</v>
      </c>
      <c r="V40" s="117">
        <f t="shared" si="8"/>
        <v>3137.5282491378653</v>
      </c>
      <c r="W40" s="117">
        <f t="shared" ref="W40:W71" si="13">V40+R40+M40</f>
        <v>3505.3803297491822</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660.48744261393028</v>
      </c>
      <c r="E43" s="117">
        <f>IF(ISERROR(VLOOKUP($C43&amp;"_"&amp;$E$7,Data_TYF,VLOOKUP($A$4,Periode,2,FALSE),FALSE)),0,VLOOKUP($C43&amp;"_"&amp;$E$7,Data_TYF,VLOOKUP($A$4,Periode,2,FALSE),FALSE))*'Répartition par produits (tab)'!$AE$12</f>
        <v>253.55955930158709</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914.04701384133318</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166.98125831318393</v>
      </c>
      <c r="L43" s="117">
        <f t="shared" si="9"/>
        <v>166.98125831318393</v>
      </c>
      <c r="M43" s="117">
        <f t="shared" si="10"/>
        <v>1081.028272154517</v>
      </c>
      <c r="N43" s="117">
        <f>IF(ISERROR(VLOOKUP($C43&amp;"_"&amp;$N$7,Data_TYF,VLOOKUP($A$4,Periode,2,FALSE),FALSE)),0,VLOOKUP($C43&amp;"_"&amp;$N$7,Data_TYF,VLOOKUP($A$4,Periode,2,FALSE),FALSE))*'Répartition par produits (tab)'!$AE$18</f>
        <v>624.80456718716107</v>
      </c>
      <c r="O43" s="117">
        <f>IF(ISERROR(VLOOKUP($C43&amp;"_"&amp;$O$7,Data_TYF,VLOOKUP($A$4,Periode,2,FALSE),FALSE)),0,VLOOKUP($C43&amp;"_"&amp;$O$7,Data_TYF,VLOOKUP($A$4,Periode,2,FALSE),FALSE))*'Répartition par produits (tab)'!$AE$19</f>
        <v>60.853804525324925</v>
      </c>
      <c r="P43" s="117">
        <f>IF(ISERROR(VLOOKUP($C43&amp;"_"&amp;$P$7,Data_TYF,VLOOKUP($A$4,Periode,2,FALSE),FALSE)),0,VLOOKUP($C43&amp;"_"&amp;$P$7,Data_TYF,VLOOKUP($A$4,Periode,2,FALSE),FALSE))*'Répartition par produits (tab)'!$AE$20</f>
        <v>358.83260755952523</v>
      </c>
      <c r="Q43" s="108">
        <f t="shared" si="11"/>
        <v>5.2320295992942079</v>
      </c>
      <c r="R43" s="117">
        <f t="shared" si="7"/>
        <v>1049.7230088713054</v>
      </c>
      <c r="S43" s="117">
        <f>IF(ISERROR(VLOOKUP($C43&amp;"_"&amp;$S$7,Data_TYF,VLOOKUP($A$4,Periode,2,FALSE),FALSE)),0,VLOOKUP($C43&amp;"_"&amp;$S$7,Data_TYF,VLOOKUP($A$4,Periode,2,FALSE),FALSE))*'Répartition par produits (tab)'!$AE$23</f>
        <v>988.36399851492513</v>
      </c>
      <c r="T43" s="117">
        <f>IF(ISERROR(VLOOKUP($C43&amp;"_"&amp;$T$7,Data_TYF,VLOOKUP($A$4,Periode,2,FALSE),FALSE)),0,VLOOKUP($C43&amp;"_"&amp;$T$7,Data_TYF,VLOOKUP($A$4,Periode,2,FALSE),FALSE))*'Répartition par produits (tab)'!$AE$24</f>
        <v>3718.4517691479045</v>
      </c>
      <c r="U43" s="108">
        <f t="shared" si="12"/>
        <v>313.98620523076079</v>
      </c>
      <c r="V43" s="117">
        <f t="shared" si="8"/>
        <v>5020.8019728935906</v>
      </c>
      <c r="W43" s="117">
        <f t="shared" si="13"/>
        <v>7151.5532539194137</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8500.5084894601405</v>
      </c>
      <c r="E46" s="115">
        <f>VLOOKUP($B46&amp;"-"&amp;$E$7,Intrants_GTYF,VLOOKUP($A$4,Periode,2,FALSE),FALSE)*'Répartition par produits (tab)'!$AE$12</f>
        <v>3282.6144614360433</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11783.122808246049</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703.62576017826018</v>
      </c>
      <c r="L46" s="115">
        <f t="shared" si="9"/>
        <v>703.62576017826018</v>
      </c>
      <c r="M46" s="115">
        <f t="shared" si="10"/>
        <v>12486.748568424309</v>
      </c>
      <c r="N46" s="115">
        <f>VLOOKUP($B46&amp;"-"&amp;$N$7,Intrants_GTYF,VLOOKUP($A$4,Periode,2,FALSE),FALSE)*'Répartition par produits (tab)'!$AE$18</f>
        <v>1101.6740710112772</v>
      </c>
      <c r="O46" s="115">
        <f>VLOOKUP($B46&amp;"-"&amp;$O$7,Intrants_GTYF,VLOOKUP($A$4,Periode,2,FALSE),FALSE)*'Répartition par produits (tab)'!$AE$19</f>
        <v>208.71334371124792</v>
      </c>
      <c r="P46" s="115">
        <f>VLOOKUP($B46&amp;"-"&amp;$P$7,Intrants_GTYF,VLOOKUP($A$4,Periode,2,FALSE),FALSE)*'Répartition par produits (tab)'!$AE$20</f>
        <v>1367.2182475881475</v>
      </c>
      <c r="Q46" s="116">
        <f t="shared" si="11"/>
        <v>13.882290016360685</v>
      </c>
      <c r="R46" s="115">
        <f>VLOOKUP($B46&amp;"-"&amp;$R$7,Intrants_GTYF,VLOOKUP($A$4,Periode,2,FALSE),FALSE)</f>
        <v>2691.4879523270333</v>
      </c>
      <c r="S46" s="115">
        <f>VLOOKUP($B46&amp;"-"&amp;$S$7,Intrants_GTYF,VLOOKUP($A$4,Periode,2,FALSE),FALSE)*'Répartition par produits (tab)'!$AE$23</f>
        <v>8993.0849998622634</v>
      </c>
      <c r="T46" s="115">
        <f>VLOOKUP($B46&amp;"-"&amp;$T$7,Intrants_GTYF,VLOOKUP($A$4,Periode,2,FALSE),FALSE)*'Répartition par produits (tab)'!$AE$24</f>
        <v>6631.8683577774018</v>
      </c>
      <c r="U46" s="116">
        <f t="shared" si="12"/>
        <v>280.11935164154147</v>
      </c>
      <c r="V46" s="115">
        <f>VLOOKUP($B46&amp;"-"&amp;$V$7,Intrants_GTYF,VLOOKUP($A$4,Periode,2,FALSE),FALSE)</f>
        <v>15905.072709281207</v>
      </c>
      <c r="W46" s="115">
        <f t="shared" si="13"/>
        <v>31083.309230032552</v>
      </c>
    </row>
    <row r="47" spans="1:23" x14ac:dyDescent="0.25">
      <c r="A47" s="118" t="s">
        <v>126</v>
      </c>
      <c r="B47" s="118" t="s">
        <v>125</v>
      </c>
      <c r="C47" s="118" t="s">
        <v>312</v>
      </c>
      <c r="D47" s="117">
        <f>IF(ISERROR(VLOOKUP($C47&amp;"_"&amp;$D$7,Data_TYF,VLOOKUP($A$4,Periode,2,FALSE),FALSE)),0,VLOOKUP($C47&amp;"_"&amp;$D$7,Data_TYF,VLOOKUP($A$4,Periode,2,FALSE),FALSE))*'Répartition par produits (tab)'!$AE$12</f>
        <v>3412.5402803383754</v>
      </c>
      <c r="E47" s="117">
        <f>IF(ISERROR(VLOOKUP($C47&amp;"_"&amp;$E$7,Data_TYF,VLOOKUP($A$4,Periode,2,FALSE),FALSE)),0,VLOOKUP($C47&amp;"_"&amp;$E$7,Data_TYF,VLOOKUP($A$4,Periode,2,FALSE),FALSE))*'Répartition par produits (tab)'!$AE$12</f>
        <v>1837.2792762187146</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5249.8194403439138</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267.44813340384832</v>
      </c>
      <c r="L47" s="117">
        <f t="shared" si="9"/>
        <v>267.44813340384832</v>
      </c>
      <c r="M47" s="117">
        <f t="shared" si="10"/>
        <v>5517.2675737477621</v>
      </c>
      <c r="N47" s="117">
        <f>IF(ISERROR(VLOOKUP($C47&amp;"_"&amp;$N$7,Data_TYF,VLOOKUP($A$4,Periode,2,FALSE),FALSE)),0,VLOOKUP($C47&amp;"_"&amp;$N$7,Data_TYF,VLOOKUP($A$4,Periode,2,FALSE),FALSE))*'Répartition par produits (tab)'!$AE$18</f>
        <v>1901.7026177133973</v>
      </c>
      <c r="O47" s="117">
        <f>IF(ISERROR(VLOOKUP($C47&amp;"_"&amp;$O$7,Data_TYF,VLOOKUP($A$4,Periode,2,FALSE),FALSE)),0,VLOOKUP($C47&amp;"_"&amp;$O$7,Data_TYF,VLOOKUP($A$4,Periode,2,FALSE),FALSE))*'Répartition par produits (tab)'!$AE$19</f>
        <v>20.052618493698944</v>
      </c>
      <c r="P47" s="117">
        <f>IF(ISERROR(VLOOKUP($C47&amp;"_"&amp;$P$7,Data_TYF,VLOOKUP($A$4,Periode,2,FALSE),FALSE)),0,VLOOKUP($C47&amp;"_"&amp;$P$7,Data_TYF,VLOOKUP($A$4,Periode,2,FALSE),FALSE))*'Répartition par produits (tab)'!$AE$20</f>
        <v>1551.3656048547157</v>
      </c>
      <c r="Q47" s="108">
        <f t="shared" si="11"/>
        <v>17.632320101954974</v>
      </c>
      <c r="R47" s="117">
        <f>IF(ISERROR(VLOOKUP($C47&amp;"_"&amp;$R$7,Data_TYF,VLOOKUP($A$4,Periode,2,FALSE),FALSE)),0,VLOOKUP($C47&amp;"_"&amp;$R$7,Data_TYF,VLOOKUP($A$4,Periode,2,FALSE),FALSE))</f>
        <v>3490.7531611637669</v>
      </c>
      <c r="S47" s="117">
        <f>IF(ISERROR(VLOOKUP($C47&amp;"_"&amp;$S$7,Data_TYF,VLOOKUP($A$4,Periode,2,FALSE),FALSE)),0,VLOOKUP($C47&amp;"_"&amp;$S$7,Data_TYF,VLOOKUP($A$4,Periode,2,FALSE),FALSE))*'Répartition par produits (tab)'!$AE$23</f>
        <v>7318.511674116723</v>
      </c>
      <c r="T47" s="117">
        <f>IF(ISERROR(VLOOKUP($C47&amp;"_"&amp;$T$7,Data_TYF,VLOOKUP($A$4,Periode,2,FALSE),FALSE)),0,VLOOKUP($C47&amp;"_"&amp;$T$7,Data_TYF,VLOOKUP($A$4,Periode,2,FALSE),FALSE))*'Répartition par produits (tab)'!$AE$24</f>
        <v>3182.1569704259791</v>
      </c>
      <c r="U47" s="108">
        <f t="shared" si="12"/>
        <v>147.05286385864565</v>
      </c>
      <c r="V47" s="117">
        <f>IF(ISERROR(VLOOKUP($C47&amp;"_"&amp;$V$7,Data_TYF,VLOOKUP($A$4,Periode,2,FALSE),FALSE)),0,VLOOKUP($C47&amp;"_"&amp;$V$7,Data_TYF,VLOOKUP($A$4,Periode,2,FALSE),FALSE))</f>
        <v>10647.721508401348</v>
      </c>
      <c r="W47" s="117">
        <f t="shared" si="13"/>
        <v>19655.742243312878</v>
      </c>
    </row>
    <row r="48" spans="1:23" x14ac:dyDescent="0.25">
      <c r="A48" s="118" t="s">
        <v>236</v>
      </c>
      <c r="B48" s="118" t="s">
        <v>237</v>
      </c>
      <c r="C48" s="118" t="s">
        <v>313</v>
      </c>
      <c r="D48" s="117">
        <f>IF(ISERROR(VLOOKUP($C48&amp;"_"&amp;$D$7,Data_TYF,VLOOKUP($A$4,Periode,2,FALSE),FALSE)),0,VLOOKUP($C48&amp;"_"&amp;$D$7,Data_TYF,VLOOKUP($A$4,Periode,2,FALSE),FALSE))*'Répartition par produits (tab)'!$AE$12</f>
        <v>1477.8266464095748</v>
      </c>
      <c r="E48" s="117">
        <f>IF(ISERROR(VLOOKUP($C48&amp;"_"&amp;$E$7,Data_TYF,VLOOKUP($A$4,Periode,2,FALSE),FALSE)),0,VLOOKUP($C48&amp;"_"&amp;$E$7,Data_TYF,VLOOKUP($A$4,Periode,2,FALSE),FALSE))*'Répartition par produits (tab)'!$AE$12</f>
        <v>459.4050209936791</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1937.2316278719716</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126.28804831155502</v>
      </c>
      <c r="L48" s="117">
        <f t="shared" si="9"/>
        <v>126.28804831155502</v>
      </c>
      <c r="M48" s="117">
        <f t="shared" si="10"/>
        <v>2063.5196761835264</v>
      </c>
      <c r="N48" s="117">
        <f>IF(ISERROR(VLOOKUP($C48&amp;"_"&amp;$N$7,Data_TYF,VLOOKUP($A$4,Periode,2,FALSE),FALSE)),0,VLOOKUP($C48&amp;"_"&amp;$N$7,Data_TYF,VLOOKUP($A$4,Periode,2,FALSE),FALSE))*'Répartition par produits (tab)'!$AE$18</f>
        <v>510.74658364994036</v>
      </c>
      <c r="O48" s="117">
        <f>IF(ISERROR(VLOOKUP($C48&amp;"_"&amp;$O$7,Data_TYF,VLOOKUP($A$4,Periode,2,FALSE),FALSE)),0,VLOOKUP($C48&amp;"_"&amp;$O$7,Data_TYF,VLOOKUP($A$4,Periode,2,FALSE),FALSE))*'Répartition par produits (tab)'!$AE$19</f>
        <v>328.48751185995229</v>
      </c>
      <c r="P48" s="117">
        <f>IF(ISERROR(VLOOKUP($C48&amp;"_"&amp;$P$7,Data_TYF,VLOOKUP($A$4,Periode,2,FALSE),FALSE)),0,VLOOKUP($C48&amp;"_"&amp;$P$7,Data_TYF,VLOOKUP($A$4,Periode,2,FALSE),FALSE))*'Répartition par produits (tab)'!$AE$20</f>
        <v>542.51245905237022</v>
      </c>
      <c r="Q48" s="108">
        <f t="shared" si="11"/>
        <v>7.1437438986918096</v>
      </c>
      <c r="R48" s="117">
        <f>IF(ISERROR(VLOOKUP($C48&amp;"_"&amp;$R$7,Data_TYF,VLOOKUP($A$4,Periode,2,FALSE),FALSE)),0,VLOOKUP($C48&amp;"_"&amp;$R$7,Data_TYF,VLOOKUP($A$4,Periode,2,FALSE),FALSE))</f>
        <v>1388.8902984609547</v>
      </c>
      <c r="S48" s="117">
        <f>IF(ISERROR(VLOOKUP($C48&amp;"_"&amp;$S$7,Data_TYF,VLOOKUP($A$4,Periode,2,FALSE),FALSE)),0,VLOOKUP($C48&amp;"_"&amp;$S$7,Data_TYF,VLOOKUP($A$4,Periode,2,FALSE),FALSE))*'Répartition par produits (tab)'!$AE$23</f>
        <v>1971.1478267605546</v>
      </c>
      <c r="T48" s="117">
        <f>IF(ISERROR(VLOOKUP($C48&amp;"_"&amp;$T$7,Data_TYF,VLOOKUP($A$4,Periode,2,FALSE),FALSE)),0,VLOOKUP($C48&amp;"_"&amp;$T$7,Data_TYF,VLOOKUP($A$4,Periode,2,FALSE),FALSE))*'Répartition par produits (tab)'!$AE$24</f>
        <v>3472.3090941583141</v>
      </c>
      <c r="U48" s="108">
        <f t="shared" si="12"/>
        <v>130.28759845554669</v>
      </c>
      <c r="V48" s="117">
        <f>IF(ISERROR(VLOOKUP($C48&amp;"_"&amp;$V$7,Data_TYF,VLOOKUP($A$4,Periode,2,FALSE),FALSE)),0,VLOOKUP($C48&amp;"_"&amp;$V$7,Data_TYF,VLOOKUP($A$4,Periode,2,FALSE),FALSE))</f>
        <v>5573.7445193744152</v>
      </c>
      <c r="W48" s="117">
        <f t="shared" si="13"/>
        <v>9026.154494018896</v>
      </c>
    </row>
    <row r="49" spans="1:23" x14ac:dyDescent="0.25">
      <c r="A49" s="118" t="s">
        <v>238</v>
      </c>
      <c r="B49" s="118" t="s">
        <v>239</v>
      </c>
      <c r="C49" s="118" t="s">
        <v>314</v>
      </c>
      <c r="D49" s="117">
        <f>IF(ISERROR(VLOOKUP($C49&amp;"_"&amp;$D$7,Data_TYF,VLOOKUP($A$4,Periode,2,FALSE),FALSE)),0,VLOOKUP($C49&amp;"_"&amp;$D$7,Data_TYF,VLOOKUP($A$4,Periode,2,FALSE),FALSE))*'Répartition par produits (tab)'!$AE$12</f>
        <v>3610.1415627121864</v>
      </c>
      <c r="E49" s="117">
        <f>IF(ISERROR(VLOOKUP($C49&amp;"_"&amp;$E$7,Data_TYF,VLOOKUP($A$4,Periode,2,FALSE),FALSE)),0,VLOOKUP($C49&amp;"_"&amp;$E$7,Data_TYF,VLOOKUP($A$4,Periode,2,FALSE),FALSE))*'Répartition par produits (tab)'!$AE$12</f>
        <v>985.93016422365042</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4596.0717400301683</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309.88957846285672</v>
      </c>
      <c r="L49" s="117">
        <f t="shared" si="9"/>
        <v>309.88957846285672</v>
      </c>
      <c r="M49" s="117">
        <f t="shared" si="10"/>
        <v>4905.9613184930249</v>
      </c>
      <c r="N49" s="117">
        <f>IF(ISERROR(VLOOKUP($C49&amp;"_"&amp;$N$7,Data_TYF,VLOOKUP($A$4,Periode,2,FALSE),FALSE)),0,VLOOKUP($C49&amp;"_"&amp;$N$7,Data_TYF,VLOOKUP($A$4,Periode,2,FALSE),FALSE))*'Répartition par produits (tab)'!$AE$18</f>
        <v>-1310.7751303520604</v>
      </c>
      <c r="O49" s="117">
        <f>IF(ISERROR(VLOOKUP($C49&amp;"_"&amp;$O$7,Data_TYF,VLOOKUP($A$4,Periode,2,FALSE),FALSE)),0,VLOOKUP($C49&amp;"_"&amp;$O$7,Data_TYF,VLOOKUP($A$4,Periode,2,FALSE),FALSE))*'Répartition par produits (tab)'!$AE$19</f>
        <v>-139.82678664240316</v>
      </c>
      <c r="P49" s="117">
        <f>IF(ISERROR(VLOOKUP($C49&amp;"_"&amp;$P$7,Data_TYF,VLOOKUP($A$4,Periode,2,FALSE),FALSE)),0,VLOOKUP($C49&amp;"_"&amp;$P$7,Data_TYF,VLOOKUP($A$4,Periode,2,FALSE),FALSE))*'Répartition par produits (tab)'!$AE$20</f>
        <v>-726.6598163189384</v>
      </c>
      <c r="Q49" s="108">
        <f t="shared" si="11"/>
        <v>-10.893773984286554</v>
      </c>
      <c r="R49" s="117">
        <f>IF(ISERROR(VLOOKUP($C49&amp;"_"&amp;$R$7,Data_TYF,VLOOKUP($A$4,Periode,2,FALSE),FALSE)),0,VLOOKUP($C49&amp;"_"&amp;$R$7,Data_TYF,VLOOKUP($A$4,Periode,2,FALSE),FALSE))</f>
        <v>-2188.1555072976885</v>
      </c>
      <c r="S49" s="117">
        <f>IF(ISERROR(VLOOKUP($C49&amp;"_"&amp;$S$7,Data_TYF,VLOOKUP($A$4,Periode,2,FALSE),FALSE)),0,VLOOKUP($C49&amp;"_"&amp;$S$7,Data_TYF,VLOOKUP($A$4,Periode,2,FALSE),FALSE))*'Répartition par produits (tab)'!$AE$23</f>
        <v>-296.57450101501536</v>
      </c>
      <c r="T49" s="117">
        <f>IF(ISERROR(VLOOKUP($C49&amp;"_"&amp;$T$7,Data_TYF,VLOOKUP($A$4,Periode,2,FALSE),FALSE)),0,VLOOKUP($C49&amp;"_"&amp;$T$7,Data_TYF,VLOOKUP($A$4,Periode,2,FALSE),FALSE))*'Répartition par produits (tab)'!$AE$24</f>
        <v>-22.597706806891349</v>
      </c>
      <c r="U49" s="108">
        <f t="shared" si="12"/>
        <v>2.778889327350182</v>
      </c>
      <c r="V49" s="117">
        <f>IF(ISERROR(VLOOKUP($C49&amp;"_"&amp;$V$7,Data_TYF,VLOOKUP($A$4,Periode,2,FALSE),FALSE)),0,VLOOKUP($C49&amp;"_"&amp;$V$7,Data_TYF,VLOOKUP($A$4,Periode,2,FALSE),FALSE))</f>
        <v>-316.39331849455652</v>
      </c>
      <c r="W49" s="117">
        <f t="shared" si="13"/>
        <v>2401.4124927007797</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1070.8052713946777</v>
      </c>
      <c r="E51" s="115">
        <f>VLOOKUP($B51&amp;"-"&amp;$E$7,Intrants_GTYF,VLOOKUP($A$4,Periode,2,FALSE),FALSE)*'Répartition par produits (tab)'!$AE$12</f>
        <v>657.90573824710111</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1728.7110192329392</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45.120308753309175</v>
      </c>
      <c r="L51" s="115">
        <f t="shared" si="9"/>
        <v>45.120308753309175</v>
      </c>
      <c r="M51" s="115">
        <f t="shared" si="10"/>
        <v>1773.8313279862484</v>
      </c>
      <c r="N51" s="115">
        <f>VLOOKUP($B51&amp;"-"&amp;$N$7,Intrants_GTYF,VLOOKUP($A$4,Periode,2,FALSE),FALSE)*'Répartition par produits (tab)'!$AE$18</f>
        <v>1602.2437598324518</v>
      </c>
      <c r="O51" s="115">
        <f>VLOOKUP($B51&amp;"-"&amp;$O$7,Intrants_GTYF,VLOOKUP($A$4,Periode,2,FALSE),FALSE)*'Répartition par produits (tab)'!$AE$19</f>
        <v>5576.693101233509</v>
      </c>
      <c r="P51" s="115">
        <f>VLOOKUP($B51&amp;"-"&amp;$P$7,Intrants_GTYF,VLOOKUP($A$4,Periode,2,FALSE),FALSE)*'Répartition par produits (tab)'!$AE$20</f>
        <v>899.24405328828254</v>
      </c>
      <c r="Q51" s="116">
        <f t="shared" si="11"/>
        <v>41.848794766721198</v>
      </c>
      <c r="R51" s="115">
        <f>VLOOKUP($B51&amp;"-"&amp;$R$7,Intrants_GTYF,VLOOKUP($A$4,Periode,2,FALSE),FALSE)</f>
        <v>8120.029709120965</v>
      </c>
      <c r="S51" s="115">
        <f>VLOOKUP($B51&amp;"-"&amp;$S$7,Intrants_GTYF,VLOOKUP($A$4,Periode,2,FALSE),FALSE)*'Répartition par produits (tab)'!$AE$23</f>
        <v>149.11405551618856</v>
      </c>
      <c r="T51" s="115">
        <f>VLOOKUP($B51&amp;"-"&amp;$T$7,Intrants_GTYF,VLOOKUP($A$4,Periode,2,FALSE),FALSE)*'Répartition par produits (tab)'!$AE$24</f>
        <v>196.53592460202225</v>
      </c>
      <c r="U51" s="116">
        <f t="shared" si="12"/>
        <v>1.8758374141858667</v>
      </c>
      <c r="V51" s="115">
        <f>VLOOKUP($B51&amp;"-"&amp;$V$7,Intrants_GTYF,VLOOKUP($A$4,Periode,2,FALSE),FALSE)</f>
        <v>347.52581753239667</v>
      </c>
      <c r="W51" s="115">
        <f t="shared" si="13"/>
        <v>10241.38685463961</v>
      </c>
    </row>
    <row r="52" spans="1:23" x14ac:dyDescent="0.25">
      <c r="A52" s="118" t="s">
        <v>31</v>
      </c>
      <c r="B52" s="118" t="s">
        <v>104</v>
      </c>
      <c r="C52" s="118" t="s">
        <v>1449</v>
      </c>
      <c r="D52" s="117">
        <f>IF(ISERROR(VLOOKUP($C52&amp;"_"&amp;$D$7,Data_TYF,VLOOKUP($A$4,Periode,2,FALSE),FALSE)),0,VLOOKUP($C52&amp;"_"&amp;$D$7,Data_TYF,VLOOKUP($A$4,Periode,2,FALSE),FALSE))*'Répartition par produits (tab)'!$AE$12</f>
        <v>1070.8052713946777</v>
      </c>
      <c r="E52" s="117">
        <f>IF(ISERROR(VLOOKUP($C52&amp;"_"&amp;$E$7,Data_TYF,VLOOKUP($A$4,Periode,2,FALSE),FALSE)),0,VLOOKUP($C52&amp;"_"&amp;$E$7,Data_TYF,VLOOKUP($A$4,Periode,2,FALSE),FALSE))*'Répartition par produits (tab)'!$AE$12</f>
        <v>657.90573824710111</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1728.7110192329392</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45.120308753309175</v>
      </c>
      <c r="L52" s="117">
        <f t="shared" si="9"/>
        <v>45.120308753309175</v>
      </c>
      <c r="M52" s="117">
        <f t="shared" si="10"/>
        <v>1773.8313279862484</v>
      </c>
      <c r="N52" s="117">
        <f>IF(ISERROR(VLOOKUP($C52&amp;"_"&amp;$N$7,Data_TYF,VLOOKUP($A$4,Periode,2,FALSE),FALSE)),0,VLOOKUP($C52&amp;"_"&amp;$N$7,Data_TYF,VLOOKUP($A$4,Periode,2,FALSE),FALSE))*'Répartition par produits (tab)'!$AE$18</f>
        <v>1602.2437598324518</v>
      </c>
      <c r="O52" s="117">
        <f>IF(ISERROR(VLOOKUP($C52&amp;"_"&amp;$O$7,Data_TYF,VLOOKUP($A$4,Periode,2,FALSE),FALSE)),0,VLOOKUP($C52&amp;"_"&amp;$O$7,Data_TYF,VLOOKUP($A$4,Periode,2,FALSE),FALSE))*'Répartition par produits (tab)'!$AE$19</f>
        <v>5576.693101233509</v>
      </c>
      <c r="P52" s="117">
        <f>IF(ISERROR(VLOOKUP($C52&amp;"_"&amp;$P$7,Data_TYF,VLOOKUP($A$4,Periode,2,FALSE),FALSE)),0,VLOOKUP($C52&amp;"_"&amp;$P$7,Data_TYF,VLOOKUP($A$4,Periode,2,FALSE),FALSE))*'Répartition par produits (tab)'!$AE$20</f>
        <v>899.24405328828254</v>
      </c>
      <c r="Q52" s="108">
        <f t="shared" si="11"/>
        <v>41.848794766721198</v>
      </c>
      <c r="R52" s="117">
        <f>IF(ISERROR(VLOOKUP($C52&amp;"_"&amp;$R$7,Data_TYF,VLOOKUP($A$4,Periode,2,FALSE),FALSE)),0,VLOOKUP($C52&amp;"_"&amp;$R$7,Data_TYF,VLOOKUP($A$4,Periode,2,FALSE),FALSE))</f>
        <v>8120.029709120965</v>
      </c>
      <c r="S52" s="117">
        <f>IF(ISERROR(VLOOKUP($C52&amp;"_"&amp;$S$7,Data_TYF,VLOOKUP($A$4,Periode,2,FALSE),FALSE)),0,VLOOKUP($C52&amp;"_"&amp;$S$7,Data_TYF,VLOOKUP($A$4,Periode,2,FALSE),FALSE))*'Répartition par produits (tab)'!$AE$23</f>
        <v>149.11405551618856</v>
      </c>
      <c r="T52" s="117">
        <f>IF(ISERROR(VLOOKUP($C52&amp;"_"&amp;$T$7,Data_TYF,VLOOKUP($A$4,Periode,2,FALSE),FALSE)),0,VLOOKUP($C52&amp;"_"&amp;$T$7,Data_TYF,VLOOKUP($A$4,Periode,2,FALSE),FALSE))*'Répartition par produits (tab)'!$AE$24</f>
        <v>196.53592460202225</v>
      </c>
      <c r="U52" s="108">
        <f t="shared" si="12"/>
        <v>1.8758374141858667</v>
      </c>
      <c r="V52" s="117">
        <f>IF(ISERROR(VLOOKUP($C52&amp;"_"&amp;$V$7,Data_TYF,VLOOKUP($A$4,Periode,2,FALSE),FALSE)),0,VLOOKUP($C52&amp;"_"&amp;$V$7,Data_TYF,VLOOKUP($A$4,Periode,2,FALSE),FALSE))</f>
        <v>347.52581753239667</v>
      </c>
      <c r="W52" s="117">
        <f t="shared" si="13"/>
        <v>10241.38685463961</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11160.140406481167</v>
      </c>
      <c r="E54" s="115">
        <f>VLOOKUP($B54&amp;"-"&amp;$E$7,Intrants_GTYF,VLOOKUP($A$4,Periode,2,FALSE),FALSE)*'Répartition par produits (tab)'!$AE$12</f>
        <v>22846.69437390504</v>
      </c>
      <c r="F54" s="115">
        <f>VLOOKUP($B54&amp;"-"&amp;$F$7,Intrants_GTYF,VLOOKUP($A$4,Periode,2,FALSE),FALSE)*'Répartition par produits (tab)'!$AE$12</f>
        <v>74.134200984827288</v>
      </c>
      <c r="G54" s="115">
        <f>VLOOKUP($B54&amp;"-"&amp;$G$7,Intrants_GTYF,VLOOKUP($A$4,Periode,2,FALSE),FALSE)*'Répartition par produits (tab)'!$AE$12</f>
        <v>37.136943901651065</v>
      </c>
      <c r="H54" s="115">
        <f>VLOOKUP($B54&amp;"-"&amp;$H$7,Intrants_GTYF,VLOOKUP($A$4,Periode,2,FALSE),FALSE)*'Répartition par produits (tab)'!$AE$12</f>
        <v>34118.106280731692</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826.17644097745449</v>
      </c>
      <c r="L54" s="115">
        <f t="shared" si="9"/>
        <v>826.17644097745449</v>
      </c>
      <c r="M54" s="115">
        <f t="shared" si="10"/>
        <v>34944.282721709147</v>
      </c>
      <c r="N54" s="115">
        <f>VLOOKUP($B54&amp;"-"&amp;$N$7,Intrants_GTYF,VLOOKUP($A$4,Periode,2,FALSE),FALSE)*'Répartition par produits (tab)'!$AE$18</f>
        <v>11020.376525000138</v>
      </c>
      <c r="O54" s="115">
        <f>VLOOKUP($B54&amp;"-"&amp;$O$7,Intrants_GTYF,VLOOKUP($A$4,Periode,2,FALSE),FALSE)*'Répartition par produits (tab)'!$AE$19</f>
        <v>42345.736712564707</v>
      </c>
      <c r="P54" s="115">
        <f>VLOOKUP($B54&amp;"-"&amp;$P$7,Intrants_GTYF,VLOOKUP($A$4,Periode,2,FALSE),FALSE)*'Répartition par produits (tab)'!$AE$20</f>
        <v>1253.1527471064644</v>
      </c>
      <c r="Q54" s="116">
        <f t="shared" si="11"/>
        <v>281.16538558826619</v>
      </c>
      <c r="R54" s="115">
        <f>VLOOKUP($B54&amp;"-"&amp;$R$7,Intrants_GTYF,VLOOKUP($A$4,Periode,2,FALSE),FALSE)</f>
        <v>54900.431370259575</v>
      </c>
      <c r="S54" s="115">
        <f>VLOOKUP($B54&amp;"-"&amp;$S$7,Intrants_GTYF,VLOOKUP($A$4,Periode,2,FALSE),FALSE)*'Répartition par produits (tab)'!$AE$23</f>
        <v>179.42860390139643</v>
      </c>
      <c r="T54" s="115">
        <f>VLOOKUP($B54&amp;"-"&amp;$T$7,Intrants_GTYF,VLOOKUP($A$4,Periode,2,FALSE),FALSE)*'Répartition par produits (tab)'!$AE$24</f>
        <v>243.69986156854893</v>
      </c>
      <c r="U54" s="116">
        <f t="shared" si="12"/>
        <v>2.2976380477439307</v>
      </c>
      <c r="V54" s="115">
        <f>VLOOKUP($B54&amp;"-"&amp;$V$7,Intrants_GTYF,VLOOKUP($A$4,Periode,2,FALSE),FALSE)</f>
        <v>425.42610351768928</v>
      </c>
      <c r="W54" s="115">
        <f t="shared" si="13"/>
        <v>90270.140195486412</v>
      </c>
    </row>
    <row r="55" spans="1:23" x14ac:dyDescent="0.25">
      <c r="A55" s="118" t="s">
        <v>33</v>
      </c>
      <c r="B55" s="118" t="s">
        <v>134</v>
      </c>
      <c r="C55" s="118" t="s">
        <v>1448</v>
      </c>
      <c r="D55" s="117">
        <f>IF(ISERROR(VLOOKUP($C55&amp;"_"&amp;$D$7,Data_TYF,VLOOKUP($A$4,Periode,2,FALSE),FALSE)),0,VLOOKUP($C55&amp;"_"&amp;$D$7,Data_TYF,VLOOKUP($A$4,Periode,2,FALSE),FALSE))*'Répartition par produits (tab)'!$AE$12</f>
        <v>11160.140406481167</v>
      </c>
      <c r="E55" s="117">
        <f>IF(ISERROR(VLOOKUP($C55&amp;"_"&amp;$E$7,Data_TYF,VLOOKUP($A$4,Periode,2,FALSE),FALSE)),0,VLOOKUP($C55&amp;"_"&amp;$E$7,Data_TYF,VLOOKUP($A$4,Periode,2,FALSE),FALSE))*'Répartition par produits (tab)'!$AE$12</f>
        <v>22846.69437390504</v>
      </c>
      <c r="F55" s="117">
        <f>IF(ISERROR(VLOOKUP($C55&amp;"_"&amp;$F$7,Data_TYF,VLOOKUP($A$4,Periode,2,FALSE),FALSE)),0,VLOOKUP($C55&amp;"_"&amp;$F$7,Data_TYF,VLOOKUP($A$4,Periode,2,FALSE),FALSE))*'Répartition par produits (tab)'!$AE$12</f>
        <v>74.134200984827288</v>
      </c>
      <c r="G55" s="117">
        <f>IF(ISERROR(VLOOKUP($C55&amp;"_"&amp;$G$7,Data_TYF,VLOOKUP($A$4,Periode,2,FALSE),FALSE)),0,VLOOKUP($C55&amp;"_"&amp;$G$7,Data_TYF,VLOOKUP($A$4,Periode,2,FALSE),FALSE))*'Répartition par produits (tab)'!$AE$12</f>
        <v>37.136943901651065</v>
      </c>
      <c r="H55" s="117">
        <f>IF(ISERROR(VLOOKUP($C55&amp;"_"&amp;$H$7,Data_TYF,VLOOKUP($A$4,Periode,2,FALSE),FALSE)),0,VLOOKUP($C55&amp;"_"&amp;$H$7,Data_TYF,VLOOKUP($A$4,Periode,2,FALSE),FALSE))*'Répartition par produits (tab)'!$AE$12</f>
        <v>34118.106280731692</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826.17644097745449</v>
      </c>
      <c r="L55" s="117">
        <f t="shared" si="9"/>
        <v>826.17644097745449</v>
      </c>
      <c r="M55" s="117">
        <f t="shared" si="10"/>
        <v>34944.282721709147</v>
      </c>
      <c r="N55" s="117">
        <f>IF(ISERROR(VLOOKUP($C55&amp;"_"&amp;$N$7,Data_TYF,VLOOKUP($A$4,Periode,2,FALSE),FALSE)),0,VLOOKUP($C55&amp;"_"&amp;$N$7,Data_TYF,VLOOKUP($A$4,Periode,2,FALSE),FALSE))*'Répartition par produits (tab)'!$AE$18</f>
        <v>11020.376525000138</v>
      </c>
      <c r="O55" s="117">
        <f>IF(ISERROR(VLOOKUP($C55&amp;"_"&amp;$O$7,Data_TYF,VLOOKUP($A$4,Periode,2,FALSE),FALSE)),0,VLOOKUP($C55&amp;"_"&amp;$O$7,Data_TYF,VLOOKUP($A$4,Periode,2,FALSE),FALSE))*'Répartition par produits (tab)'!$AE$19</f>
        <v>42345.736712564707</v>
      </c>
      <c r="P55" s="117">
        <f>IF(ISERROR(VLOOKUP($C55&amp;"_"&amp;$P$7,Data_TYF,VLOOKUP($A$4,Periode,2,FALSE),FALSE)),0,VLOOKUP($C55&amp;"_"&amp;$P$7,Data_TYF,VLOOKUP($A$4,Periode,2,FALSE),FALSE))*'Répartition par produits (tab)'!$AE$20</f>
        <v>1253.1527471064644</v>
      </c>
      <c r="Q55" s="108">
        <f t="shared" si="11"/>
        <v>281.16538558826619</v>
      </c>
      <c r="R55" s="117">
        <f>IF(ISERROR(VLOOKUP($C55&amp;"_"&amp;$R$7,Data_TYF,VLOOKUP($A$4,Periode,2,FALSE),FALSE)),0,VLOOKUP($C55&amp;"_"&amp;$R$7,Data_TYF,VLOOKUP($A$4,Periode,2,FALSE),FALSE))</f>
        <v>54900.431370259575</v>
      </c>
      <c r="S55" s="117">
        <f>IF(ISERROR(VLOOKUP($C55&amp;"_"&amp;$S$7,Data_TYF,VLOOKUP($A$4,Periode,2,FALSE),FALSE)),0,VLOOKUP($C55&amp;"_"&amp;$S$7,Data_TYF,VLOOKUP($A$4,Periode,2,FALSE),FALSE))*'Répartition par produits (tab)'!$AE$23</f>
        <v>179.42860390139643</v>
      </c>
      <c r="T55" s="117">
        <f>IF(ISERROR(VLOOKUP($C55&amp;"_"&amp;$T$7,Data_TYF,VLOOKUP($A$4,Periode,2,FALSE),FALSE)),0,VLOOKUP($C55&amp;"_"&amp;$T$7,Data_TYF,VLOOKUP($A$4,Periode,2,FALSE),FALSE))*'Répartition par produits (tab)'!$AE$24</f>
        <v>243.69986156854893</v>
      </c>
      <c r="U55" s="108">
        <f t="shared" si="12"/>
        <v>2.2976380477439307</v>
      </c>
      <c r="V55" s="117">
        <f>IF(ISERROR(VLOOKUP($C55&amp;"_"&amp;$V$7,Data_TYF,VLOOKUP($A$4,Periode,2,FALSE),FALSE)),0,VLOOKUP($C55&amp;"_"&amp;$V$7,Data_TYF,VLOOKUP($A$4,Periode,2,FALSE),FALSE))</f>
        <v>425.42610351768928</v>
      </c>
      <c r="W55" s="117">
        <f t="shared" si="13"/>
        <v>90270.140195486412</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39405.491791767803</v>
      </c>
      <c r="E68" s="115">
        <f>VLOOKUP($B68&amp;"-"&amp;$E$7,Intrants_GTYF,VLOOKUP($A$4,Periode,2,FALSE),FALSE)*'Répartition par produits (tab)'!$AE$12</f>
        <v>34221.879507445192</v>
      </c>
      <c r="F68" s="115">
        <f>VLOOKUP($B68&amp;"-"&amp;$F$7,Intrants_GTYF,VLOOKUP($A$4,Periode,2,FALSE),FALSE)*'Répartition par produits (tab)'!$AE$12</f>
        <v>3.5601332803776335</v>
      </c>
      <c r="G68" s="115">
        <f>VLOOKUP($B68&amp;"-"&amp;$G$7,Intrants_GTYF,VLOOKUP($A$4,Periode,2,FALSE),FALSE)*'Répartition par produits (tab)'!$AE$12</f>
        <v>0</v>
      </c>
      <c r="H68" s="115">
        <f>VLOOKUP($B68&amp;"-"&amp;$H$7,Intrants_GTYF,VLOOKUP($A$4,Periode,2,FALSE),FALSE)*'Répartition par produits (tab)'!$AE$12</f>
        <v>73630.931346816666</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226.72887031605484</v>
      </c>
      <c r="L68" s="115">
        <f t="shared" si="9"/>
        <v>226.72887031605484</v>
      </c>
      <c r="M68" s="115">
        <f t="shared" si="10"/>
        <v>73857.660217132725</v>
      </c>
      <c r="N68" s="115">
        <f>VLOOKUP($B68&amp;"-"&amp;$N$7,Intrants_GTYF,VLOOKUP($A$4,Periode,2,FALSE),FALSE)*'Répartition par produits (tab)'!$AE$18</f>
        <v>25705.898734522205</v>
      </c>
      <c r="O68" s="115">
        <f>VLOOKUP($B68&amp;"-"&amp;$O$7,Intrants_GTYF,VLOOKUP($A$4,Periode,2,FALSE),FALSE)*'Répartition par produits (tab)'!$AE$19</f>
        <v>9907.4689004075444</v>
      </c>
      <c r="P68" s="115">
        <f>VLOOKUP($B68&amp;"-"&amp;$P$7,Intrants_GTYF,VLOOKUP($A$4,Periode,2,FALSE),FALSE)*'Répartition par produits (tab)'!$AE$20</f>
        <v>572.68794950404492</v>
      </c>
      <c r="Q68" s="116">
        <f t="shared" si="11"/>
        <v>174.60208810394386</v>
      </c>
      <c r="R68" s="115">
        <f>VLOOKUP($B68&amp;"-"&amp;$R$7,Intrants_GTYF,VLOOKUP($A$4,Periode,2,FALSE),FALSE)</f>
        <v>36360.657672537738</v>
      </c>
      <c r="S68" s="115">
        <f>VLOOKUP($B68&amp;"-"&amp;$S$7,Intrants_GTYF,VLOOKUP($A$4,Periode,2,FALSE),FALSE)*'Répartition par produits (tab)'!$AE$23</f>
        <v>1359.8917592469838</v>
      </c>
      <c r="T68" s="115">
        <f>VLOOKUP($B68&amp;"-"&amp;$T$7,Intrants_GTYF,VLOOKUP($A$4,Periode,2,FALSE),FALSE)*'Répartition par produits (tab)'!$AE$24</f>
        <v>63.450028904206619</v>
      </c>
      <c r="U68" s="116">
        <f t="shared" si="12"/>
        <v>7.4027819238508812</v>
      </c>
      <c r="V68" s="115">
        <f>VLOOKUP($B68&amp;"-"&amp;$V$7,Intrants_GTYF,VLOOKUP($A$4,Periode,2,FALSE),FALSE)</f>
        <v>1430.7445700750413</v>
      </c>
      <c r="W68" s="115">
        <f t="shared" si="13"/>
        <v>111649.0624597455</v>
      </c>
    </row>
    <row r="69" spans="1:23" x14ac:dyDescent="0.25">
      <c r="A69" s="118" t="s">
        <v>96</v>
      </c>
      <c r="B69" s="118" t="s">
        <v>254</v>
      </c>
      <c r="C69" s="118" t="s">
        <v>326</v>
      </c>
      <c r="D69" s="117">
        <f>IF(ISERROR(VLOOKUP($C69&amp;"_"&amp;$D$7,Data_TYF,VLOOKUP($A$4,Periode,2,FALSE),FALSE)),0,VLOOKUP($C69&amp;"_"&amp;$D$7,Data_TYF,VLOOKUP($A$4,Periode,2,FALSE),FALSE))*'Répartition par produits (tab)'!$AE$12</f>
        <v>19243.987174732963</v>
      </c>
      <c r="E69" s="117">
        <f>IF(ISERROR(VLOOKUP($C69&amp;"_"&amp;$E$7,Data_TYF,VLOOKUP($A$4,Periode,2,FALSE),FALSE)),0,VLOOKUP($C69&amp;"_"&amp;$E$7,Data_TYF,VLOOKUP($A$4,Periode,2,FALSE),FALSE))*'Répartition par produits (tab)'!$AE$12</f>
        <v>23568.59646872574</v>
      </c>
      <c r="F69" s="117">
        <f>IF(ISERROR(VLOOKUP($C69&amp;"_"&amp;$F$7,Data_TYF,VLOOKUP($A$4,Periode,2,FALSE),FALSE)),0,VLOOKUP($C69&amp;"_"&amp;$F$7,Data_TYF,VLOOKUP($A$4,Periode,2,FALSE),FALSE))*'Répartition par produits (tab)'!$AE$12</f>
        <v>3.5601332803776335</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42816.143581712138</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10.195129919552974</v>
      </c>
      <c r="L69" s="117">
        <f t="shared" si="9"/>
        <v>10.195129919552974</v>
      </c>
      <c r="M69" s="117">
        <f t="shared" si="10"/>
        <v>42826.338711631688</v>
      </c>
      <c r="N69" s="117">
        <f>IF(ISERROR(VLOOKUP($C69&amp;"_"&amp;$N$7,Data_TYF,VLOOKUP($A$4,Periode,2,FALSE),FALSE)),0,VLOOKUP($C69&amp;"_"&amp;$N$7,Data_TYF,VLOOKUP($A$4,Periode,2,FALSE),FALSE))*'Répartition par produits (tab)'!$AE$18</f>
        <v>16902.584283183893</v>
      </c>
      <c r="O69" s="117">
        <f>IF(ISERROR(VLOOKUP($C69&amp;"_"&amp;$O$7,Data_TYF,VLOOKUP($A$4,Periode,2,FALSE),FALSE)),0,VLOOKUP($C69&amp;"_"&amp;$O$7,Data_TYF,VLOOKUP($A$4,Periode,2,FALSE),FALSE))*'Répartition par produits (tab)'!$AE$19</f>
        <v>5065.3733081640412</v>
      </c>
      <c r="P69" s="117">
        <f>IF(ISERROR(VLOOKUP($C69&amp;"_"&amp;$P$7,Data_TYF,VLOOKUP($A$4,Periode,2,FALSE),FALSE)),0,VLOOKUP($C69&amp;"_"&amp;$P$7,Data_TYF,VLOOKUP($A$4,Periode,2,FALSE),FALSE))*'Répartition par produits (tab)'!$AE$20</f>
        <v>166.33015810900292</v>
      </c>
      <c r="Q69" s="108">
        <f t="shared" si="11"/>
        <v>105.99499082333546</v>
      </c>
      <c r="R69" s="117">
        <f t="shared" ref="R69:R77" si="14">IF(ISERROR(VLOOKUP($C69&amp;"_"&amp;$R$7,Data_TYF,VLOOKUP($A$4,Periode,2,FALSE),FALSE)),0,VLOOKUP($C69&amp;"_"&amp;$R$7,Data_TYF,VLOOKUP($A$4,Periode,2,FALSE),FALSE))</f>
        <v>22240.282740280272</v>
      </c>
      <c r="S69" s="117">
        <f>IF(ISERROR(VLOOKUP($C69&amp;"_"&amp;$S$7,Data_TYF,VLOOKUP($A$4,Periode,2,FALSE),FALSE)),0,VLOOKUP($C69&amp;"_"&amp;$S$7,Data_TYF,VLOOKUP($A$4,Periode,2,FALSE),FALSE))*'Répartition par produits (tab)'!$AE$23</f>
        <v>102.19523462059004</v>
      </c>
      <c r="T69" s="117">
        <f>IF(ISERROR(VLOOKUP($C69&amp;"_"&amp;$T$7,Data_TYF,VLOOKUP($A$4,Periode,2,FALSE),FALSE)),0,VLOOKUP($C69&amp;"_"&amp;$T$7,Data_TYF,VLOOKUP($A$4,Periode,2,FALSE),FALSE))*'Répartition par produits (tab)'!$AE$24</f>
        <v>0</v>
      </c>
      <c r="U69" s="108">
        <f t="shared" si="12"/>
        <v>0.52955128462312473</v>
      </c>
      <c r="V69" s="117">
        <f t="shared" ref="V69:V77" si="15">IF(ISERROR(VLOOKUP($C69&amp;"_"&amp;$V$7,Data_TYF,VLOOKUP($A$4,Periode,2,FALSE),FALSE)),0,VLOOKUP($C69&amp;"_"&amp;$V$7,Data_TYF,VLOOKUP($A$4,Periode,2,FALSE),FALSE))</f>
        <v>102.72478590521317</v>
      </c>
      <c r="W69" s="117">
        <f t="shared" si="13"/>
        <v>65169.346237817175</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1436.8784995911017</v>
      </c>
      <c r="E71" s="117">
        <f>IF(ISERROR(VLOOKUP($C71&amp;"_"&amp;$E$7,Data_TYF,VLOOKUP($A$4,Periode,2,FALSE),FALSE)),0,VLOOKUP($C71&amp;"_"&amp;$E$7,Data_TYF,VLOOKUP($A$4,Periode,2,FALSE),FALSE))*'Répartition par produits (tab)'!$AE$12</f>
        <v>4152.4471754974429</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5589.3258413453814</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118.55522574642934</v>
      </c>
      <c r="L71" s="117">
        <f t="shared" si="9"/>
        <v>118.55522574642934</v>
      </c>
      <c r="M71" s="117">
        <f t="shared" si="10"/>
        <v>5707.881067091811</v>
      </c>
      <c r="N71" s="117">
        <f>IF(ISERROR(VLOOKUP($C71&amp;"_"&amp;$N$7,Data_TYF,VLOOKUP($A$4,Periode,2,FALSE),FALSE)),0,VLOOKUP($C71&amp;"_"&amp;$N$7,Data_TYF,VLOOKUP($A$4,Periode,2,FALSE),FALSE))*'Répartition par produits (tab)'!$AE$18</f>
        <v>859.71779817288257</v>
      </c>
      <c r="O71" s="117">
        <f>IF(ISERROR(VLOOKUP($C71&amp;"_"&amp;$O$7,Data_TYF,VLOOKUP($A$4,Periode,2,FALSE),FALSE)),0,VLOOKUP($C71&amp;"_"&amp;$O$7,Data_TYF,VLOOKUP($A$4,Periode,2,FALSE),FALSE))*'Répartition par produits (tab)'!$AE$19</f>
        <v>2579.3240563613867</v>
      </c>
      <c r="P71" s="117">
        <f>IF(ISERROR(VLOOKUP($C71&amp;"_"&amp;$P$7,Data_TYF,VLOOKUP($A$4,Periode,2,FALSE),FALSE)),0,VLOOKUP($C71&amp;"_"&amp;$P$7,Data_TYF,VLOOKUP($A$4,Periode,2,FALSE),FALSE))*'Répartition par produits (tab)'!$AE$20</f>
        <v>119.5385339287442</v>
      </c>
      <c r="Q71" s="108">
        <f t="shared" si="11"/>
        <v>18.242370655481281</v>
      </c>
      <c r="R71" s="117">
        <f t="shared" si="14"/>
        <v>3576.822759118495</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9284.7038262103051</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18724.626117443735</v>
      </c>
      <c r="E75" s="117">
        <f>IF(ISERROR(VLOOKUP($C75&amp;"_"&amp;$E$7,Data_TYF,VLOOKUP($A$4,Periode,2,FALSE),FALSE)),0,VLOOKUP($C75&amp;"_"&amp;$E$7,Data_TYF,VLOOKUP($A$4,Periode,2,FALSE),FALSE))*'Répartition par produits (tab)'!$AE$12</f>
        <v>6500.835863222017</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25225.461923759147</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97.978514650072555</v>
      </c>
      <c r="L75" s="117">
        <f t="shared" si="16"/>
        <v>97.978514650072555</v>
      </c>
      <c r="M75" s="117">
        <f t="shared" si="17"/>
        <v>25323.440438409219</v>
      </c>
      <c r="N75" s="117">
        <f>IF(ISERROR(VLOOKUP($C75&amp;"_"&amp;$N$7,Data_TYF,VLOOKUP($A$4,Periode,2,FALSE),FALSE)),0,VLOOKUP($C75&amp;"_"&amp;$N$7,Data_TYF,VLOOKUP($A$4,Periode,2,FALSE),FALSE))*'Répartition par produits (tab)'!$AE$18</f>
        <v>7943.5966531654249</v>
      </c>
      <c r="O75" s="117">
        <f>IF(ISERROR(VLOOKUP($C75&amp;"_"&amp;$O$7,Data_TYF,VLOOKUP($A$4,Periode,2,FALSE),FALSE)),0,VLOOKUP($C75&amp;"_"&amp;$O$7,Data_TYF,VLOOKUP($A$4,Periode,2,FALSE),FALSE))*'Répartition par produits (tab)'!$AE$19</f>
        <v>2262.7715358821192</v>
      </c>
      <c r="P75" s="117">
        <f>IF(ISERROR(VLOOKUP($C75&amp;"_"&amp;$P$7,Data_TYF,VLOOKUP($A$4,Periode,2,FALSE),FALSE)),0,VLOOKUP($C75&amp;"_"&amp;$P$7,Data_TYF,VLOOKUP($A$4,Periode,2,FALSE),FALSE))*'Répartition par produits (tab)'!$AE$20</f>
        <v>286.81925746629776</v>
      </c>
      <c r="Q75" s="108">
        <f t="shared" si="18"/>
        <v>50.364726625114429</v>
      </c>
      <c r="R75" s="117">
        <f t="shared" si="14"/>
        <v>10543.552173138956</v>
      </c>
      <c r="S75" s="117">
        <f>IF(ISERROR(VLOOKUP($C75&amp;"_"&amp;$S$7,Data_TYF,VLOOKUP($A$4,Periode,2,FALSE),FALSE)),0,VLOOKUP($C75&amp;"_"&amp;$S$7,Data_TYF,VLOOKUP($A$4,Periode,2,FALSE),FALSE))*'Répartition par produits (tab)'!$AE$23</f>
        <v>1257.696524626394</v>
      </c>
      <c r="T75" s="117">
        <f>IF(ISERROR(VLOOKUP($C75&amp;"_"&amp;$T$7,Data_TYF,VLOOKUP($A$4,Periode,2,FALSE),FALSE)),0,VLOOKUP($C75&amp;"_"&amp;$T$7,Data_TYF,VLOOKUP($A$4,Periode,2,FALSE),FALSE))*'Répartition par produits (tab)'!$AE$24</f>
        <v>63.450028904206619</v>
      </c>
      <c r="U75" s="108">
        <f t="shared" si="19"/>
        <v>6.8732306392271596</v>
      </c>
      <c r="V75" s="117">
        <f t="shared" si="15"/>
        <v>1328.0197841698277</v>
      </c>
      <c r="W75" s="117">
        <f t="shared" si="20"/>
        <v>37195.012395718004</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262942.88448960631</v>
      </c>
      <c r="E78" s="115">
        <f>VLOOKUP($B78&amp;"-"&amp;$E$7,Intrants_GTYF,VLOOKUP($A$4,Periode,2,FALSE),FALSE)*'Répartition par produits (tab)'!$AE$12</f>
        <v>83281.386268231872</v>
      </c>
      <c r="F78" s="115">
        <f>VLOOKUP($B78&amp;"-"&amp;$F$7,Intrants_GTYF,VLOOKUP($A$4,Periode,2,FALSE),FALSE)*'Répartition par produits (tab)'!$AE$12</f>
        <v>392.61188867804964</v>
      </c>
      <c r="G78" s="115">
        <f>VLOOKUP($B78&amp;"-"&amp;$G$7,Intrants_GTYF,VLOOKUP($A$4,Periode,2,FALSE),FALSE)*'Répartition par produits (tab)'!$AE$12</f>
        <v>2480.0658999653187</v>
      </c>
      <c r="H78" s="115">
        <f>VLOOKUP($B78&amp;"-"&amp;$H$7,Intrants_GTYF,VLOOKUP($A$4,Periode,2,FALSE),FALSE)*'Répartition par produits (tab)'!$AE$12</f>
        <v>349096.94823878625</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2881.8517538634887</v>
      </c>
      <c r="L78" s="115">
        <f t="shared" si="16"/>
        <v>2881.8517538634887</v>
      </c>
      <c r="M78" s="115">
        <f t="shared" si="17"/>
        <v>351978.79999264976</v>
      </c>
      <c r="N78" s="115">
        <f>VLOOKUP($B78&amp;"-"&amp;$N$7,Intrants_GTYF,VLOOKUP($A$4,Periode,2,FALSE),FALSE)*'Répartition par produits (tab)'!$AE$18</f>
        <v>20418.837267848747</v>
      </c>
      <c r="O78" s="115">
        <f>VLOOKUP($B78&amp;"-"&amp;$O$7,Intrants_GTYF,VLOOKUP($A$4,Periode,2,FALSE),FALSE)*'Répartition par produits (tab)'!$AE$19</f>
        <v>8461.5359575457369</v>
      </c>
      <c r="P78" s="115">
        <f>VLOOKUP($B78&amp;"-"&amp;$P$7,Intrants_GTYF,VLOOKUP($A$4,Periode,2,FALSE),FALSE)*'Répartition par produits (tab)'!$AE$20</f>
        <v>526.6493301208111</v>
      </c>
      <c r="Q78" s="116">
        <f t="shared" si="18"/>
        <v>142.21056109438996</v>
      </c>
      <c r="R78" s="115">
        <f>VLOOKUP($B78&amp;"-"&amp;$R$7,Intrants_GTYF,VLOOKUP($A$4,Periode,2,FALSE),FALSE)</f>
        <v>29549.233116609685</v>
      </c>
      <c r="S78" s="115">
        <f>VLOOKUP($B78&amp;"-"&amp;$S$7,Intrants_GTYF,VLOOKUP($A$4,Periode,2,FALSE),FALSE)*'Répartition par produits (tab)'!$AE$23</f>
        <v>1543.6313144155426</v>
      </c>
      <c r="T78" s="115">
        <f>VLOOKUP($B78&amp;"-"&amp;$T$7,Intrants_GTYF,VLOOKUP($A$4,Periode,2,FALSE),FALSE)*'Répartition par produits (tab)'!$AE$24</f>
        <v>38.445045716940392</v>
      </c>
      <c r="U78" s="116">
        <f t="shared" si="19"/>
        <v>15.533536837904087</v>
      </c>
      <c r="V78" s="115">
        <f>VLOOKUP($B78&amp;"-"&amp;$V$7,Intrants_GTYF,VLOOKUP($A$4,Periode,2,FALSE),FALSE)</f>
        <v>1597.6098969703871</v>
      </c>
      <c r="W78" s="115">
        <f t="shared" si="20"/>
        <v>383125.64300622983</v>
      </c>
    </row>
    <row r="79" spans="1:23" x14ac:dyDescent="0.25">
      <c r="A79" s="118" t="s">
        <v>37</v>
      </c>
      <c r="B79" s="118" t="s">
        <v>265</v>
      </c>
      <c r="C79" s="118" t="s">
        <v>316</v>
      </c>
      <c r="D79" s="117">
        <f>IF(ISERROR(VLOOKUP($C79&amp;"_"&amp;$D$7,Data_TYF,VLOOKUP($A$4,Periode,2,FALSE),FALSE)),0,VLOOKUP($C79&amp;"_"&amp;$D$7,Data_TYF,VLOOKUP($A$4,Periode,2,FALSE),FALSE))*'Répartition par produits (tab)'!$AE$12</f>
        <v>233694.22111322769</v>
      </c>
      <c r="E79" s="117">
        <f>IF(ISERROR(VLOOKUP($C79&amp;"_"&amp;$E$7,Data_TYF,VLOOKUP($A$4,Periode,2,FALSE),FALSE)),0,VLOOKUP($C79&amp;"_"&amp;$E$7,Data_TYF,VLOOKUP($A$4,Periode,2,FALSE),FALSE))*'Répartition par produits (tab)'!$AE$12</f>
        <v>60859.2610700644</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13.127307690085765</v>
      </c>
      <c r="H79" s="117">
        <f>IF(ISERROR(VLOOKUP($C79&amp;"_"&amp;$H$7,Data_TYF,VLOOKUP($A$4,Periode,2,FALSE),FALSE)),0,VLOOKUP($C79&amp;"_"&amp;$H$7,Data_TYF,VLOOKUP($A$4,Periode,2,FALSE),FALSE))*'Répartition par produits (tab)'!$AE$12</f>
        <v>294566.60883863812</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514.23561479593309</v>
      </c>
      <c r="L79" s="117">
        <f t="shared" si="16"/>
        <v>514.23561479593309</v>
      </c>
      <c r="M79" s="117">
        <f t="shared" si="17"/>
        <v>295080.84445343405</v>
      </c>
      <c r="N79" s="117">
        <f>IF(ISERROR(VLOOKUP($C79&amp;"_"&amp;$N$7,Data_TYF,VLOOKUP($A$4,Periode,2,FALSE),FALSE)),0,VLOOKUP($C79&amp;"_"&amp;$N$7,Data_TYF,VLOOKUP($A$4,Periode,2,FALSE),FALSE))*'Répartition par produits (tab)'!$AE$18</f>
        <v>16440.944563083325</v>
      </c>
      <c r="O79" s="117">
        <f>IF(ISERROR(VLOOKUP($C79&amp;"_"&amp;$O$7,Data_TYF,VLOOKUP($A$4,Periode,2,FALSE),FALSE)),0,VLOOKUP($C79&amp;"_"&amp;$O$7,Data_TYF,VLOOKUP($A$4,Periode,2,FALSE),FALSE))*'Répartition par produits (tab)'!$AE$19</f>
        <v>5173.8859334625749</v>
      </c>
      <c r="P79" s="117">
        <f>IF(ISERROR(VLOOKUP($C79&amp;"_"&amp;$P$7,Data_TYF,VLOOKUP($A$4,Periode,2,FALSE),FALSE)),0,VLOOKUP($C79&amp;"_"&amp;$P$7,Data_TYF,VLOOKUP($A$4,Periode,2,FALSE),FALSE))*'Répartition par produits (tab)'!$AE$20</f>
        <v>396.64788692087717</v>
      </c>
      <c r="Q79" s="108">
        <f t="shared" si="18"/>
        <v>105.71852321268176</v>
      </c>
      <c r="R79" s="117">
        <f>IF(ISERROR(VLOOKUP($C79&amp;"_"&amp;$R$7,Data_TYF,VLOOKUP($A$4,Periode,2,FALSE),FALSE)),0,VLOOKUP($C79&amp;"_"&amp;$R$7,Data_TYF,VLOOKUP($A$4,Periode,2,FALSE),FALSE))</f>
        <v>22117.196906679459</v>
      </c>
      <c r="S79" s="117">
        <f>IF(ISERROR(VLOOKUP($C79&amp;"_"&amp;$S$7,Data_TYF,VLOOKUP($A$4,Periode,2,FALSE),FALSE)),0,VLOOKUP($C79&amp;"_"&amp;$S$7,Data_TYF,VLOOKUP($A$4,Periode,2,FALSE),FALSE))*'Répartition par produits (tab)'!$AE$23</f>
        <v>892.03476103679975</v>
      </c>
      <c r="T79" s="117">
        <f>IF(ISERROR(VLOOKUP($C79&amp;"_"&amp;$T$7,Data_TYF,VLOOKUP($A$4,Periode,2,FALSE),FALSE)),0,VLOOKUP($C79&amp;"_"&amp;$T$7,Data_TYF,VLOOKUP($A$4,Periode,2,FALSE),FALSE))*'Répartition par produits (tab)'!$AE$24</f>
        <v>20.253726327376249</v>
      </c>
      <c r="U79" s="108">
        <f t="shared" si="19"/>
        <v>4.7359894029375837</v>
      </c>
      <c r="V79" s="117">
        <f>IF(ISERROR(VLOOKUP($C79&amp;"_"&amp;$V$7,Data_TYF,VLOOKUP($A$4,Periode,2,FALSE),FALSE)),0,VLOOKUP($C79&amp;"_"&amp;$V$7,Data_TYF,VLOOKUP($A$4,Periode,2,FALSE),FALSE))</f>
        <v>917.02447676711358</v>
      </c>
      <c r="W79" s="117">
        <f t="shared" si="20"/>
        <v>318115.06583688065</v>
      </c>
    </row>
    <row r="80" spans="1:23" x14ac:dyDescent="0.25">
      <c r="A80" s="118" t="s">
        <v>116</v>
      </c>
      <c r="B80" s="118" t="s">
        <v>266</v>
      </c>
      <c r="C80" s="118" t="s">
        <v>317</v>
      </c>
      <c r="D80" s="117">
        <f>IF(ISERROR(VLOOKUP($C80&amp;"_"&amp;$D$7,Data_TYF,VLOOKUP($A$4,Periode,2,FALSE),FALSE)),0,VLOOKUP($C80&amp;"_"&amp;$D$7,Data_TYF,VLOOKUP($A$4,Periode,2,FALSE),FALSE))*'Répartition par produits (tab)'!$AE$12</f>
        <v>28148.790670377759</v>
      </c>
      <c r="E80" s="117">
        <f>IF(ISERROR(VLOOKUP($C80&amp;"_"&amp;$E$7,Data_TYF,VLOOKUP($A$4,Periode,2,FALSE),FALSE)),0,VLOOKUP($C80&amp;"_"&amp;$E$7,Data_TYF,VLOOKUP($A$4,Periode,2,FALSE),FALSE))*'Répartition par produits (tab)'!$AE$12</f>
        <v>20618.677693898069</v>
      </c>
      <c r="F80" s="117">
        <f>IF(ISERROR(VLOOKUP($C80&amp;"_"&amp;$F$7,Data_TYF,VLOOKUP($A$4,Periode,2,FALSE),FALSE)),0,VLOOKUP($C80&amp;"_"&amp;$F$7,Data_TYF,VLOOKUP($A$4,Periode,2,FALSE),FALSE))*'Répartition par produits (tab)'!$AE$12</f>
        <v>392.61188867804964</v>
      </c>
      <c r="G80" s="117">
        <f>IF(ISERROR(VLOOKUP($C80&amp;"_"&amp;$G$7,Data_TYF,VLOOKUP($A$4,Periode,2,FALSE),FALSE)),0,VLOOKUP($C80&amp;"_"&amp;$G$7,Data_TYF,VLOOKUP($A$4,Periode,2,FALSE),FALSE))*'Répartition par produits (tab)'!$AE$12</f>
        <v>2466.9385922752326</v>
      </c>
      <c r="H80" s="117">
        <f>IF(ISERROR(VLOOKUP($C80&amp;"_"&amp;$H$7,Data_TYF,VLOOKUP($A$4,Periode,2,FALSE),FALSE)),0,VLOOKUP($C80&amp;"_"&amp;$H$7,Data_TYF,VLOOKUP($A$4,Periode,2,FALSE),FALSE))*'Répartition par produits (tab)'!$AE$12</f>
        <v>51627.018892490501</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1086.579546536698</v>
      </c>
      <c r="L80" s="117">
        <f t="shared" si="16"/>
        <v>1086.579546536698</v>
      </c>
      <c r="M80" s="117">
        <f t="shared" si="17"/>
        <v>52713.598439027199</v>
      </c>
      <c r="N80" s="117">
        <f>IF(ISERROR(VLOOKUP($C80&amp;"_"&amp;$N$7,Data_TYF,VLOOKUP($A$4,Periode,2,FALSE),FALSE)),0,VLOOKUP($C80&amp;"_"&amp;$N$7,Data_TYF,VLOOKUP($A$4,Periode,2,FALSE),FALSE))*'Répartition par produits (tab)'!$AE$18</f>
        <v>3616.1234246369513</v>
      </c>
      <c r="O80" s="117">
        <f>IF(ISERROR(VLOOKUP($C80&amp;"_"&amp;$O$7,Data_TYF,VLOOKUP($A$4,Periode,2,FALSE),FALSE)),0,VLOOKUP($C80&amp;"_"&amp;$O$7,Data_TYF,VLOOKUP($A$4,Periode,2,FALSE),FALSE))*'Répartition par produits (tab)'!$AE$19</f>
        <v>3203.1721252106204</v>
      </c>
      <c r="P80" s="117">
        <f>IF(ISERROR(VLOOKUP($C80&amp;"_"&amp;$P$7,Data_TYF,VLOOKUP($A$4,Periode,2,FALSE),FALSE)),0,VLOOKUP($C80&amp;"_"&amp;$P$7,Data_TYF,VLOOKUP($A$4,Periode,2,FALSE),FALSE))*'Répartition par produits (tab)'!$AE$20</f>
        <v>68.981171995578762</v>
      </c>
      <c r="Q80" s="108">
        <f t="shared" si="18"/>
        <v>34.026939778947479</v>
      </c>
      <c r="R80" s="117">
        <f>IF(ISERROR(VLOOKUP($C80&amp;"_"&amp;$R$7,Data_TYF,VLOOKUP($A$4,Periode,2,FALSE),FALSE)),0,VLOOKUP($C80&amp;"_"&amp;$R$7,Data_TYF,VLOOKUP($A$4,Periode,2,FALSE),FALSE))</f>
        <v>6922.3036616220979</v>
      </c>
      <c r="S80" s="117">
        <f>IF(ISERROR(VLOOKUP($C80&amp;"_"&amp;$S$7,Data_TYF,VLOOKUP($A$4,Periode,2,FALSE),FALSE)),0,VLOOKUP($C80&amp;"_"&amp;$S$7,Data_TYF,VLOOKUP($A$4,Periode,2,FALSE),FALSE))*'Répartition par produits (tab)'!$AE$23</f>
        <v>343.38340149942059</v>
      </c>
      <c r="T80" s="117">
        <f>IF(ISERROR(VLOOKUP($C80&amp;"_"&amp;$T$7,Data_TYF,VLOOKUP($A$4,Periode,2,FALSE),FALSE)),0,VLOOKUP($C80&amp;"_"&amp;$T$7,Data_TYF,VLOOKUP($A$4,Periode,2,FALSE),FALSE))*'Répartition par produits (tab)'!$AE$24</f>
        <v>0</v>
      </c>
      <c r="U80" s="108">
        <f t="shared" si="19"/>
        <v>1.7793307296311127</v>
      </c>
      <c r="V80" s="117">
        <f>IF(ISERROR(VLOOKUP($C80&amp;"_"&amp;$V$7,Data_TYF,VLOOKUP($A$4,Periode,2,FALSE),FALSE)),0,VLOOKUP($C80&amp;"_"&amp;$V$7,Data_TYF,VLOOKUP($A$4,Periode,2,FALSE),FALSE))</f>
        <v>345.1627322290517</v>
      </c>
      <c r="W80" s="117">
        <f t="shared" si="20"/>
        <v>59981.06483287835</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1099.8727060008287</v>
      </c>
      <c r="E83" s="117">
        <f>IF(ISERROR(VLOOKUP($C83&amp;"_"&amp;$E$7,Data_TYF,VLOOKUP($A$4,Periode,2,FALSE),FALSE)),0,VLOOKUP($C83&amp;"_"&amp;$E$7,Data_TYF,VLOOKUP($A$4,Periode,2,FALSE),FALSE))*'Répartition par produits (tab)'!$AE$12</f>
        <v>1803.4475042693937</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2903.3205076575982</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1281.0365925308583</v>
      </c>
      <c r="L83" s="117">
        <f t="shared" si="16"/>
        <v>1281.0365925308583</v>
      </c>
      <c r="M83" s="117">
        <f t="shared" si="17"/>
        <v>4184.3571001884566</v>
      </c>
      <c r="N83" s="117">
        <f>IF(ISERROR(VLOOKUP($C83&amp;"_"&amp;$N$7,Data_TYF,VLOOKUP($A$4,Periode,2,FALSE),FALSE)),0,VLOOKUP($C83&amp;"_"&amp;$N$7,Data_TYF,VLOOKUP($A$4,Periode,2,FALSE),FALSE))*'Répartition par produits (tab)'!$AE$18</f>
        <v>361.7692801284702</v>
      </c>
      <c r="O83" s="117">
        <f>IF(ISERROR(VLOOKUP($C83&amp;"_"&amp;$O$7,Data_TYF,VLOOKUP($A$4,Periode,2,FALSE),FALSE)),0,VLOOKUP($C83&amp;"_"&amp;$O$7,Data_TYF,VLOOKUP($A$4,Periode,2,FALSE),FALSE))*'Répartition par produits (tab)'!$AE$19</f>
        <v>84.47789887254271</v>
      </c>
      <c r="P83" s="117">
        <f>IF(ISERROR(VLOOKUP($C83&amp;"_"&amp;$P$7,Data_TYF,VLOOKUP($A$4,Periode,2,FALSE),FALSE)),0,VLOOKUP($C83&amp;"_"&amp;$P$7,Data_TYF,VLOOKUP($A$4,Periode,2,FALSE),FALSE))*'Répartition par produits (tab)'!$AE$20</f>
        <v>61.020271204355154</v>
      </c>
      <c r="Q83" s="108">
        <f t="shared" si="18"/>
        <v>2.4650981027578922</v>
      </c>
      <c r="R83" s="117">
        <f>IF(ISERROR(VLOOKUP($C83&amp;"_"&amp;$R$7,Data_TYF,VLOOKUP($A$4,Periode,2,FALSE),FALSE)),0,VLOOKUP($C83&amp;"_"&amp;$R$7,Data_TYF,VLOOKUP($A$4,Periode,2,FALSE),FALSE))</f>
        <v>509.73254830812596</v>
      </c>
      <c r="S83" s="117">
        <f>IF(ISERROR(VLOOKUP($C83&amp;"_"&amp;$S$7,Data_TYF,VLOOKUP($A$4,Periode,2,FALSE),FALSE)),0,VLOOKUP($C83&amp;"_"&amp;$S$7,Data_TYF,VLOOKUP($A$4,Periode,2,FALSE),FALSE))*'Répartition par produits (tab)'!$AE$23</f>
        <v>308.21315187932231</v>
      </c>
      <c r="T83" s="117">
        <f>IF(ISERROR(VLOOKUP($C83&amp;"_"&amp;$T$7,Data_TYF,VLOOKUP($A$4,Periode,2,FALSE),FALSE)),0,VLOOKUP($C83&amp;"_"&amp;$T$7,Data_TYF,VLOOKUP($A$4,Periode,2,FALSE),FALSE))*'Répartition par produits (tab)'!$AE$24</f>
        <v>18.191319389564139</v>
      </c>
      <c r="U83" s="108">
        <f t="shared" si="19"/>
        <v>9.0182167053358491</v>
      </c>
      <c r="V83" s="117">
        <f>IF(ISERROR(VLOOKUP($C83&amp;"_"&amp;$V$7,Data_TYF,VLOOKUP($A$4,Periode,2,FALSE),FALSE)),0,VLOOKUP($C83&amp;"_"&amp;$V$7,Data_TYF,VLOOKUP($A$4,Periode,2,FALSE),FALSE))</f>
        <v>335.4226879742223</v>
      </c>
      <c r="W83" s="117">
        <f t="shared" si="20"/>
        <v>5029.5123364708052</v>
      </c>
    </row>
    <row r="84" spans="1:23" x14ac:dyDescent="0.25">
      <c r="A84" s="83" t="s">
        <v>120</v>
      </c>
      <c r="B84" s="83" t="s">
        <v>119</v>
      </c>
      <c r="C84" s="83" t="s">
        <v>633</v>
      </c>
      <c r="D84" s="115">
        <f>VLOOKUP($B84&amp;"-"&amp;$D$7,Intrants_GTYF,VLOOKUP($A$4,Periode,2,FALSE),FALSE)*'Répartition par produits (tab)'!$AE$12</f>
        <v>1.0340051999761264</v>
      </c>
      <c r="E84" s="115">
        <f>VLOOKUP($B84&amp;"-"&amp;$E$7,Intrants_GTYF,VLOOKUP($A$4,Periode,2,FALSE),FALSE)*'Répartition par produits (tab)'!$AE$12</f>
        <v>1.7879623418495785</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2.8219674129433048</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4.3212894848455665</v>
      </c>
      <c r="L84" s="115">
        <f t="shared" si="16"/>
        <v>4.3212894848455665</v>
      </c>
      <c r="M84" s="115">
        <f t="shared" si="17"/>
        <v>7.1432568977888717</v>
      </c>
      <c r="N84" s="115">
        <f>VLOOKUP($B84&amp;"-"&amp;$N$7,Intrants_GTYF,VLOOKUP($A$4,Periode,2,FALSE),FALSE)*'Répartition par produits (tab)'!$AE$18</f>
        <v>1.0562924995447849</v>
      </c>
      <c r="O84" s="115">
        <f>VLOOKUP($B84&amp;"-"&amp;$O$7,Intrants_GTYF,VLOOKUP($A$4,Periode,2,FALSE),FALSE)*'Répartition par produits (tab)'!$AE$19</f>
        <v>0.90547978304047372</v>
      </c>
      <c r="P84" s="115">
        <f>VLOOKUP($B84&amp;"-"&amp;$P$7,Intrants_GTYF,VLOOKUP($A$4,Periode,2,FALSE),FALSE)*'Répartition par produits (tab)'!$AE$20</f>
        <v>0.26747861998354527</v>
      </c>
      <c r="Q84" s="116">
        <f t="shared" si="18"/>
        <v>1.1168779840367238E-2</v>
      </c>
      <c r="R84" s="115">
        <f>VLOOKUP($B84&amp;"-"&amp;$R$7,Intrants_GTYF,VLOOKUP($A$4,Periode,2,FALSE),FALSE)</f>
        <v>2.2404196824091711</v>
      </c>
      <c r="S84" s="115">
        <f>VLOOKUP($B84&amp;"-"&amp;$S$7,Intrants_GTYF,VLOOKUP($A$4,Periode,2,FALSE),FALSE)*'Répartition par produits (tab)'!$AE$23</f>
        <v>1.4699612455657274</v>
      </c>
      <c r="T84" s="115">
        <f>VLOOKUP($B84&amp;"-"&amp;$T$7,Intrants_GTYF,VLOOKUP($A$4,Periode,2,FALSE),FALSE)*'Répartition par produits (tab)'!$AE$24</f>
        <v>4.6225088049694038E-2</v>
      </c>
      <c r="U84" s="116">
        <f t="shared" si="19"/>
        <v>0.29252808883702819</v>
      </c>
      <c r="V84" s="115">
        <f>VLOOKUP($B84&amp;"-"&amp;$V$7,Intrants_GTYF,VLOOKUP($A$4,Periode,2,FALSE),FALSE)</f>
        <v>1.8087144224524496</v>
      </c>
      <c r="W84" s="115">
        <f t="shared" si="20"/>
        <v>11.192391002650492</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1.0340051999761264</v>
      </c>
      <c r="E88" s="117">
        <f>IF(ISERROR(VLOOKUP($C88&amp;"_"&amp;$E$7,Data_TYF,VLOOKUP($A$4,Periode,2,FALSE),FALSE)),0,VLOOKUP($C88&amp;"_"&amp;$E$7,Data_TYF,VLOOKUP($A$4,Periode,2,FALSE),FALSE))*'Répartition par produits (tab)'!$AE$12</f>
        <v>1.7879623418495785</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2.8219674129433048</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4.3212894848455665</v>
      </c>
      <c r="L88" s="117">
        <f t="shared" si="16"/>
        <v>4.3212894848455665</v>
      </c>
      <c r="M88" s="117">
        <f t="shared" si="17"/>
        <v>7.1432568977888717</v>
      </c>
      <c r="N88" s="117">
        <f>IF(ISERROR(VLOOKUP($C88&amp;"_"&amp;$N$7,Data_TYF,VLOOKUP($A$4,Periode,2,FALSE),FALSE)),0,VLOOKUP($C88&amp;"_"&amp;$N$7,Data_TYF,VLOOKUP($A$4,Periode,2,FALSE),FALSE))*'Répartition par produits (tab)'!$AE$18</f>
        <v>1.0562924995447849</v>
      </c>
      <c r="O88" s="117">
        <f>IF(ISERROR(VLOOKUP($C88&amp;"_"&amp;$O$7,Data_TYF,VLOOKUP($A$4,Periode,2,FALSE),FALSE)),0,VLOOKUP($C88&amp;"_"&amp;$O$7,Data_TYF,VLOOKUP($A$4,Periode,2,FALSE),FALSE))*'Répartition par produits (tab)'!$AE$19</f>
        <v>0.90547978304047372</v>
      </c>
      <c r="P88" s="117">
        <f>IF(ISERROR(VLOOKUP($C88&amp;"_"&amp;$P$7,Data_TYF,VLOOKUP($A$4,Periode,2,FALSE),FALSE)),0,VLOOKUP($C88&amp;"_"&amp;$P$7,Data_TYF,VLOOKUP($A$4,Periode,2,FALSE),FALSE))*'Répartition par produits (tab)'!$AE$20</f>
        <v>0.26747861998354527</v>
      </c>
      <c r="Q88" s="108">
        <f t="shared" si="18"/>
        <v>1.1168779840367238E-2</v>
      </c>
      <c r="R88" s="117">
        <f>IF(ISERROR(VLOOKUP($C88&amp;"_"&amp;$R$7,Data_TYF,VLOOKUP($A$4,Periode,2,FALSE),FALSE)),0,VLOOKUP($C88&amp;"_"&amp;$R$7,Data_TYF,VLOOKUP($A$4,Periode,2,FALSE),FALSE))</f>
        <v>2.2404196824091711</v>
      </c>
      <c r="S88" s="117">
        <f>IF(ISERROR(VLOOKUP($C88&amp;"_"&amp;$S$7,Data_TYF,VLOOKUP($A$4,Periode,2,FALSE),FALSE)),0,VLOOKUP($C88&amp;"_"&amp;$S$7,Data_TYF,VLOOKUP($A$4,Periode,2,FALSE),FALSE))*'Répartition par produits (tab)'!$AE$23</f>
        <v>1.4699612455657274</v>
      </c>
      <c r="T88" s="117">
        <f>IF(ISERROR(VLOOKUP($C88&amp;"_"&amp;$T$7,Data_TYF,VLOOKUP($A$4,Periode,2,FALSE),FALSE)),0,VLOOKUP($C88&amp;"_"&amp;$T$7,Data_TYF,VLOOKUP($A$4,Periode,2,FALSE),FALSE))*'Répartition par produits (tab)'!$AE$24</f>
        <v>4.6225088049694038E-2</v>
      </c>
      <c r="U88" s="108">
        <f t="shared" si="19"/>
        <v>0.29252808883702819</v>
      </c>
      <c r="V88" s="117">
        <f>IF(ISERROR(VLOOKUP($C88&amp;"_"&amp;$V$7,Data_TYF,VLOOKUP($A$4,Periode,2,FALSE),FALSE)),0,VLOOKUP($C88&amp;"_"&amp;$V$7,Data_TYF,VLOOKUP($A$4,Periode,2,FALSE),FALSE))</f>
        <v>1.8087144224524496</v>
      </c>
      <c r="W88" s="117">
        <f t="shared" si="20"/>
        <v>11.192391002650492</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357672.07551848411</v>
      </c>
      <c r="E90" s="115">
        <f t="shared" si="21"/>
        <v>217327.17706156443</v>
      </c>
      <c r="F90" s="115">
        <f t="shared" si="21"/>
        <v>7440.0952679263801</v>
      </c>
      <c r="G90" s="115">
        <f t="shared" si="21"/>
        <v>4060.6448572355544</v>
      </c>
      <c r="H90" s="115">
        <f t="shared" si="21"/>
        <v>586499.99213313917</v>
      </c>
      <c r="I90" s="115">
        <f t="shared" si="21"/>
        <v>0</v>
      </c>
      <c r="J90" s="115">
        <f t="shared" si="21"/>
        <v>0</v>
      </c>
      <c r="K90" s="115">
        <f t="shared" si="21"/>
        <v>6500</v>
      </c>
      <c r="L90" s="115">
        <f t="shared" si="16"/>
        <v>6500</v>
      </c>
      <c r="M90" s="115">
        <f t="shared" si="17"/>
        <v>592999.99213313917</v>
      </c>
      <c r="N90" s="115">
        <f>N84+N78+N68+N66+N60+N56+N54+N51+N46+N34+N28+N14+N12+N8</f>
        <v>88900.000000000058</v>
      </c>
      <c r="O90" s="115">
        <f>O84+O78+O68+O66+O60+O56+O54+O51+O46+O34+O28+O14+O12+O8</f>
        <v>76800.000000000029</v>
      </c>
      <c r="P90" s="115">
        <f>P84+P78+P68+P66+P60+P56+P54+P51+P46+P34+P28+P14+P12+P8</f>
        <v>7819.3623036101817</v>
      </c>
      <c r="Q90" s="116">
        <f t="shared" si="18"/>
        <v>860.63928596691039</v>
      </c>
      <c r="R90" s="115">
        <f>R84+R78+R68+R66+R60+R56+R54+R51+R46+R34+R28+R14+R12+R8</f>
        <v>174380.00158957718</v>
      </c>
      <c r="S90" s="115">
        <f>S84+S78+S68+S66+S60+S56+S54+S51+S46+S34+S28+S14+S12+S8</f>
        <v>17500</v>
      </c>
      <c r="T90" s="115">
        <f>T84+T78+T68+T66+T60+T56+T54+T51+T46+T34+T28+T14+T12+T8</f>
        <v>13680.63769638982</v>
      </c>
      <c r="U90" s="116">
        <f t="shared" si="19"/>
        <v>659.3617001583134</v>
      </c>
      <c r="V90" s="115">
        <f>V84+V78+V68+V66+V60+V56+V54+V51+V46+V34+V28+V14+V12+V8</f>
        <v>31839.999396548134</v>
      </c>
      <c r="W90" s="115">
        <f>W84+W78+W68+W66+W60+W56+W54+W51+W46+W34+W28+W14+W12+W8</f>
        <v>799219.99311926449</v>
      </c>
    </row>
    <row r="91" spans="1:23" hidden="1" x14ac:dyDescent="0.25">
      <c r="A91" s="551" t="s">
        <v>1479</v>
      </c>
      <c r="B91" s="552"/>
      <c r="C91" s="553"/>
      <c r="D91" s="115">
        <f t="shared" ref="D91:K91" si="22">SUM(D8:D89)-D90</f>
        <v>357672.07551848411</v>
      </c>
      <c r="E91" s="115">
        <f t="shared" si="22"/>
        <v>217327.17706156432</v>
      </c>
      <c r="F91" s="115">
        <f t="shared" si="22"/>
        <v>7440.0952679263819</v>
      </c>
      <c r="G91" s="115">
        <f t="shared" si="22"/>
        <v>4060.6448572355534</v>
      </c>
      <c r="H91" s="115">
        <f t="shared" si="22"/>
        <v>586499.99213313963</v>
      </c>
      <c r="I91" s="115">
        <f t="shared" si="22"/>
        <v>0</v>
      </c>
      <c r="J91" s="115">
        <f t="shared" si="22"/>
        <v>0</v>
      </c>
      <c r="K91" s="115">
        <f t="shared" si="22"/>
        <v>6499.9999999999964</v>
      </c>
      <c r="L91" s="115">
        <f t="shared" si="16"/>
        <v>6499.9999999999964</v>
      </c>
      <c r="M91" s="115">
        <f t="shared" si="17"/>
        <v>592999.99213313963</v>
      </c>
      <c r="N91" s="115">
        <f>SUM(N8:N89)-N90</f>
        <v>88900.000000000029</v>
      </c>
      <c r="O91" s="115">
        <f>SUM(O8:O89)-O90</f>
        <v>76800.000000000058</v>
      </c>
      <c r="P91" s="115">
        <f>SUM(P8:P89)-P90</f>
        <v>7819.3623036101835</v>
      </c>
      <c r="Q91" s="116">
        <f t="shared" si="18"/>
        <v>860.63928596696678</v>
      </c>
      <c r="R91" s="115">
        <f>SUM(R8:R89)-R90</f>
        <v>174380.00158957724</v>
      </c>
      <c r="S91" s="115">
        <f>SUM(S8:S89)-S90</f>
        <v>17500</v>
      </c>
      <c r="T91" s="115">
        <f>SUM(T8:T89)-T90</f>
        <v>13680.63769638982</v>
      </c>
      <c r="U91" s="116">
        <f t="shared" si="19"/>
        <v>659.36170015830612</v>
      </c>
      <c r="V91" s="115">
        <f>SUM(V8:V89)-V90</f>
        <v>31839.999396548126</v>
      </c>
      <c r="W91" s="115">
        <f>SUM(W8:W89)-W90</f>
        <v>799219.99311926472</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E15" sqref="E15"/>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U11161_4FF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workbookViewId="0">
      <selection activeCell="E15" sqref="E15"/>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U11161_4FF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11161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239204.21368889793</v>
      </c>
      <c r="F11" s="112">
        <f>SUM(F12:F15)</f>
        <v>152315.6450609678</v>
      </c>
      <c r="G11" s="112">
        <f>SUM(G12:G15)</f>
        <v>6680.2129621238128</v>
      </c>
      <c r="H11" s="112">
        <f>SUM(H12:H15)</f>
        <v>3435.9921093147236</v>
      </c>
      <c r="I11" s="112">
        <f t="shared" ref="I11:I26" si="0">E11+F11+G11+H11</f>
        <v>401636.06382130424</v>
      </c>
      <c r="J11" s="112">
        <f t="shared" ref="J11:X11" si="1">SUM(J12:J15)</f>
        <v>0</v>
      </c>
      <c r="K11" s="112">
        <f t="shared" si="1"/>
        <v>0</v>
      </c>
      <c r="L11" s="112">
        <f t="shared" si="1"/>
        <v>3693.5224348803627</v>
      </c>
      <c r="M11" s="112">
        <f t="shared" si="1"/>
        <v>3693.5224348803627</v>
      </c>
      <c r="N11" s="112">
        <f t="shared" si="1"/>
        <v>405329.58625618462</v>
      </c>
      <c r="O11" s="112">
        <f t="shared" si="1"/>
        <v>65209.25087042099</v>
      </c>
      <c r="P11" s="112">
        <f t="shared" si="1"/>
        <v>59082.240688916056</v>
      </c>
      <c r="Q11" s="112">
        <f t="shared" si="1"/>
        <v>5711.8935203189194</v>
      </c>
      <c r="R11" s="112">
        <f t="shared" si="1"/>
        <v>645.63216942071995</v>
      </c>
      <c r="S11" s="112">
        <f t="shared" si="1"/>
        <v>130649.01724907669</v>
      </c>
      <c r="T11" s="112">
        <f t="shared" si="1"/>
        <v>12498.009936401142</v>
      </c>
      <c r="U11" s="112">
        <f t="shared" si="1"/>
        <v>10108.372850731226</v>
      </c>
      <c r="V11" s="112">
        <f t="shared" si="1"/>
        <v>487.74860586341492</v>
      </c>
      <c r="W11" s="112">
        <f t="shared" si="1"/>
        <v>23094.131392995783</v>
      </c>
      <c r="X11" s="112">
        <f t="shared" si="1"/>
        <v>559072.73489825707</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239204.21368889793</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152315.6450609678</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6680.2129621238128</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3435.9921093147236</v>
      </c>
      <c r="I13" s="108">
        <f t="shared" si="0"/>
        <v>401636.06382130424</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3693.5224348803627</v>
      </c>
      <c r="M13" s="242">
        <f>J13+K13+L13</f>
        <v>3693.5224348803627</v>
      </c>
      <c r="N13" s="108">
        <f>M13+I13</f>
        <v>405329.58625618462</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65209.25087042099</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59082.240688916056</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5711.8935203189194</v>
      </c>
      <c r="R13" s="117">
        <f>S13-O13-P13-Q13</f>
        <v>645.63216942071995</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130649.01724907669</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12498.009936401142</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10108.372850731226</v>
      </c>
      <c r="V13" s="108">
        <f>W13-T13-U13</f>
        <v>487.74860586341492</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23094.131392995783</v>
      </c>
      <c r="X13" s="108">
        <f>N13+S13+W13</f>
        <v>559072.73489825707</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500.94673490291518</v>
      </c>
      <c r="F16" s="112">
        <f>SUM(F17:F21)</f>
        <v>391.86768075993444</v>
      </c>
      <c r="G16" s="112">
        <f>SUM(G17:G21)</f>
        <v>121.73075456317258</v>
      </c>
      <c r="H16" s="112">
        <f>SUM(H17:H21)</f>
        <v>22.994825065257206</v>
      </c>
      <c r="I16" s="112">
        <f t="shared" si="0"/>
        <v>1037.5399952912794</v>
      </c>
      <c r="J16" s="112">
        <f t="shared" ref="J16:X16" si="2">SUM(J17:J21)</f>
        <v>0</v>
      </c>
      <c r="K16" s="112">
        <f t="shared" si="2"/>
        <v>0</v>
      </c>
      <c r="L16" s="112">
        <f t="shared" si="2"/>
        <v>11.09551453015245</v>
      </c>
      <c r="M16" s="112">
        <f t="shared" si="2"/>
        <v>11.09551453015245</v>
      </c>
      <c r="N16" s="112">
        <f t="shared" si="2"/>
        <v>1048.6355098214317</v>
      </c>
      <c r="O16" s="112">
        <f t="shared" si="2"/>
        <v>72.24055910161384</v>
      </c>
      <c r="P16" s="112">
        <f t="shared" si="2"/>
        <v>45.855925302355864</v>
      </c>
      <c r="Q16" s="112">
        <f t="shared" si="2"/>
        <v>3.7927761394726134</v>
      </c>
      <c r="R16" s="112">
        <f t="shared" si="2"/>
        <v>0.59781088930897763</v>
      </c>
      <c r="S16" s="112">
        <f t="shared" si="2"/>
        <v>122.48707143275129</v>
      </c>
      <c r="T16" s="112">
        <f t="shared" si="2"/>
        <v>11.721331908586443</v>
      </c>
      <c r="U16" s="112">
        <f t="shared" si="2"/>
        <v>2.0284427975885779</v>
      </c>
      <c r="V16" s="112">
        <f t="shared" si="2"/>
        <v>0.21633482883706456</v>
      </c>
      <c r="W16" s="112">
        <f t="shared" si="2"/>
        <v>13.966109535012086</v>
      </c>
      <c r="X16" s="112">
        <f t="shared" si="2"/>
        <v>1185.0886907891952</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61.752943041659975</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29.715580030673351</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0.21380922524938456</v>
      </c>
      <c r="I18" s="108">
        <f t="shared" si="0"/>
        <v>91.682332297582704</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6.4415126092136958</v>
      </c>
      <c r="M18" s="108">
        <f>J18+K18+L18</f>
        <v>6.4415126092136958</v>
      </c>
      <c r="N18" s="108">
        <f>M18+I18</f>
        <v>98.123844906796393</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17.259150022375579</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2.3896554956569669</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1.5242803777958744</v>
      </c>
      <c r="R18" s="117">
        <f>S18-O18-P18-Q18</f>
        <v>0.10117911251347222</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21.274265008341892</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5.7291013972374527</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0.58661913857054726</v>
      </c>
      <c r="V18" s="108">
        <f>W18-T18-U18</f>
        <v>7.8430448664913666E-2</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6.3941509844729136</v>
      </c>
      <c r="X18" s="108">
        <f>N18+S18+W18</f>
        <v>125.79226089961121</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436.39717456343618</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359.89603499301245</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121.70456586434838</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22.76694430015462</v>
      </c>
      <c r="I20" s="108">
        <f t="shared" si="0"/>
        <v>940.76471972095158</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4.3134814470304148</v>
      </c>
      <c r="M20" s="108">
        <f>J20+K20+L20</f>
        <v>4.3134814470304148</v>
      </c>
      <c r="N20" s="108">
        <f>M20+I20</f>
        <v>945.078201167982</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53.575472996559228</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38.558047700619888</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1.8533330372332486</v>
      </c>
      <c r="R20" s="117">
        <f>S20-O20-P20-Q20</f>
        <v>0.46193144266899822</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94.448785177081362</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5.5723545876864096</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2.8874609870412904E-2</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5.6012291975568225</v>
      </c>
      <c r="X20" s="108">
        <f>N20+S20+W20</f>
        <v>1045.1282155426202</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2.796617297819004</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2.2560657362486967</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2.6188698824192985E-2</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1.4071539853201731E-2</v>
      </c>
      <c r="I21" s="108">
        <f t="shared" si="0"/>
        <v>5.092943272745095</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0.34052047390833723</v>
      </c>
      <c r="M21" s="108">
        <f>J21+K21+L21</f>
        <v>0.34052047390833723</v>
      </c>
      <c r="N21" s="108">
        <f>M21+I21</f>
        <v>5.4334637466534321</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1.4059360826790317</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4.9082221060790072</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0.41516272444349023</v>
      </c>
      <c r="R21" s="117">
        <f>S21-O21-P21-Q21</f>
        <v>3.4700334126507193E-2</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6.7640212473280368</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0.41987592366258092</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1.4418236590180307</v>
      </c>
      <c r="V21" s="108">
        <f>W21-T21-U21</f>
        <v>0.10902977030173799</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1.9707293529823495</v>
      </c>
      <c r="X21" s="108">
        <f>N21+S21+W21</f>
        <v>14.168214346963818</v>
      </c>
      <c r="Y21" s="43"/>
    </row>
    <row r="22" spans="1:25" x14ac:dyDescent="0.25">
      <c r="A22" s="75" t="s">
        <v>568</v>
      </c>
      <c r="B22" s="75" t="s">
        <v>639</v>
      </c>
      <c r="C22" s="75"/>
      <c r="D22" s="75"/>
      <c r="E22" s="112">
        <f>E23</f>
        <v>12017.006433004468</v>
      </c>
      <c r="F22" s="112">
        <f>F23</f>
        <v>7055.4531513397251</v>
      </c>
      <c r="G22" s="112">
        <f>G23</f>
        <v>299.65903132596566</v>
      </c>
      <c r="H22" s="112">
        <f>H23</f>
        <v>117.54276045457581</v>
      </c>
      <c r="I22" s="112">
        <f t="shared" si="0"/>
        <v>19489.661376124735</v>
      </c>
      <c r="J22" s="112">
        <f t="shared" ref="J22:X22" si="3">J23</f>
        <v>0</v>
      </c>
      <c r="K22" s="112">
        <f t="shared" si="3"/>
        <v>0</v>
      </c>
      <c r="L22" s="112">
        <f t="shared" si="3"/>
        <v>318.14560446863163</v>
      </c>
      <c r="M22" s="112">
        <f t="shared" si="3"/>
        <v>318.14560446863163</v>
      </c>
      <c r="N22" s="112">
        <f t="shared" si="3"/>
        <v>19807.806980593366</v>
      </c>
      <c r="O22" s="112">
        <f t="shared" si="3"/>
        <v>2953.5681019478939</v>
      </c>
      <c r="P22" s="112">
        <f t="shared" si="3"/>
        <v>3429.3066444803576</v>
      </c>
      <c r="Q22" s="112">
        <f t="shared" si="3"/>
        <v>640.10578620563854</v>
      </c>
      <c r="R22" s="112">
        <f t="shared" si="3"/>
        <v>35.350998263607494</v>
      </c>
      <c r="S22" s="112">
        <f t="shared" si="3"/>
        <v>7058.331530897497</v>
      </c>
      <c r="T22" s="112">
        <f t="shared" si="3"/>
        <v>882.49086067073392</v>
      </c>
      <c r="U22" s="112">
        <f t="shared" si="3"/>
        <v>462.68212200687952</v>
      </c>
      <c r="V22" s="112">
        <f t="shared" si="3"/>
        <v>17.408434835249579</v>
      </c>
      <c r="W22" s="112">
        <f t="shared" si="3"/>
        <v>1362.581417512863</v>
      </c>
      <c r="X22" s="112">
        <f t="shared" si="3"/>
        <v>28228.719929003724</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12017.006433004468</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7055.4531513397251</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299.65903132596566</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117.54276045457581</v>
      </c>
      <c r="I23" s="108">
        <f t="shared" si="0"/>
        <v>19489.661376124735</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318.14560446863163</v>
      </c>
      <c r="M23" s="108">
        <f>J23+K23+L23</f>
        <v>318.14560446863163</v>
      </c>
      <c r="N23" s="108">
        <f>M23+I23</f>
        <v>19807.806980593366</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2953.5681019478939</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3429.3066444803576</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640.10578620563854</v>
      </c>
      <c r="R23" s="117">
        <f>S23-O23-P23-Q23</f>
        <v>35.350998263607494</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7058.331530897497</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882.49086067073392</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462.68212200687952</v>
      </c>
      <c r="V23" s="108">
        <f>W23-T23-U23</f>
        <v>17.408434835249579</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1362.581417512863</v>
      </c>
      <c r="X23" s="108">
        <f>N23+S23+W23</f>
        <v>28228.719929003724</v>
      </c>
      <c r="Y23" s="43"/>
    </row>
    <row r="24" spans="1:25" x14ac:dyDescent="0.25">
      <c r="A24" s="75" t="s">
        <v>572</v>
      </c>
      <c r="B24" s="75" t="s">
        <v>150</v>
      </c>
      <c r="C24" s="75"/>
      <c r="D24" s="75"/>
      <c r="E24" s="112">
        <f>E25</f>
        <v>44612.37470019106</v>
      </c>
      <c r="F24" s="112">
        <f>F25</f>
        <v>20260.279850113689</v>
      </c>
      <c r="G24" s="112">
        <f>G25</f>
        <v>71.300408521956712</v>
      </c>
      <c r="H24" s="112">
        <f>H25</f>
        <v>191.50804198906539</v>
      </c>
      <c r="I24" s="112">
        <f t="shared" si="0"/>
        <v>65135.463000815776</v>
      </c>
      <c r="J24" s="112">
        <f t="shared" ref="J24:X24" si="4">J25</f>
        <v>0</v>
      </c>
      <c r="K24" s="112">
        <f t="shared" si="4"/>
        <v>0</v>
      </c>
      <c r="L24" s="112">
        <f t="shared" si="4"/>
        <v>450.20432849302205</v>
      </c>
      <c r="M24" s="112">
        <f t="shared" si="4"/>
        <v>450.20432849302205</v>
      </c>
      <c r="N24" s="112">
        <f t="shared" si="4"/>
        <v>65585.667329308795</v>
      </c>
      <c r="O24" s="112">
        <f t="shared" si="4"/>
        <v>8200.966508518608</v>
      </c>
      <c r="P24" s="112">
        <f t="shared" si="4"/>
        <v>3518.4195044600447</v>
      </c>
      <c r="Q24" s="112">
        <f t="shared" si="4"/>
        <v>338.57619787069325</v>
      </c>
      <c r="R24" s="112">
        <f t="shared" si="4"/>
        <v>58.461926644471532</v>
      </c>
      <c r="S24" s="112">
        <f t="shared" si="4"/>
        <v>12116.424137493817</v>
      </c>
      <c r="T24" s="112">
        <f t="shared" si="4"/>
        <v>881.04390583857162</v>
      </c>
      <c r="U24" s="112">
        <f t="shared" si="4"/>
        <v>347.37031064460683</v>
      </c>
      <c r="V24" s="112">
        <f t="shared" si="4"/>
        <v>28.983128636214644</v>
      </c>
      <c r="W24" s="112">
        <f t="shared" si="4"/>
        <v>1257.3973451193931</v>
      </c>
      <c r="X24" s="112">
        <f t="shared" si="4"/>
        <v>78959.488811921998</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44612.37470019106</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20260.279850113689</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71.300408521956712</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191.50804198906539</v>
      </c>
      <c r="I25" s="108">
        <f t="shared" si="0"/>
        <v>65135.463000815776</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450.20432849302205</v>
      </c>
      <c r="M25" s="108">
        <f>J25+K25+L25</f>
        <v>450.20432849302205</v>
      </c>
      <c r="N25" s="108">
        <f>M25+I25</f>
        <v>65585.667329308795</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8200.966508518608</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3518.4195044600447</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338.57619787069325</v>
      </c>
      <c r="R25" s="117">
        <f>S25-O25-P25-Q25</f>
        <v>58.461926644471532</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12116.424137493817</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881.04390583857162</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347.37031064460683</v>
      </c>
      <c r="V25" s="108">
        <f>W25-T25-U25</f>
        <v>28.983128636214644</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1257.3973451193931</v>
      </c>
      <c r="X25" s="108">
        <f>N25+S25+W25</f>
        <v>78959.488811921998</v>
      </c>
    </row>
    <row r="26" spans="1:25" x14ac:dyDescent="0.25">
      <c r="A26" s="75" t="s">
        <v>566</v>
      </c>
      <c r="B26" s="75" t="s">
        <v>565</v>
      </c>
      <c r="C26" s="75"/>
      <c r="D26" s="75"/>
      <c r="E26" s="112">
        <f>E27</f>
        <v>2909.3586420600004</v>
      </c>
      <c r="F26" s="112">
        <f>F27</f>
        <v>1767.7720571895486</v>
      </c>
      <c r="G26" s="112">
        <f>G27</f>
        <v>60.518857766889631</v>
      </c>
      <c r="H26" s="112">
        <f>H27</f>
        <v>33.02989810040183</v>
      </c>
      <c r="I26" s="112">
        <f t="shared" si="0"/>
        <v>4770.6794551168405</v>
      </c>
      <c r="J26" s="112">
        <f t="shared" ref="J26:X26" si="5">J27</f>
        <v>7.7826778006987123</v>
      </c>
      <c r="K26" s="112">
        <f t="shared" si="5"/>
        <v>0</v>
      </c>
      <c r="L26" s="112">
        <f t="shared" si="5"/>
        <v>52.643889716150014</v>
      </c>
      <c r="M26" s="112">
        <f t="shared" si="5"/>
        <v>60.426567516848728</v>
      </c>
      <c r="N26" s="112">
        <f t="shared" si="5"/>
        <v>4831.1060226336895</v>
      </c>
      <c r="O26" s="112">
        <f t="shared" si="5"/>
        <v>722.96002047167258</v>
      </c>
      <c r="P26" s="112">
        <f t="shared" si="5"/>
        <v>624.95067484554238</v>
      </c>
      <c r="Q26" s="112">
        <f t="shared" si="5"/>
        <v>63.651026382763298</v>
      </c>
      <c r="R26" s="112">
        <f t="shared" si="5"/>
        <v>2.8253717161419445E-6</v>
      </c>
      <c r="S26" s="112">
        <f t="shared" si="5"/>
        <v>1411.56172452535</v>
      </c>
      <c r="T26" s="112">
        <f t="shared" si="5"/>
        <v>142.3920835234737</v>
      </c>
      <c r="U26" s="112">
        <f t="shared" si="5"/>
        <v>111.36287041513533</v>
      </c>
      <c r="V26" s="112">
        <f t="shared" si="5"/>
        <v>3.9817363205102794</v>
      </c>
      <c r="W26" s="112">
        <f t="shared" si="5"/>
        <v>257.73669025911931</v>
      </c>
      <c r="X26" s="112">
        <f t="shared" si="5"/>
        <v>6500.4044374181585</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2909.3586420600004</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1767.7720571895486</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60.518857766889631</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33.02989810040183</v>
      </c>
      <c r="I27" s="108">
        <f>(E27+F27+G27+H27)</f>
        <v>4770.6794551168405</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7.7826778006987123</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52.643889716150014</v>
      </c>
      <c r="M27" s="108">
        <f>(J27+K27+L27)</f>
        <v>60.426567516848728</v>
      </c>
      <c r="N27" s="108">
        <f>(M27+I27)</f>
        <v>4831.1060226336895</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722.96002047167258</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624.95067484554238</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63.651026382763298</v>
      </c>
      <c r="R27" s="117">
        <f>(S27-O27-P27-Q27)</f>
        <v>2.8253717161419445E-6</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1411.56172452535</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142.3920835234737</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111.36287041513533</v>
      </c>
      <c r="V27" s="108">
        <f>(W27-T27-U27)</f>
        <v>3.9817363205102794</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257.73669025911931</v>
      </c>
      <c r="X27" s="108">
        <f>(N27+S27+W27)</f>
        <v>6500.4044374181585</v>
      </c>
    </row>
    <row r="28" spans="1:25" x14ac:dyDescent="0.25">
      <c r="A28" s="75" t="s">
        <v>578</v>
      </c>
      <c r="B28" s="75" t="s">
        <v>640</v>
      </c>
      <c r="C28" s="75"/>
      <c r="D28" s="75"/>
      <c r="E28" s="112">
        <f>SUM(E29:E42)</f>
        <v>49406.647448820906</v>
      </c>
      <c r="F28" s="112">
        <f>SUM(F29:F42)</f>
        <v>29012.112544168634</v>
      </c>
      <c r="G28" s="112">
        <f>SUM(G29:G42)</f>
        <v>63.232021174724181</v>
      </c>
      <c r="H28" s="112">
        <f>SUM(H29:H42)</f>
        <v>157.1690235564686</v>
      </c>
      <c r="I28" s="112">
        <f t="shared" ref="I28:I44" si="6">E28+F28+G28+H28</f>
        <v>78639.16103772074</v>
      </c>
      <c r="J28" s="112">
        <f t="shared" ref="J28:X28" si="7">SUM(J29:J42)</f>
        <v>0</v>
      </c>
      <c r="K28" s="112">
        <f t="shared" si="7"/>
        <v>0</v>
      </c>
      <c r="L28" s="112">
        <f t="shared" si="7"/>
        <v>1698.2634552561613</v>
      </c>
      <c r="M28" s="112">
        <f t="shared" si="7"/>
        <v>1698.2634552561613</v>
      </c>
      <c r="N28" s="112">
        <f t="shared" si="7"/>
        <v>80337.424492976905</v>
      </c>
      <c r="O28" s="112">
        <f t="shared" si="7"/>
        <v>9093.8681426005205</v>
      </c>
      <c r="P28" s="112">
        <f t="shared" si="7"/>
        <v>8389.1376605250043</v>
      </c>
      <c r="Q28" s="112">
        <f t="shared" si="7"/>
        <v>756.9544305116616</v>
      </c>
      <c r="R28" s="112">
        <f t="shared" si="7"/>
        <v>90.60408155321872</v>
      </c>
      <c r="S28" s="112">
        <f t="shared" si="7"/>
        <v>18330.564315190404</v>
      </c>
      <c r="T28" s="112">
        <f t="shared" si="7"/>
        <v>2096.9642594345851</v>
      </c>
      <c r="U28" s="112">
        <f t="shared" si="7"/>
        <v>1776.5707687085064</v>
      </c>
      <c r="V28" s="112">
        <f t="shared" si="7"/>
        <v>85.378372220748233</v>
      </c>
      <c r="W28" s="112">
        <f t="shared" si="7"/>
        <v>3958.9134003638401</v>
      </c>
      <c r="X28" s="112">
        <f t="shared" si="7"/>
        <v>102626.90220853114</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14577.102800798923</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15573.321738847624</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56.965282278266905</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125.84912244227516</v>
      </c>
      <c r="I29" s="108">
        <f t="shared" si="6"/>
        <v>30333.238944367091</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1243.6911848903278</v>
      </c>
      <c r="M29" s="108">
        <f t="shared" ref="M29:M42" si="8">J29+K29+L29</f>
        <v>1243.6911848903278</v>
      </c>
      <c r="N29" s="108">
        <f t="shared" ref="N29:N42" si="9">M29+I29</f>
        <v>31576.93012925742</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5005.4107247758884</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6460.749925366169</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373.83236510871552</v>
      </c>
      <c r="R29" s="108">
        <f t="shared" ref="R29:R42" si="10">S29-O29-P29-Q29</f>
        <v>59.33758785676423</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11899.330603107537</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895.47125125635694</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650.75388805084356</v>
      </c>
      <c r="V29" s="108">
        <f t="shared" ref="V29:V42" si="11">W29-T29-U29</f>
        <v>27.461026603423875</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1573.6861659106244</v>
      </c>
      <c r="X29" s="108">
        <f t="shared" ref="X29:X42" si="12">N29+S29+W29</f>
        <v>45049.946898275579</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31015.286115199517</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10525.44222441161</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1.3112117594742458</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8.6823128891228407</v>
      </c>
      <c r="I31" s="108">
        <f t="shared" si="6"/>
        <v>41550.721864259729</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36.24441487511406</v>
      </c>
      <c r="M31" s="108">
        <f t="shared" si="8"/>
        <v>36.24441487511406</v>
      </c>
      <c r="N31" s="108">
        <f t="shared" si="9"/>
        <v>41586.966279134846</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2970.3205330305395</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687.41527614169297</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37.860607422234544</v>
      </c>
      <c r="R31" s="108">
        <f t="shared" si="10"/>
        <v>17.607432664762577</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3713.2038492592296</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81.778290952496732</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0.42375556148930116</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82.202046513986033</v>
      </c>
      <c r="X31" s="108">
        <f t="shared" si="12"/>
        <v>45382.372174908065</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3814.2585328224663</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2913.3485809094018</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4.9555271369830303</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22.637588225070608</v>
      </c>
      <c r="I42" s="108">
        <f t="shared" si="6"/>
        <v>6755.2002290939217</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418.3278554907194</v>
      </c>
      <c r="M42" s="108">
        <f t="shared" si="8"/>
        <v>418.3278554907194</v>
      </c>
      <c r="N42" s="108">
        <f t="shared" si="9"/>
        <v>7173.528084584641</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1118.1368847940912</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1240.9724590171422</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345.26145798071155</v>
      </c>
      <c r="R42" s="108">
        <f t="shared" si="10"/>
        <v>13.65906103169192</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2718.0298628236369</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1119.7147172257316</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1125.8168806576628</v>
      </c>
      <c r="V42" s="108">
        <f t="shared" si="11"/>
        <v>57.493590055835057</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2303.0251879392295</v>
      </c>
      <c r="X42" s="108">
        <f t="shared" si="12"/>
        <v>12194.583135347506</v>
      </c>
    </row>
    <row r="43" spans="1:24" x14ac:dyDescent="0.25">
      <c r="A43" s="75" t="s">
        <v>576</v>
      </c>
      <c r="B43" s="75" t="s">
        <v>641</v>
      </c>
      <c r="C43" s="75"/>
      <c r="D43" s="75"/>
      <c r="E43" s="112">
        <f>E44</f>
        <v>9021.5278706068111</v>
      </c>
      <c r="F43" s="112">
        <f>F44</f>
        <v>6524.0467170250322</v>
      </c>
      <c r="G43" s="112">
        <f>G44</f>
        <v>143.44123244985983</v>
      </c>
      <c r="H43" s="112">
        <f>H44</f>
        <v>102.40819875506075</v>
      </c>
      <c r="I43" s="112">
        <f t="shared" si="6"/>
        <v>15791.424018836762</v>
      </c>
      <c r="J43" s="112">
        <f t="shared" ref="J43:X43" si="13">J44</f>
        <v>0</v>
      </c>
      <c r="K43" s="112">
        <f t="shared" si="13"/>
        <v>0</v>
      </c>
      <c r="L43" s="112">
        <f t="shared" si="13"/>
        <v>275.89668139306764</v>
      </c>
      <c r="M43" s="112">
        <f t="shared" si="13"/>
        <v>275.89668139306764</v>
      </c>
      <c r="N43" s="112">
        <f t="shared" si="13"/>
        <v>16067.32070022983</v>
      </c>
      <c r="O43" s="112">
        <f t="shared" si="13"/>
        <v>2646.9798006415749</v>
      </c>
      <c r="P43" s="112">
        <f t="shared" si="13"/>
        <v>1710.3367856767077</v>
      </c>
      <c r="Q43" s="112">
        <f t="shared" si="13"/>
        <v>304.43571948975654</v>
      </c>
      <c r="R43" s="112">
        <f t="shared" si="13"/>
        <v>22.991729356037069</v>
      </c>
      <c r="S43" s="112">
        <f t="shared" si="13"/>
        <v>4684.7440351640762</v>
      </c>
      <c r="T43" s="112">
        <f t="shared" si="13"/>
        <v>975.59394990207795</v>
      </c>
      <c r="U43" s="112">
        <f t="shared" si="13"/>
        <v>872.33282979967862</v>
      </c>
      <c r="V43" s="112">
        <f t="shared" si="13"/>
        <v>46.091590942102698</v>
      </c>
      <c r="W43" s="112">
        <f t="shared" si="13"/>
        <v>1894.0183706438593</v>
      </c>
      <c r="X43" s="112">
        <f t="shared" si="13"/>
        <v>22646.083106037764</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9021.5278706068111</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6524.0467170250322</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143.44123244985983</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102.40819875506075</v>
      </c>
      <c r="I44" s="108">
        <f t="shared" si="6"/>
        <v>15791.424018836762</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275.89668139306764</v>
      </c>
      <c r="M44" s="108">
        <f>J44+K44+L44</f>
        <v>275.89668139306764</v>
      </c>
      <c r="N44" s="108">
        <f>M44+I44</f>
        <v>16067.32070022983</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2646.9798006415749</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1710.3367856767077</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304.43571948975654</v>
      </c>
      <c r="R44" s="108">
        <f>S44-O44-P44-Q44</f>
        <v>22.991729356037069</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4684.7440351640762</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975.59394990207795</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872.33282979967862</v>
      </c>
      <c r="V44" s="108">
        <f>W44-T44-U44</f>
        <v>46.091590942102698</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1894.0183706438593</v>
      </c>
      <c r="X44" s="108">
        <f>N44+S44+W44</f>
        <v>22646.083106037764</v>
      </c>
    </row>
    <row r="45" spans="1:24" x14ac:dyDescent="0.25">
      <c r="A45" s="243"/>
      <c r="B45" s="244"/>
      <c r="C45" s="244"/>
      <c r="D45" s="244" t="s">
        <v>23</v>
      </c>
      <c r="E45" s="243">
        <f t="shared" ref="E45:W45" si="14">E43+E28+E26+E24+E22+E16+E11</f>
        <v>357672.07551848411</v>
      </c>
      <c r="F45" s="243">
        <f t="shared" si="14"/>
        <v>217327.17706156435</v>
      </c>
      <c r="G45" s="243">
        <f t="shared" si="14"/>
        <v>7440.095267926381</v>
      </c>
      <c r="H45" s="243">
        <f t="shared" si="14"/>
        <v>4060.6448572355534</v>
      </c>
      <c r="I45" s="243">
        <f t="shared" si="14"/>
        <v>586499.99270521034</v>
      </c>
      <c r="J45" s="243">
        <f t="shared" si="14"/>
        <v>7.7826778006987123</v>
      </c>
      <c r="K45" s="243">
        <f t="shared" si="14"/>
        <v>0</v>
      </c>
      <c r="L45" s="243">
        <f t="shared" si="14"/>
        <v>6499.7719087375472</v>
      </c>
      <c r="M45" s="243">
        <f t="shared" si="14"/>
        <v>6507.5545865382464</v>
      </c>
      <c r="N45" s="243">
        <f t="shared" si="14"/>
        <v>593007.54729174869</v>
      </c>
      <c r="O45" s="243">
        <f t="shared" si="14"/>
        <v>88899.834003702883</v>
      </c>
      <c r="P45" s="243">
        <f t="shared" si="14"/>
        <v>76800.247884206066</v>
      </c>
      <c r="Q45" s="243">
        <f t="shared" si="14"/>
        <v>7819.4094569189056</v>
      </c>
      <c r="R45" s="243">
        <f t="shared" si="14"/>
        <v>853.63871895273542</v>
      </c>
      <c r="S45" s="243">
        <f t="shared" si="14"/>
        <v>174373.13006378058</v>
      </c>
      <c r="T45" s="243">
        <f t="shared" si="14"/>
        <v>17488.216327679169</v>
      </c>
      <c r="U45" s="243">
        <f t="shared" si="14"/>
        <v>13680.720195103622</v>
      </c>
      <c r="V45" s="243">
        <f t="shared" si="14"/>
        <v>669.80820364707745</v>
      </c>
      <c r="W45" s="243">
        <f t="shared" si="14"/>
        <v>31838.744726429872</v>
      </c>
      <c r="X45" s="243">
        <f>N45+S45+W45</f>
        <v>799219.4220819592</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359413.23415925598</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218385.13242938774</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7476.3138800311672</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4080.4122010239471</v>
      </c>
      <c r="I47" s="326">
        <f>E47+F47+G47+H47</f>
        <v>589355.09266969876</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961.4481206717046</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6503.4645052242631</v>
      </c>
      <c r="M47" s="326">
        <f>J47+K47+L47</f>
        <v>7464.9126258959677</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596820.00636242935</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89312.261255484977</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77204.487610783079</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7863.2523742713211</v>
      </c>
      <c r="R47" s="326">
        <f>S47-O47-P47-Q47</f>
        <v>3.4903774485428585E-4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174380.00158957712</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17590.680818095971</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13757.427098372998</v>
      </c>
      <c r="V47" s="326">
        <f>W47-T47-U47</f>
        <v>491.89148007915355</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31839.999396548123</v>
      </c>
      <c r="X47" s="438">
        <f>N47+S47+W47</f>
        <v>803040.00734855467</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E15" sqref="E15"/>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U11161_4FF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11161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387779.23002777237</v>
      </c>
      <c r="F39" s="328">
        <f t="shared" si="0"/>
        <v>133383.84234828234</v>
      </c>
      <c r="G39" s="328">
        <f t="shared" si="0"/>
        <v>23677.19294579895</v>
      </c>
      <c r="H39" s="328">
        <f t="shared" si="0"/>
        <v>544840.26532185369</v>
      </c>
      <c r="I39" s="328">
        <f t="shared" si="0"/>
        <v>428760.00464134081</v>
      </c>
      <c r="J39" s="328">
        <f t="shared" si="0"/>
        <v>135432.59636686364</v>
      </c>
      <c r="K39" s="328">
        <f t="shared" si="0"/>
        <v>22618.196982554255</v>
      </c>
      <c r="L39" s="328">
        <f t="shared" si="0"/>
        <v>586810.79799075867</v>
      </c>
      <c r="M39" s="328">
        <f t="shared" si="0"/>
        <v>404767.14133577445</v>
      </c>
      <c r="N39" s="328">
        <f t="shared" si="0"/>
        <v>128273.83404236483</v>
      </c>
      <c r="O39" s="328">
        <f t="shared" si="0"/>
        <v>23925.126289654367</v>
      </c>
      <c r="P39" s="328">
        <f t="shared" si="0"/>
        <v>556966.1016677937</v>
      </c>
      <c r="Q39" s="328">
        <f t="shared" si="0"/>
        <v>366205.07100527926</v>
      </c>
      <c r="R39" s="328">
        <f t="shared" si="0"/>
        <v>124555.05394310605</v>
      </c>
      <c r="S39" s="328">
        <f t="shared" si="0"/>
        <v>23851.693990272332</v>
      </c>
      <c r="T39" s="328">
        <f t="shared" si="0"/>
        <v>514611.8189386577</v>
      </c>
      <c r="U39" s="328">
        <f t="shared" si="0"/>
        <v>452359.51419916475</v>
      </c>
      <c r="V39" s="328">
        <f t="shared" si="0"/>
        <v>131599.75954476662</v>
      </c>
      <c r="W39" s="328">
        <f t="shared" si="0"/>
        <v>21398.446756699024</v>
      </c>
      <c r="X39" s="328">
        <f t="shared" si="0"/>
        <v>605357.72050063044</v>
      </c>
      <c r="Y39" s="328">
        <f t="shared" si="0"/>
        <v>407974.19224186632</v>
      </c>
      <c r="Z39" s="328">
        <f t="shared" si="0"/>
        <v>130649.01724907669</v>
      </c>
      <c r="AA39" s="328">
        <f t="shared" si="0"/>
        <v>23094.131392995783</v>
      </c>
      <c r="AB39" s="328">
        <f t="shared" si="0"/>
        <v>561717.34088393871</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387779.23002777237</v>
      </c>
      <c r="F41" s="337">
        <f>F82*(1-Intrants_CahierDetermination!$G$14)</f>
        <v>133383.84234828234</v>
      </c>
      <c r="G41" s="337">
        <f>G82*(1-Intrants_CahierDetermination!$G$14)</f>
        <v>23677.19294579895</v>
      </c>
      <c r="H41" s="337">
        <f>H82*(1-Intrants_CahierDetermination!$G$14)</f>
        <v>544840.26532185369</v>
      </c>
      <c r="I41" s="337">
        <f>I82*(1-Intrants_CahierDetermination!$G$14)</f>
        <v>428760.00464134081</v>
      </c>
      <c r="J41" s="337">
        <f>J82*(1-Intrants_CahierDetermination!$G$14)</f>
        <v>135432.59636686364</v>
      </c>
      <c r="K41" s="337">
        <f>K82*(1-Intrants_CahierDetermination!$G$14)</f>
        <v>22618.196982554255</v>
      </c>
      <c r="L41" s="337">
        <f>L82*(1-Intrants_CahierDetermination!$G$14)</f>
        <v>586810.79799075867</v>
      </c>
      <c r="M41" s="337">
        <f>M82*(1-Intrants_CahierDetermination!$G$14)</f>
        <v>404767.14133577445</v>
      </c>
      <c r="N41" s="337">
        <f>N82*(1-Intrants_CahierDetermination!$G$14)</f>
        <v>128273.83404236483</v>
      </c>
      <c r="O41" s="337">
        <f>O82*(1-Intrants_CahierDetermination!$G$14)</f>
        <v>23925.126289654367</v>
      </c>
      <c r="P41" s="337">
        <f>P82*(1-Intrants_CahierDetermination!$G$14)</f>
        <v>556966.1016677937</v>
      </c>
      <c r="Q41" s="337">
        <f>Q82*(1-Intrants_CahierDetermination!$G$14)</f>
        <v>366205.07100527926</v>
      </c>
      <c r="R41" s="337">
        <f>R82*(1-Intrants_CahierDetermination!$G$14)</f>
        <v>124555.05394310605</v>
      </c>
      <c r="S41" s="337">
        <f>S82*(1-Intrants_CahierDetermination!$G$14)</f>
        <v>23851.693990272332</v>
      </c>
      <c r="T41" s="337">
        <f>T82*(1-Intrants_CahierDetermination!$G$14)</f>
        <v>514611.8189386577</v>
      </c>
      <c r="U41" s="337">
        <f>U82*(1-Intrants_CahierDetermination!$G$14)</f>
        <v>452359.51419916475</v>
      </c>
      <c r="V41" s="337">
        <f>V82*(1-Intrants_CahierDetermination!$G$14)</f>
        <v>131599.75954476662</v>
      </c>
      <c r="W41" s="337">
        <f>W82*(1-Intrants_CahierDetermination!$G$14)</f>
        <v>21398.446756699024</v>
      </c>
      <c r="X41" s="337">
        <f>X82*(1-Intrants_CahierDetermination!$G$14)</f>
        <v>605357.72050063044</v>
      </c>
      <c r="Y41" s="337">
        <f>Y82*(1-Intrants_CahierDetermination!$G$14)</f>
        <v>407974.19224186632</v>
      </c>
      <c r="Z41" s="337">
        <f>Z82*(1-Intrants_CahierDetermination!$G$14)</f>
        <v>130649.01724907669</v>
      </c>
      <c r="AA41" s="337">
        <f>AA82*(1-Intrants_CahierDetermination!$G$14)</f>
        <v>23094.131392995783</v>
      </c>
      <c r="AB41" s="337">
        <f>AB82*(1-Intrants_CahierDetermination!$G$14)</f>
        <v>561717.34088393871</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303.7817069093278</v>
      </c>
      <c r="F44" s="328">
        <f t="shared" si="1"/>
        <v>58.05388440490151</v>
      </c>
      <c r="G44" s="328">
        <f t="shared" si="1"/>
        <v>4.0986830141472046</v>
      </c>
      <c r="H44" s="328">
        <f t="shared" si="1"/>
        <v>365.93427432837649</v>
      </c>
      <c r="I44" s="328">
        <f t="shared" si="1"/>
        <v>1445.0852387135046</v>
      </c>
      <c r="J44" s="328">
        <f t="shared" si="1"/>
        <v>177.67122476013395</v>
      </c>
      <c r="K44" s="328">
        <f t="shared" si="1"/>
        <v>39.069014178350287</v>
      </c>
      <c r="L44" s="328">
        <f t="shared" si="1"/>
        <v>1661.8254776519889</v>
      </c>
      <c r="M44" s="328">
        <f t="shared" si="1"/>
        <v>236.59047853592736</v>
      </c>
      <c r="N44" s="328">
        <f t="shared" si="1"/>
        <v>23.398574996796707</v>
      </c>
      <c r="O44" s="328">
        <f t="shared" si="1"/>
        <v>11.381629796458197</v>
      </c>
      <c r="P44" s="328">
        <f t="shared" si="1"/>
        <v>271.37068332918227</v>
      </c>
      <c r="Q44" s="328">
        <f t="shared" si="1"/>
        <v>1069.8468823972389</v>
      </c>
      <c r="R44" s="328">
        <f t="shared" si="1"/>
        <v>117.35906114713713</v>
      </c>
      <c r="S44" s="328">
        <f t="shared" si="1"/>
        <v>3.7865468871190351</v>
      </c>
      <c r="T44" s="328">
        <f t="shared" si="1"/>
        <v>1190.9924904314948</v>
      </c>
      <c r="U44" s="328">
        <f t="shared" si="1"/>
        <v>2268.9957603367784</v>
      </c>
      <c r="V44" s="328">
        <f t="shared" si="1"/>
        <v>235.95261185478719</v>
      </c>
      <c r="W44" s="328">
        <f t="shared" si="1"/>
        <v>11.494673798985705</v>
      </c>
      <c r="X44" s="328">
        <f t="shared" si="1"/>
        <v>2516.4430459905511</v>
      </c>
      <c r="Y44" s="328">
        <f t="shared" si="1"/>
        <v>1064.8600133785553</v>
      </c>
      <c r="Z44" s="328">
        <f t="shared" si="1"/>
        <v>122.48707143275129</v>
      </c>
      <c r="AA44" s="328">
        <f t="shared" si="1"/>
        <v>13.966109535012086</v>
      </c>
      <c r="AB44" s="328">
        <f t="shared" si="1"/>
        <v>1201.3131943463188</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95.734588273117097</v>
      </c>
      <c r="F46" s="337">
        <f>F87*(1-Intrants_CahierDetermination!$G$14)</f>
        <v>9.4082211267470743</v>
      </c>
      <c r="G46" s="337">
        <f>G87*(1-Intrants_CahierDetermination!$G$14)</f>
        <v>3.9062213604209521</v>
      </c>
      <c r="H46" s="337">
        <f>H87*(1-Intrants_CahierDetermination!$G$14)</f>
        <v>109.04903076028512</v>
      </c>
      <c r="I46" s="337">
        <f>I87*(1-Intrants_CahierDetermination!$G$14)</f>
        <v>336.70841229088205</v>
      </c>
      <c r="J46" s="337">
        <f>J87*(1-Intrants_CahierDetermination!$G$14)</f>
        <v>106.09072438754946</v>
      </c>
      <c r="K46" s="337">
        <f>K87*(1-Intrants_CahierDetermination!$G$14)</f>
        <v>28.106000075107708</v>
      </c>
      <c r="L46" s="337">
        <f>L87*(1-Intrants_CahierDetermination!$G$14)</f>
        <v>470.90513675353924</v>
      </c>
      <c r="M46" s="337">
        <f>M87*(1-Intrants_CahierDetermination!$G$14)</f>
        <v>52.814883524760234</v>
      </c>
      <c r="N46" s="337">
        <f>N87*(1-Intrants_CahierDetermination!$G$14)</f>
        <v>-3.9603170958349336</v>
      </c>
      <c r="O46" s="337">
        <f>O87*(1-Intrants_CahierDetermination!$G$14)</f>
        <v>0.72671416032032188</v>
      </c>
      <c r="P46" s="337">
        <f>P87*(1-Intrants_CahierDetermination!$G$14)</f>
        <v>49.581280589245623</v>
      </c>
      <c r="Q46" s="337">
        <f>Q87*(1-Intrants_CahierDetermination!$G$14)</f>
        <v>11.267865622525671</v>
      </c>
      <c r="R46" s="337">
        <f>R87*(1-Intrants_CahierDetermination!$G$14)</f>
        <v>-5.1673033767521561</v>
      </c>
      <c r="S46" s="337">
        <f>S87*(1-Intrants_CahierDetermination!$G$14)</f>
        <v>-0.76818067348441577</v>
      </c>
      <c r="T46" s="337">
        <f>T87*(1-Intrants_CahierDetermination!$G$14)</f>
        <v>5.3323815722890986</v>
      </c>
      <c r="U46" s="337">
        <f>U87*(1-Intrants_CahierDetermination!$G$14)</f>
        <v>0</v>
      </c>
      <c r="V46" s="337">
        <f>V87*(1-Intrants_CahierDetermination!$G$14)</f>
        <v>0</v>
      </c>
      <c r="W46" s="337">
        <f>W87*(1-Intrants_CahierDetermination!$G$14)</f>
        <v>0</v>
      </c>
      <c r="X46" s="337">
        <f>X87*(1-Intrants_CahierDetermination!$G$14)</f>
        <v>0</v>
      </c>
      <c r="Y46" s="337">
        <f>Y87*(1-Intrants_CahierDetermination!$G$14)</f>
        <v>99.305149942257003</v>
      </c>
      <c r="Z46" s="337">
        <f>Z87*(1-Intrants_CahierDetermination!$G$14)</f>
        <v>21.274265008341892</v>
      </c>
      <c r="AA46" s="337">
        <f>AA87*(1-Intrants_CahierDetermination!$G$14)</f>
        <v>6.3941509844729136</v>
      </c>
      <c r="AB46" s="337">
        <f>AB87*(1-Intrants_CahierDetermination!$G$14)</f>
        <v>126.9735659350718</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200.39775023184231</v>
      </c>
      <c r="F48" s="337">
        <f>F89*(1-Intrants_CahierDetermination!$G$14)</f>
        <v>34.338692684358307</v>
      </c>
      <c r="G48" s="337">
        <f>G89*(1-Intrants_CahierDetermination!$G$14)</f>
        <v>3.5350099377334826E-2</v>
      </c>
      <c r="H48" s="337">
        <f>H89*(1-Intrants_CahierDetermination!$G$14)</f>
        <v>234.77179301557794</v>
      </c>
      <c r="I48" s="337">
        <f>I89*(1-Intrants_CahierDetermination!$G$14)</f>
        <v>1104.6120408614699</v>
      </c>
      <c r="J48" s="337">
        <f>J89*(1-Intrants_CahierDetermination!$G$14)</f>
        <v>71.266277263886678</v>
      </c>
      <c r="K48" s="337">
        <f>K89*(1-Intrants_CahierDetermination!$G$14)</f>
        <v>10.856963802184142</v>
      </c>
      <c r="L48" s="337">
        <f>L89*(1-Intrants_CahierDetermination!$G$14)</f>
        <v>1186.7352819275409</v>
      </c>
      <c r="M48" s="337">
        <f>M89*(1-Intrants_CahierDetermination!$G$14)</f>
        <v>180.25407453862331</v>
      </c>
      <c r="N48" s="337">
        <f>N89*(1-Intrants_CahierDetermination!$G$14)</f>
        <v>26.16103550194952</v>
      </c>
      <c r="O48" s="337">
        <f>O89*(1-Intrants_CahierDetermination!$G$14)</f>
        <v>1.5121986506165048</v>
      </c>
      <c r="P48" s="337">
        <f>P89*(1-Intrants_CahierDetermination!$G$14)</f>
        <v>207.92730869118935</v>
      </c>
      <c r="Q48" s="337">
        <f>Q89*(1-Intrants_CahierDetermination!$G$14)</f>
        <v>1046.0945392363656</v>
      </c>
      <c r="R48" s="337">
        <f>R89*(1-Intrants_CahierDetermination!$G$14)</f>
        <v>104.52530858042519</v>
      </c>
      <c r="S48" s="337">
        <f>S89*(1-Intrants_CahierDetermination!$G$14)</f>
        <v>4.1069596366204255</v>
      </c>
      <c r="T48" s="337">
        <f>T89*(1-Intrants_CahierDetermination!$G$14)</f>
        <v>1154.7268074534111</v>
      </c>
      <c r="U48" s="337">
        <f>U89*(1-Intrants_CahierDetermination!$G$14)</f>
        <v>2268.9957603367784</v>
      </c>
      <c r="V48" s="337">
        <f>V89*(1-Intrants_CahierDetermination!$G$14)</f>
        <v>235.95261185478719</v>
      </c>
      <c r="W48" s="337">
        <f>W89*(1-Intrants_CahierDetermination!$G$14)</f>
        <v>11.494673798985705</v>
      </c>
      <c r="X48" s="337">
        <f>X89*(1-Intrants_CahierDetermination!$G$14)</f>
        <v>2516.4430459905511</v>
      </c>
      <c r="Y48" s="337">
        <f>Y89*(1-Intrants_CahierDetermination!$G$14)</f>
        <v>960.07083304101593</v>
      </c>
      <c r="Z48" s="337">
        <f>Z89*(1-Intrants_CahierDetermination!$G$14)</f>
        <v>94.448785177081362</v>
      </c>
      <c r="AA48" s="337">
        <f>AA89*(1-Intrants_CahierDetermination!$G$14)</f>
        <v>5.6012291975568225</v>
      </c>
      <c r="AB48" s="337">
        <f>AB89*(1-Intrants_CahierDetermination!$G$14)</f>
        <v>1060.1208474156542</v>
      </c>
    </row>
    <row r="49" spans="1:28" x14ac:dyDescent="0.25">
      <c r="A49" s="334"/>
      <c r="B49" s="341"/>
      <c r="C49" s="338" t="s">
        <v>577</v>
      </c>
      <c r="D49" s="327" t="s">
        <v>153</v>
      </c>
      <c r="E49" s="337">
        <f>E90*(1-Intrants_CahierDetermination!$G$14)</f>
        <v>7.6493684043683619</v>
      </c>
      <c r="F49" s="337">
        <f>F90*(1-Intrants_CahierDetermination!$G$14)</f>
        <v>14.30697059379613</v>
      </c>
      <c r="G49" s="337">
        <f>G90*(1-Intrants_CahierDetermination!$G$14)</f>
        <v>0.15711155434891783</v>
      </c>
      <c r="H49" s="337">
        <f>H90*(1-Intrants_CahierDetermination!$G$14)</f>
        <v>22.113450552513406</v>
      </c>
      <c r="I49" s="337">
        <f>I90*(1-Intrants_CahierDetermination!$G$14)</f>
        <v>3.7647855611526424</v>
      </c>
      <c r="J49" s="337">
        <f>J90*(1-Intrants_CahierDetermination!$G$14)</f>
        <v>0.31422310869783565</v>
      </c>
      <c r="K49" s="337">
        <f>K90*(1-Intrants_CahierDetermination!$G$14)</f>
        <v>0.10605030105843521</v>
      </c>
      <c r="L49" s="337">
        <f>L90*(1-Intrants_CahierDetermination!$G$14)</f>
        <v>4.185058970908913</v>
      </c>
      <c r="M49" s="337">
        <f>M90*(1-Intrants_CahierDetermination!$G$14)</f>
        <v>3.5215204725438025</v>
      </c>
      <c r="N49" s="337">
        <f>N90*(1-Intrants_CahierDetermination!$G$14)</f>
        <v>1.197856590682123</v>
      </c>
      <c r="O49" s="337">
        <f>O90*(1-Intrants_CahierDetermination!$G$14)</f>
        <v>9.1427169855213712</v>
      </c>
      <c r="P49" s="337">
        <f>P90*(1-Intrants_CahierDetermination!$G$14)</f>
        <v>13.862094048747297</v>
      </c>
      <c r="Q49" s="337">
        <f>Q90*(1-Intrants_CahierDetermination!$G$14)</f>
        <v>12.484477538347614</v>
      </c>
      <c r="R49" s="337">
        <f>R90*(1-Intrants_CahierDetermination!$G$14)</f>
        <v>18.001055943464099</v>
      </c>
      <c r="S49" s="337">
        <f>S90*(1-Intrants_CahierDetermination!$G$14)</f>
        <v>0.44776792398302528</v>
      </c>
      <c r="T49" s="337">
        <f>T90*(1-Intrants_CahierDetermination!$G$14)</f>
        <v>30.93330140579474</v>
      </c>
      <c r="U49" s="337">
        <f>U90*(1-Intrants_CahierDetermination!$G$14)</f>
        <v>0</v>
      </c>
      <c r="V49" s="337">
        <f>V90*(1-Intrants_CahierDetermination!$G$14)</f>
        <v>0</v>
      </c>
      <c r="W49" s="337">
        <f>W90*(1-Intrants_CahierDetermination!$G$14)</f>
        <v>0</v>
      </c>
      <c r="X49" s="337">
        <f>X90*(1-Intrants_CahierDetermination!$G$14)</f>
        <v>0</v>
      </c>
      <c r="Y49" s="337">
        <f>Y90*(1-Intrants_CahierDetermination!$G$14)</f>
        <v>5.4840303952824847</v>
      </c>
      <c r="Z49" s="337">
        <f>Z90*(1-Intrants_CahierDetermination!$G$14)</f>
        <v>6.7640212473280368</v>
      </c>
      <c r="AA49" s="337">
        <f>AA90*(1-Intrants_CahierDetermination!$G$14)</f>
        <v>1.9707293529823495</v>
      </c>
      <c r="AB49" s="337">
        <f>AB90*(1-Intrants_CahierDetermination!$G$14)</f>
        <v>14.218780995592871</v>
      </c>
    </row>
    <row r="50" spans="1:28" x14ac:dyDescent="0.25">
      <c r="A50" s="331" t="s">
        <v>568</v>
      </c>
      <c r="B50" s="339" t="s">
        <v>639</v>
      </c>
      <c r="C50" s="330"/>
      <c r="D50" s="329"/>
      <c r="E50" s="328">
        <f t="shared" ref="E50:AB50" si="2">E51</f>
        <v>21463.80347983335</v>
      </c>
      <c r="F50" s="328">
        <f t="shared" si="2"/>
        <v>4590.2731138883464</v>
      </c>
      <c r="G50" s="328">
        <f t="shared" si="2"/>
        <v>1569.0411653288586</v>
      </c>
      <c r="H50" s="328">
        <f t="shared" si="2"/>
        <v>27623.117759050554</v>
      </c>
      <c r="I50" s="328">
        <f t="shared" si="2"/>
        <v>19623.000258909775</v>
      </c>
      <c r="J50" s="328">
        <f t="shared" si="2"/>
        <v>4464.9033590685513</v>
      </c>
      <c r="K50" s="328">
        <f t="shared" si="2"/>
        <v>1134.6953123125395</v>
      </c>
      <c r="L50" s="328">
        <f t="shared" si="2"/>
        <v>25222.598930290864</v>
      </c>
      <c r="M50" s="328">
        <f t="shared" si="2"/>
        <v>15526.176675267145</v>
      </c>
      <c r="N50" s="328">
        <f t="shared" si="2"/>
        <v>6323.2318232903372</v>
      </c>
      <c r="O50" s="328">
        <f t="shared" si="2"/>
        <v>426.96951733441045</v>
      </c>
      <c r="P50" s="328">
        <f t="shared" si="2"/>
        <v>22276.378015891889</v>
      </c>
      <c r="Q50" s="328">
        <f t="shared" si="2"/>
        <v>17346.835547459141</v>
      </c>
      <c r="R50" s="328">
        <f t="shared" si="2"/>
        <v>6737.2785161675183</v>
      </c>
      <c r="S50" s="328">
        <f t="shared" si="2"/>
        <v>1358.9572434385159</v>
      </c>
      <c r="T50" s="328">
        <f t="shared" si="2"/>
        <v>25443.071307065176</v>
      </c>
      <c r="U50" s="328">
        <f t="shared" si="2"/>
        <v>25787.17240017276</v>
      </c>
      <c r="V50" s="328">
        <f t="shared" si="2"/>
        <v>13175.970842072733</v>
      </c>
      <c r="W50" s="328">
        <f t="shared" si="2"/>
        <v>2323.2438491499902</v>
      </c>
      <c r="X50" s="328">
        <f t="shared" si="2"/>
        <v>41286.387091395482</v>
      </c>
      <c r="Y50" s="328">
        <f t="shared" si="2"/>
        <v>19949.397672328432</v>
      </c>
      <c r="Z50" s="328">
        <f t="shared" si="2"/>
        <v>7058.331530897497</v>
      </c>
      <c r="AA50" s="328">
        <f t="shared" si="2"/>
        <v>1362.581417512863</v>
      </c>
      <c r="AB50" s="328">
        <f t="shared" si="2"/>
        <v>28370.310620738794</v>
      </c>
    </row>
    <row r="51" spans="1:28" x14ac:dyDescent="0.25">
      <c r="A51" s="334"/>
      <c r="B51" s="341"/>
      <c r="C51" s="338" t="s">
        <v>567</v>
      </c>
      <c r="D51" s="327" t="s">
        <v>148</v>
      </c>
      <c r="E51" s="337">
        <f>E92*(1-Intrants_CahierDetermination!$G$14)</f>
        <v>21463.80347983335</v>
      </c>
      <c r="F51" s="337">
        <f>F92*(1-Intrants_CahierDetermination!$G$14)</f>
        <v>4590.2731138883464</v>
      </c>
      <c r="G51" s="337">
        <f>G92*(1-Intrants_CahierDetermination!$G$14)</f>
        <v>1569.0411653288586</v>
      </c>
      <c r="H51" s="337">
        <f>H92*(1-Intrants_CahierDetermination!$G$14)</f>
        <v>27623.117759050554</v>
      </c>
      <c r="I51" s="337">
        <f>I92*(1-Intrants_CahierDetermination!$G$14)</f>
        <v>19623.000258909775</v>
      </c>
      <c r="J51" s="337">
        <f>J92*(1-Intrants_CahierDetermination!$G$14)</f>
        <v>4464.9033590685513</v>
      </c>
      <c r="K51" s="337">
        <f>K92*(1-Intrants_CahierDetermination!$G$14)</f>
        <v>1134.6953123125395</v>
      </c>
      <c r="L51" s="337">
        <f>L92*(1-Intrants_CahierDetermination!$G$14)</f>
        <v>25222.598930290864</v>
      </c>
      <c r="M51" s="337">
        <f>M92*(1-Intrants_CahierDetermination!$G$14)</f>
        <v>15526.176675267145</v>
      </c>
      <c r="N51" s="337">
        <f>N92*(1-Intrants_CahierDetermination!$G$14)</f>
        <v>6323.2318232903372</v>
      </c>
      <c r="O51" s="337">
        <f>O92*(1-Intrants_CahierDetermination!$G$14)</f>
        <v>426.96951733441045</v>
      </c>
      <c r="P51" s="337">
        <f>P92*(1-Intrants_CahierDetermination!$G$14)</f>
        <v>22276.378015891889</v>
      </c>
      <c r="Q51" s="337">
        <f>Q92*(1-Intrants_CahierDetermination!$G$14)</f>
        <v>17346.835547459141</v>
      </c>
      <c r="R51" s="337">
        <f>R92*(1-Intrants_CahierDetermination!$G$14)</f>
        <v>6737.2785161675183</v>
      </c>
      <c r="S51" s="337">
        <f>S92*(1-Intrants_CahierDetermination!$G$14)</f>
        <v>1358.9572434385159</v>
      </c>
      <c r="T51" s="337">
        <f>T92*(1-Intrants_CahierDetermination!$G$14)</f>
        <v>25443.071307065176</v>
      </c>
      <c r="U51" s="337">
        <f>U92*(1-Intrants_CahierDetermination!$G$14)</f>
        <v>25787.17240017276</v>
      </c>
      <c r="V51" s="337">
        <f>V92*(1-Intrants_CahierDetermination!$G$14)</f>
        <v>13175.970842072733</v>
      </c>
      <c r="W51" s="337">
        <f>W92*(1-Intrants_CahierDetermination!$G$14)</f>
        <v>2323.2438491499902</v>
      </c>
      <c r="X51" s="337">
        <f>X92*(1-Intrants_CahierDetermination!$G$14)</f>
        <v>41286.387091395482</v>
      </c>
      <c r="Y51" s="337">
        <f>Y92*(1-Intrants_CahierDetermination!$G$14)</f>
        <v>19949.397672328432</v>
      </c>
      <c r="Z51" s="337">
        <f>Z92*(1-Intrants_CahierDetermination!$G$14)</f>
        <v>7058.331530897497</v>
      </c>
      <c r="AA51" s="337">
        <f>AA92*(1-Intrants_CahierDetermination!$G$14)</f>
        <v>1362.581417512863</v>
      </c>
      <c r="AB51" s="337">
        <f>AB92*(1-Intrants_CahierDetermination!$G$14)</f>
        <v>28370.310620738794</v>
      </c>
    </row>
    <row r="52" spans="1:28" x14ac:dyDescent="0.25">
      <c r="A52" s="331" t="s">
        <v>572</v>
      </c>
      <c r="B52" s="339" t="s">
        <v>150</v>
      </c>
      <c r="C52" s="330"/>
      <c r="D52" s="329"/>
      <c r="E52" s="328">
        <f t="shared" ref="E52:AB52" si="3">E53</f>
        <v>57758.27184366899</v>
      </c>
      <c r="F52" s="328">
        <f t="shared" si="3"/>
        <v>8871.812576084687</v>
      </c>
      <c r="G52" s="328">
        <f t="shared" si="3"/>
        <v>599.13833802629233</v>
      </c>
      <c r="H52" s="328">
        <f t="shared" si="3"/>
        <v>67229.222757779964</v>
      </c>
      <c r="I52" s="328">
        <f t="shared" si="3"/>
        <v>66493.968555432832</v>
      </c>
      <c r="J52" s="328">
        <f t="shared" si="3"/>
        <v>8996.2113170667508</v>
      </c>
      <c r="K52" s="328">
        <f t="shared" si="3"/>
        <v>1464.849019468475</v>
      </c>
      <c r="L52" s="328">
        <f t="shared" si="3"/>
        <v>76955.028891968061</v>
      </c>
      <c r="M52" s="328">
        <f t="shared" si="3"/>
        <v>74270.557457124261</v>
      </c>
      <c r="N52" s="328">
        <f t="shared" si="3"/>
        <v>18762.546622541446</v>
      </c>
      <c r="O52" s="328">
        <f t="shared" si="3"/>
        <v>1712.2596357360324</v>
      </c>
      <c r="P52" s="328">
        <f t="shared" si="3"/>
        <v>94745.363715401734</v>
      </c>
      <c r="Q52" s="328">
        <f t="shared" si="3"/>
        <v>75504.154325073672</v>
      </c>
      <c r="R52" s="328">
        <f t="shared" si="3"/>
        <v>12310.635203612257</v>
      </c>
      <c r="S52" s="328">
        <f t="shared" si="3"/>
        <v>1198.548677256603</v>
      </c>
      <c r="T52" s="328">
        <f t="shared" si="3"/>
        <v>89013.33820594252</v>
      </c>
      <c r="U52" s="328">
        <f t="shared" si="3"/>
        <v>55581.032535856073</v>
      </c>
      <c r="V52" s="328">
        <f t="shared" si="3"/>
        <v>11640.914968163954</v>
      </c>
      <c r="W52" s="328">
        <f t="shared" si="3"/>
        <v>1312.1910551095616</v>
      </c>
      <c r="X52" s="328">
        <f t="shared" si="3"/>
        <v>68534.138559129598</v>
      </c>
      <c r="Y52" s="328">
        <f t="shared" si="3"/>
        <v>65921.59694343117</v>
      </c>
      <c r="Z52" s="328">
        <f t="shared" si="3"/>
        <v>12116.424137493817</v>
      </c>
      <c r="AA52" s="328">
        <f t="shared" si="3"/>
        <v>1257.3973451193931</v>
      </c>
      <c r="AB52" s="328">
        <f t="shared" si="3"/>
        <v>79295.418426044387</v>
      </c>
    </row>
    <row r="53" spans="1:28" x14ac:dyDescent="0.25">
      <c r="A53" s="334"/>
      <c r="B53" s="341"/>
      <c r="C53" s="338" t="s">
        <v>571</v>
      </c>
      <c r="D53" s="327" t="s">
        <v>150</v>
      </c>
      <c r="E53" s="337">
        <f>E94*(1-Intrants_CahierDetermination!$G$14)</f>
        <v>57758.27184366899</v>
      </c>
      <c r="F53" s="337">
        <f>F94*(1-Intrants_CahierDetermination!$G$14)</f>
        <v>8871.812576084687</v>
      </c>
      <c r="G53" s="337">
        <f>G94*(1-Intrants_CahierDetermination!$G$14)</f>
        <v>599.13833802629233</v>
      </c>
      <c r="H53" s="337">
        <f>H94*(1-Intrants_CahierDetermination!$G$14)</f>
        <v>67229.222757779964</v>
      </c>
      <c r="I53" s="337">
        <f>I94*(1-Intrants_CahierDetermination!$G$14)</f>
        <v>66493.968555432832</v>
      </c>
      <c r="J53" s="337">
        <f>J94*(1-Intrants_CahierDetermination!$G$14)</f>
        <v>8996.2113170667508</v>
      </c>
      <c r="K53" s="337">
        <f>K94*(1-Intrants_CahierDetermination!$G$14)</f>
        <v>1464.849019468475</v>
      </c>
      <c r="L53" s="337">
        <f>L94*(1-Intrants_CahierDetermination!$G$14)</f>
        <v>76955.028891968061</v>
      </c>
      <c r="M53" s="337">
        <f>M94*(1-Intrants_CahierDetermination!$G$14)</f>
        <v>74270.557457124261</v>
      </c>
      <c r="N53" s="337">
        <f>N94*(1-Intrants_CahierDetermination!$G$14)</f>
        <v>18762.546622541446</v>
      </c>
      <c r="O53" s="337">
        <f>O94*(1-Intrants_CahierDetermination!$G$14)</f>
        <v>1712.2596357360324</v>
      </c>
      <c r="P53" s="337">
        <f>P94*(1-Intrants_CahierDetermination!$G$14)</f>
        <v>94745.363715401734</v>
      </c>
      <c r="Q53" s="337">
        <f>Q94*(1-Intrants_CahierDetermination!$G$14)</f>
        <v>75504.154325073672</v>
      </c>
      <c r="R53" s="337">
        <f>R94*(1-Intrants_CahierDetermination!$G$14)</f>
        <v>12310.635203612257</v>
      </c>
      <c r="S53" s="337">
        <f>S94*(1-Intrants_CahierDetermination!$G$14)</f>
        <v>1198.548677256603</v>
      </c>
      <c r="T53" s="337">
        <f>T94*(1-Intrants_CahierDetermination!$G$14)</f>
        <v>89013.33820594252</v>
      </c>
      <c r="U53" s="337">
        <f>U94*(1-Intrants_CahierDetermination!$G$14)</f>
        <v>55581.032535856073</v>
      </c>
      <c r="V53" s="337">
        <f>V94*(1-Intrants_CahierDetermination!$G$14)</f>
        <v>11640.914968163954</v>
      </c>
      <c r="W53" s="337">
        <f>W94*(1-Intrants_CahierDetermination!$G$14)</f>
        <v>1312.1910551095616</v>
      </c>
      <c r="X53" s="337">
        <f>X94*(1-Intrants_CahierDetermination!$G$14)</f>
        <v>68534.138559129598</v>
      </c>
      <c r="Y53" s="337">
        <f>Y94*(1-Intrants_CahierDetermination!$G$14)</f>
        <v>65921.59694343117</v>
      </c>
      <c r="Z53" s="337">
        <f>Z94*(1-Intrants_CahierDetermination!$G$14)</f>
        <v>12116.424137493817</v>
      </c>
      <c r="AA53" s="337">
        <f>AA94*(1-Intrants_CahierDetermination!$G$14)</f>
        <v>1257.3973451193931</v>
      </c>
      <c r="AB53" s="337">
        <f>AB94*(1-Intrants_CahierDetermination!$G$14)</f>
        <v>79295.418426044387</v>
      </c>
    </row>
    <row r="54" spans="1:28" x14ac:dyDescent="0.25">
      <c r="A54" s="331" t="s">
        <v>566</v>
      </c>
      <c r="B54" s="340" t="s">
        <v>565</v>
      </c>
      <c r="C54" s="330"/>
      <c r="D54" s="329"/>
      <c r="E54" s="328">
        <f t="shared" ref="E54:AB54" si="4">E55</f>
        <v>4854.6239731715295</v>
      </c>
      <c r="F54" s="328">
        <f t="shared" si="4"/>
        <v>1418.4332563802643</v>
      </c>
      <c r="G54" s="328">
        <f t="shared" si="4"/>
        <v>258.99135007114597</v>
      </c>
      <c r="H54" s="328">
        <f t="shared" si="4"/>
        <v>6532.0485796229414</v>
      </c>
      <c r="I54" s="328">
        <f t="shared" si="4"/>
        <v>4854.6239999075042</v>
      </c>
      <c r="J54" s="328">
        <f t="shared" si="4"/>
        <v>1418.4332568042003</v>
      </c>
      <c r="K54" s="328">
        <f t="shared" si="4"/>
        <v>258.9913571332566</v>
      </c>
      <c r="L54" s="328">
        <f t="shared" si="4"/>
        <v>6532.0486138449605</v>
      </c>
      <c r="M54" s="328">
        <f t="shared" si="4"/>
        <v>4854.6239919487834</v>
      </c>
      <c r="N54" s="328">
        <f t="shared" si="4"/>
        <v>1418.4332506605388</v>
      </c>
      <c r="O54" s="328">
        <f t="shared" si="4"/>
        <v>258.99135817793359</v>
      </c>
      <c r="P54" s="328">
        <f t="shared" si="4"/>
        <v>6532.0486007872569</v>
      </c>
      <c r="Q54" s="328">
        <f t="shared" si="4"/>
        <v>4854.6240825450895</v>
      </c>
      <c r="R54" s="328">
        <f t="shared" si="4"/>
        <v>1418.4332508983377</v>
      </c>
      <c r="S54" s="328">
        <f t="shared" si="4"/>
        <v>258.9913699493278</v>
      </c>
      <c r="T54" s="328">
        <f t="shared" si="4"/>
        <v>6532.0487033927548</v>
      </c>
      <c r="U54" s="328">
        <f t="shared" si="4"/>
        <v>4854.6239709215861</v>
      </c>
      <c r="V54" s="328">
        <f t="shared" si="4"/>
        <v>1418.4332368662942</v>
      </c>
      <c r="W54" s="328">
        <f t="shared" si="4"/>
        <v>258.99136655522693</v>
      </c>
      <c r="X54" s="328">
        <f t="shared" si="4"/>
        <v>6532.0485743431063</v>
      </c>
      <c r="Y54" s="328">
        <f t="shared" si="4"/>
        <v>4854.6240036988984</v>
      </c>
      <c r="Z54" s="328">
        <f t="shared" si="4"/>
        <v>1418.4332503219268</v>
      </c>
      <c r="AA54" s="328">
        <f t="shared" si="4"/>
        <v>258.99136037737816</v>
      </c>
      <c r="AB54" s="328">
        <f t="shared" si="4"/>
        <v>6532.0486143982025</v>
      </c>
    </row>
    <row r="55" spans="1:28" x14ac:dyDescent="0.25">
      <c r="A55" s="334"/>
      <c r="B55" s="341"/>
      <c r="C55" s="338" t="s">
        <v>566</v>
      </c>
      <c r="D55" s="327" t="s">
        <v>565</v>
      </c>
      <c r="E55" s="337">
        <f>E115*Intrants_CahierDetermination!$G$14</f>
        <v>4854.6239731715295</v>
      </c>
      <c r="F55" s="337">
        <f>F115*Intrants_CahierDetermination!$G$14</f>
        <v>1418.4332563802643</v>
      </c>
      <c r="G55" s="337">
        <f>G115*Intrants_CahierDetermination!$G$14</f>
        <v>258.99135007114597</v>
      </c>
      <c r="H55" s="337">
        <f>H115*Intrants_CahierDetermination!$G$14</f>
        <v>6532.0485796229414</v>
      </c>
      <c r="I55" s="337">
        <f>I115*Intrants_CahierDetermination!$G$14</f>
        <v>4854.6239999075042</v>
      </c>
      <c r="J55" s="337">
        <f>J115*Intrants_CahierDetermination!$G$14</f>
        <v>1418.4332568042003</v>
      </c>
      <c r="K55" s="337">
        <f>K115*Intrants_CahierDetermination!$G$14</f>
        <v>258.9913571332566</v>
      </c>
      <c r="L55" s="337">
        <f>L115*Intrants_CahierDetermination!$G$14</f>
        <v>6532.0486138449605</v>
      </c>
      <c r="M55" s="337">
        <f>M115*Intrants_CahierDetermination!$G$14</f>
        <v>4854.6239919487834</v>
      </c>
      <c r="N55" s="337">
        <f>N115*Intrants_CahierDetermination!$G$14</f>
        <v>1418.4332506605388</v>
      </c>
      <c r="O55" s="337">
        <f>O115*Intrants_CahierDetermination!$G$14</f>
        <v>258.99135817793359</v>
      </c>
      <c r="P55" s="337">
        <f>P115*Intrants_CahierDetermination!$G$14</f>
        <v>6532.0486007872569</v>
      </c>
      <c r="Q55" s="337">
        <f>Q115*Intrants_CahierDetermination!$G$14</f>
        <v>4854.6240825450895</v>
      </c>
      <c r="R55" s="337">
        <f>R115*Intrants_CahierDetermination!$G$14</f>
        <v>1418.4332508983377</v>
      </c>
      <c r="S55" s="337">
        <f>S115*Intrants_CahierDetermination!$G$14</f>
        <v>258.9913699493278</v>
      </c>
      <c r="T55" s="337">
        <f>T115*Intrants_CahierDetermination!$G$14</f>
        <v>6532.0487033927548</v>
      </c>
      <c r="U55" s="337">
        <f>U115*Intrants_CahierDetermination!$G$14</f>
        <v>4854.6239709215861</v>
      </c>
      <c r="V55" s="337">
        <f>V115*Intrants_CahierDetermination!$G$14</f>
        <v>1418.4332368662942</v>
      </c>
      <c r="W55" s="337">
        <f>W115*Intrants_CahierDetermination!$G$14</f>
        <v>258.99136655522693</v>
      </c>
      <c r="X55" s="337">
        <f>X115*Intrants_CahierDetermination!$G$14</f>
        <v>6532.0485743431063</v>
      </c>
      <c r="Y55" s="337">
        <f>Y115*Intrants_CahierDetermination!$G$14</f>
        <v>4854.6240036988984</v>
      </c>
      <c r="Z55" s="337">
        <f>Z115*Intrants_CahierDetermination!$G$14</f>
        <v>1418.4332503219268</v>
      </c>
      <c r="AA55" s="337">
        <f>AA115*Intrants_CahierDetermination!$G$14</f>
        <v>258.99136037737816</v>
      </c>
      <c r="AB55" s="337">
        <f>AB115*Intrants_CahierDetermination!$G$14</f>
        <v>6532.0486143982025</v>
      </c>
    </row>
    <row r="56" spans="1:28" x14ac:dyDescent="0.25">
      <c r="A56" s="339" t="s">
        <v>578</v>
      </c>
      <c r="B56" s="339" t="s">
        <v>640</v>
      </c>
      <c r="C56" s="330"/>
      <c r="D56" s="329"/>
      <c r="E56" s="328">
        <f t="shared" ref="E56:AB56" si="5">SUM(E57:E70)</f>
        <v>96162.131286870135</v>
      </c>
      <c r="F56" s="328">
        <f t="shared" si="5"/>
        <v>19972.793647169212</v>
      </c>
      <c r="G56" s="328">
        <f t="shared" si="5"/>
        <v>3629.5321946125814</v>
      </c>
      <c r="H56" s="328">
        <f t="shared" si="5"/>
        <v>119764.45712865193</v>
      </c>
      <c r="I56" s="328">
        <f t="shared" si="5"/>
        <v>60562.190121032567</v>
      </c>
      <c r="J56" s="328">
        <f t="shared" si="5"/>
        <v>19322.019891559274</v>
      </c>
      <c r="K56" s="328">
        <f t="shared" si="5"/>
        <v>4396.0721335832523</v>
      </c>
      <c r="L56" s="328">
        <f t="shared" si="5"/>
        <v>84280.282146175101</v>
      </c>
      <c r="M56" s="328">
        <f t="shared" si="5"/>
        <v>85685.071466832189</v>
      </c>
      <c r="N56" s="328">
        <f t="shared" si="5"/>
        <v>16005.12728994071</v>
      </c>
      <c r="O56" s="328">
        <f t="shared" si="5"/>
        <v>4278.680633764975</v>
      </c>
      <c r="P56" s="328">
        <f t="shared" si="5"/>
        <v>105968.87939053787</v>
      </c>
      <c r="Q56" s="328">
        <f t="shared" si="5"/>
        <v>124494.41592673444</v>
      </c>
      <c r="R56" s="328">
        <f t="shared" si="5"/>
        <v>25395.024338291125</v>
      </c>
      <c r="S56" s="328">
        <f t="shared" si="5"/>
        <v>3645.867669078847</v>
      </c>
      <c r="T56" s="328">
        <f t="shared" si="5"/>
        <v>153535.30793410438</v>
      </c>
      <c r="U56" s="328">
        <f t="shared" si="5"/>
        <v>37489.166875459188</v>
      </c>
      <c r="V56" s="328">
        <f t="shared" si="5"/>
        <v>10957.856408991685</v>
      </c>
      <c r="W56" s="328">
        <f t="shared" si="5"/>
        <v>3844.4143707795442</v>
      </c>
      <c r="X56" s="328">
        <f t="shared" si="5"/>
        <v>52291.437655230424</v>
      </c>
      <c r="Y56" s="328">
        <f t="shared" si="5"/>
        <v>80878.595135385709</v>
      </c>
      <c r="Z56" s="328">
        <f t="shared" si="5"/>
        <v>18330.564315190404</v>
      </c>
      <c r="AA56" s="328">
        <f t="shared" si="5"/>
        <v>3958.9134003638401</v>
      </c>
      <c r="AB56" s="328">
        <f t="shared" si="5"/>
        <v>103168.07285093995</v>
      </c>
    </row>
    <row r="57" spans="1:28" x14ac:dyDescent="0.25">
      <c r="A57" s="332"/>
      <c r="B57" s="342"/>
      <c r="C57" s="336" t="s">
        <v>598</v>
      </c>
      <c r="D57" s="327" t="s">
        <v>580</v>
      </c>
      <c r="E57" s="337">
        <f>E98*(1-Intrants_CahierDetermination!$G$14)</f>
        <v>83678.568968731284</v>
      </c>
      <c r="F57" s="337">
        <f>F98*(1-Intrants_CahierDetermination!$G$14)</f>
        <v>17487.458536400667</v>
      </c>
      <c r="G57" s="337">
        <f>G98*(1-Intrants_CahierDetermination!$G$14)</f>
        <v>1079.9528796864204</v>
      </c>
      <c r="H57" s="337">
        <f>H98*(1-Intrants_CahierDetermination!$G$14)</f>
        <v>102245.98038481838</v>
      </c>
      <c r="I57" s="337">
        <f>I98*(1-Intrants_CahierDetermination!$G$14)</f>
        <v>28812.572330309617</v>
      </c>
      <c r="J57" s="337">
        <f>J98*(1-Intrants_CahierDetermination!$G$14)</f>
        <v>15164.586756236424</v>
      </c>
      <c r="K57" s="337">
        <f>K98*(1-Intrants_CahierDetermination!$G$14)</f>
        <v>1809.8553881615551</v>
      </c>
      <c r="L57" s="337">
        <f>L98*(1-Intrants_CahierDetermination!$G$14)</f>
        <v>45787.014474707597</v>
      </c>
      <c r="M57" s="337">
        <f>M98*(1-Intrants_CahierDetermination!$G$14)</f>
        <v>20095.148906781516</v>
      </c>
      <c r="N57" s="337">
        <f>N98*(1-Intrants_CahierDetermination!$G$14)</f>
        <v>7120.9768918461532</v>
      </c>
      <c r="O57" s="337">
        <f>O98*(1-Intrants_CahierDetermination!$G$14)</f>
        <v>2253.3940259489173</v>
      </c>
      <c r="P57" s="337">
        <f>P98*(1-Intrants_CahierDetermination!$G$14)</f>
        <v>29469.51982457659</v>
      </c>
      <c r="Q57" s="337">
        <f>Q98*(1-Intrants_CahierDetermination!$G$14)</f>
        <v>11994.423594278887</v>
      </c>
      <c r="R57" s="337">
        <f>R98*(1-Intrants_CahierDetermination!$G$14)</f>
        <v>11182.195424585261</v>
      </c>
      <c r="S57" s="337">
        <f>S98*(1-Intrants_CahierDetermination!$G$14)</f>
        <v>892.16295907677522</v>
      </c>
      <c r="T57" s="337">
        <f>T98*(1-Intrants_CahierDetermination!$G$14)</f>
        <v>24068.781977940922</v>
      </c>
      <c r="U57" s="337">
        <f>U98*(1-Intrants_CahierDetermination!$G$14)</f>
        <v>14719.911947841487</v>
      </c>
      <c r="V57" s="337">
        <f>V98*(1-Intrants_CahierDetermination!$G$14)</f>
        <v>8541.4354064691743</v>
      </c>
      <c r="W57" s="337">
        <f>W98*(1-Intrants_CahierDetermination!$G$14)</f>
        <v>1833.0655766794548</v>
      </c>
      <c r="X57" s="337">
        <f>X98*(1-Intrants_CahierDetermination!$G$14)</f>
        <v>25094.412930990122</v>
      </c>
      <c r="Y57" s="337">
        <f>Y98*(1-Intrants_CahierDetermination!$G$14)</f>
        <v>31860.125149588559</v>
      </c>
      <c r="Z57" s="337">
        <f>Z98*(1-Intrants_CahierDetermination!$G$14)</f>
        <v>11899.330603107537</v>
      </c>
      <c r="AA57" s="337">
        <f>AA98*(1-Intrants_CahierDetermination!$G$14)</f>
        <v>1573.6861659106244</v>
      </c>
      <c r="AB57" s="337">
        <f>AB98*(1-Intrants_CahierDetermination!$G$14)</f>
        <v>45333.141918606721</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2709.9088178246852</v>
      </c>
      <c r="F59" s="337">
        <f>F100*(1-Intrants_CahierDetermination!$G$14)</f>
        <v>107.67621360489312</v>
      </c>
      <c r="G59" s="337">
        <f>G100*(1-Intrants_CahierDetermination!$G$14)</f>
        <v>2.2615135712250987</v>
      </c>
      <c r="H59" s="337">
        <f>H100*(1-Intrants_CahierDetermination!$G$14)</f>
        <v>2819.8465450008039</v>
      </c>
      <c r="I59" s="337">
        <f>I100*(1-Intrants_CahierDetermination!$G$14)</f>
        <v>23733.605668243141</v>
      </c>
      <c r="J59" s="337">
        <f>J100*(1-Intrants_CahierDetermination!$G$14)</f>
        <v>1940.0868740746082</v>
      </c>
      <c r="K59" s="337">
        <f>K100*(1-Intrants_CahierDetermination!$G$14)</f>
        <v>35.580576526045128</v>
      </c>
      <c r="L59" s="337">
        <f>L100*(1-Intrants_CahierDetermination!$G$14)</f>
        <v>25709.27311884379</v>
      </c>
      <c r="M59" s="337">
        <f>M100*(1-Intrants_CahierDetermination!$G$14)</f>
        <v>56205.288667210218</v>
      </c>
      <c r="N59" s="337">
        <f>N100*(1-Intrants_CahierDetermination!$G$14)</f>
        <v>5211.6599336222398</v>
      </c>
      <c r="O59" s="337">
        <f>O100*(1-Intrants_CahierDetermination!$G$14)</f>
        <v>178.96973628042196</v>
      </c>
      <c r="P59" s="337">
        <f>P100*(1-Intrants_CahierDetermination!$G$14)</f>
        <v>61595.918337112875</v>
      </c>
      <c r="Q59" s="337">
        <f>Q100*(1-Intrants_CahierDetermination!$G$14)</f>
        <v>105268.74656170231</v>
      </c>
      <c r="R59" s="337">
        <f>R100*(1-Intrants_CahierDetermination!$G$14)</f>
        <v>9928.7119316118151</v>
      </c>
      <c r="S59" s="337">
        <f>S100*(1-Intrants_CahierDetermination!$G$14)</f>
        <v>184.05685515960835</v>
      </c>
      <c r="T59" s="337">
        <f>T100*(1-Intrants_CahierDetermination!$G$14)</f>
        <v>115381.51534847372</v>
      </c>
      <c r="U59" s="337">
        <f>U100*(1-Intrants_CahierDetermination!$G$14)</f>
        <v>21030.006573024522</v>
      </c>
      <c r="V59" s="337">
        <f>V100*(1-Intrants_CahierDetermination!$G$14)</f>
        <v>1377.8842933825879</v>
      </c>
      <c r="W59" s="337">
        <f>W100*(1-Intrants_CahierDetermination!$G$14)</f>
        <v>10.141551032629639</v>
      </c>
      <c r="X59" s="337">
        <f>X100*(1-Intrants_CahierDetermination!$G$14)</f>
        <v>22418.032417439739</v>
      </c>
      <c r="Y59" s="337">
        <f>Y100*(1-Intrants_CahierDetermination!$G$14)</f>
        <v>41789.511257600971</v>
      </c>
      <c r="Z59" s="337">
        <f>Z100*(1-Intrants_CahierDetermination!$G$14)</f>
        <v>3713.2038492592296</v>
      </c>
      <c r="AA59" s="337">
        <f>AA100*(1-Intrants_CahierDetermination!$G$14)</f>
        <v>82.202046513986033</v>
      </c>
      <c r="AB59" s="337">
        <f>AB100*(1-Intrants_CahierDetermination!$G$14)</f>
        <v>45584.91715337419</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9773.6535003141689</v>
      </c>
      <c r="F70" s="337">
        <f>F111*(1-Intrants_CahierDetermination!$G$14)</f>
        <v>2377.6588971636511</v>
      </c>
      <c r="G70" s="337">
        <f>G111*(1-Intrants_CahierDetermination!$G$14)</f>
        <v>2547.3178013549359</v>
      </c>
      <c r="H70" s="337">
        <f>H111*(1-Intrants_CahierDetermination!$G$14)</f>
        <v>14698.630198832754</v>
      </c>
      <c r="I70" s="337">
        <f>I111*(1-Intrants_CahierDetermination!$G$14)</f>
        <v>8016.0121224798158</v>
      </c>
      <c r="J70" s="337">
        <f>J111*(1-Intrants_CahierDetermination!$G$14)</f>
        <v>2217.3462612482422</v>
      </c>
      <c r="K70" s="337">
        <f>K111*(1-Intrants_CahierDetermination!$G$14)</f>
        <v>2550.6361688956517</v>
      </c>
      <c r="L70" s="337">
        <f>L111*(1-Intrants_CahierDetermination!$G$14)</f>
        <v>12783.99455262371</v>
      </c>
      <c r="M70" s="337">
        <f>M111*(1-Intrants_CahierDetermination!$G$14)</f>
        <v>9384.633892840453</v>
      </c>
      <c r="N70" s="337">
        <f>N111*(1-Intrants_CahierDetermination!$G$14)</f>
        <v>3672.4904644723179</v>
      </c>
      <c r="O70" s="337">
        <f>O111*(1-Intrants_CahierDetermination!$G$14)</f>
        <v>1846.3168715356358</v>
      </c>
      <c r="P70" s="337">
        <f>P111*(1-Intrants_CahierDetermination!$G$14)</f>
        <v>14903.441228848404</v>
      </c>
      <c r="Q70" s="337">
        <f>Q111*(1-Intrants_CahierDetermination!$G$14)</f>
        <v>7231.2457707532303</v>
      </c>
      <c r="R70" s="337">
        <f>R111*(1-Intrants_CahierDetermination!$G$14)</f>
        <v>4284.1169820940495</v>
      </c>
      <c r="S70" s="337">
        <f>S111*(1-Intrants_CahierDetermination!$G$14)</f>
        <v>2569.6478548424634</v>
      </c>
      <c r="T70" s="337">
        <f>T111*(1-Intrants_CahierDetermination!$G$14)</f>
        <v>14085.010607689743</v>
      </c>
      <c r="U70" s="337">
        <f>U111*(1-Intrants_CahierDetermination!$G$14)</f>
        <v>1739.2483545931816</v>
      </c>
      <c r="V70" s="337">
        <f>V111*(1-Intrants_CahierDetermination!$G$14)</f>
        <v>1038.5367091399244</v>
      </c>
      <c r="W70" s="337">
        <f>W111*(1-Intrants_CahierDetermination!$G$14)</f>
        <v>2001.2072430674598</v>
      </c>
      <c r="X70" s="337">
        <f>X111*(1-Intrants_CahierDetermination!$G$14)</f>
        <v>4778.9923068005655</v>
      </c>
      <c r="Y70" s="337">
        <f>Y111*(1-Intrants_CahierDetermination!$G$14)</f>
        <v>7228.9587281961703</v>
      </c>
      <c r="Z70" s="337">
        <f>Z111*(1-Intrants_CahierDetermination!$G$14)</f>
        <v>2718.0298628236369</v>
      </c>
      <c r="AA70" s="337">
        <f>AA111*(1-Intrants_CahierDetermination!$G$14)</f>
        <v>2303.0251879392295</v>
      </c>
      <c r="AB70" s="337">
        <f>AB111*(1-Intrants_CahierDetermination!$G$14)</f>
        <v>12250.013778959037</v>
      </c>
    </row>
    <row r="71" spans="1:28" x14ac:dyDescent="0.25">
      <c r="A71" s="339" t="s">
        <v>576</v>
      </c>
      <c r="B71" s="339" t="s">
        <v>641</v>
      </c>
      <c r="C71" s="330"/>
      <c r="D71" s="329"/>
      <c r="E71" s="328">
        <f t="shared" ref="E71:AB71" si="6">E72</f>
        <v>28498.160291215612</v>
      </c>
      <c r="F71" s="328">
        <f t="shared" si="6"/>
        <v>6084.7935081700634</v>
      </c>
      <c r="G71" s="328">
        <f t="shared" si="6"/>
        <v>2102.003452663826</v>
      </c>
      <c r="H71" s="328">
        <f t="shared" si="6"/>
        <v>36684.957252049498</v>
      </c>
      <c r="I71" s="328">
        <f t="shared" si="6"/>
        <v>15081.13308098382</v>
      </c>
      <c r="J71" s="328">
        <f t="shared" si="6"/>
        <v>4568.1669703753078</v>
      </c>
      <c r="K71" s="328">
        <f t="shared" si="6"/>
        <v>1928.1251784906904</v>
      </c>
      <c r="L71" s="328">
        <f t="shared" si="6"/>
        <v>21577.425229849821</v>
      </c>
      <c r="M71" s="328">
        <f t="shared" si="6"/>
        <v>11479.843512405232</v>
      </c>
      <c r="N71" s="328">
        <f t="shared" si="6"/>
        <v>3573.4300274109255</v>
      </c>
      <c r="O71" s="328">
        <f t="shared" si="6"/>
        <v>1226.5900616876202</v>
      </c>
      <c r="P71" s="328">
        <f t="shared" si="6"/>
        <v>16279.863601503779</v>
      </c>
      <c r="Q71" s="328">
        <f t="shared" si="6"/>
        <v>7345.0682861695877</v>
      </c>
      <c r="R71" s="328">
        <f t="shared" si="6"/>
        <v>3846.2173472177874</v>
      </c>
      <c r="S71" s="328">
        <f t="shared" si="6"/>
        <v>1522.155076426144</v>
      </c>
      <c r="T71" s="328">
        <f t="shared" si="6"/>
        <v>12713.440709813518</v>
      </c>
      <c r="U71" s="328">
        <f t="shared" si="6"/>
        <v>18479.496590925417</v>
      </c>
      <c r="V71" s="328">
        <f t="shared" si="6"/>
        <v>5351.1123226462951</v>
      </c>
      <c r="W71" s="328">
        <f t="shared" si="6"/>
        <v>2691.2180839510152</v>
      </c>
      <c r="X71" s="328">
        <f t="shared" si="6"/>
        <v>26521.826997522727</v>
      </c>
      <c r="Y71" s="328">
        <f t="shared" si="6"/>
        <v>16176.740352339933</v>
      </c>
      <c r="Z71" s="328">
        <f t="shared" si="6"/>
        <v>4684.7440351640762</v>
      </c>
      <c r="AA71" s="328">
        <f t="shared" si="6"/>
        <v>1894.0183706438593</v>
      </c>
      <c r="AB71" s="328">
        <f t="shared" si="6"/>
        <v>22755.502758147868</v>
      </c>
    </row>
    <row r="72" spans="1:28" x14ac:dyDescent="0.25">
      <c r="A72" s="334"/>
      <c r="B72" s="335"/>
      <c r="C72" s="338" t="s">
        <v>575</v>
      </c>
      <c r="D72" s="327" t="s">
        <v>152</v>
      </c>
      <c r="E72" s="337">
        <f>E113*(1-Intrants_CahierDetermination!$G$14)</f>
        <v>28498.160291215612</v>
      </c>
      <c r="F72" s="337">
        <f>F113*(1-Intrants_CahierDetermination!$G$14)</f>
        <v>6084.7935081700634</v>
      </c>
      <c r="G72" s="337">
        <f>G113*(1-Intrants_CahierDetermination!$G$14)</f>
        <v>2102.003452663826</v>
      </c>
      <c r="H72" s="337">
        <f>H113*(1-Intrants_CahierDetermination!$G$14)</f>
        <v>36684.957252049498</v>
      </c>
      <c r="I72" s="337">
        <f>I113*(1-Intrants_CahierDetermination!$G$14)</f>
        <v>15081.13308098382</v>
      </c>
      <c r="J72" s="337">
        <f>J113*(1-Intrants_CahierDetermination!$G$14)</f>
        <v>4568.1669703753078</v>
      </c>
      <c r="K72" s="337">
        <f>K113*(1-Intrants_CahierDetermination!$G$14)</f>
        <v>1928.1251784906904</v>
      </c>
      <c r="L72" s="337">
        <f>L113*(1-Intrants_CahierDetermination!$G$14)</f>
        <v>21577.425229849821</v>
      </c>
      <c r="M72" s="337">
        <f>M113*(1-Intrants_CahierDetermination!$G$14)</f>
        <v>11479.843512405232</v>
      </c>
      <c r="N72" s="337">
        <f>N113*(1-Intrants_CahierDetermination!$G$14)</f>
        <v>3573.4300274109255</v>
      </c>
      <c r="O72" s="337">
        <f>O113*(1-Intrants_CahierDetermination!$G$14)</f>
        <v>1226.5900616876202</v>
      </c>
      <c r="P72" s="337">
        <f>P113*(1-Intrants_CahierDetermination!$G$14)</f>
        <v>16279.863601503779</v>
      </c>
      <c r="Q72" s="337">
        <f>Q113*(1-Intrants_CahierDetermination!$G$14)</f>
        <v>7345.0682861695877</v>
      </c>
      <c r="R72" s="337">
        <f>R113*(1-Intrants_CahierDetermination!$G$14)</f>
        <v>3846.2173472177874</v>
      </c>
      <c r="S72" s="337">
        <f>S113*(1-Intrants_CahierDetermination!$G$14)</f>
        <v>1522.155076426144</v>
      </c>
      <c r="T72" s="337">
        <f>T113*(1-Intrants_CahierDetermination!$G$14)</f>
        <v>12713.440709813518</v>
      </c>
      <c r="U72" s="337">
        <f>U113*(1-Intrants_CahierDetermination!$G$14)</f>
        <v>18479.496590925417</v>
      </c>
      <c r="V72" s="337">
        <f>V113*(1-Intrants_CahierDetermination!$G$14)</f>
        <v>5351.1123226462951</v>
      </c>
      <c r="W72" s="337">
        <f>W113*(1-Intrants_CahierDetermination!$G$14)</f>
        <v>2691.2180839510152</v>
      </c>
      <c r="X72" s="337">
        <f>X113*(1-Intrants_CahierDetermination!$G$14)</f>
        <v>26521.826997522727</v>
      </c>
      <c r="Y72" s="337">
        <f>Y113*(1-Intrants_CahierDetermination!$G$14)</f>
        <v>16176.740352339933</v>
      </c>
      <c r="Z72" s="337">
        <f>Z113*(1-Intrants_CahierDetermination!$G$14)</f>
        <v>4684.7440351640762</v>
      </c>
      <c r="AA72" s="337">
        <f>AA113*(1-Intrants_CahierDetermination!$G$14)</f>
        <v>1894.0183706438593</v>
      </c>
      <c r="AB72" s="337">
        <f>AB113*(1-Intrants_CahierDetermination!$G$14)</f>
        <v>22755.502758147868</v>
      </c>
    </row>
    <row r="74" spans="1:28" x14ac:dyDescent="0.25">
      <c r="E74" s="102">
        <f t="shared" ref="E74:AB74" si="7">E71+E56+E54+E52+E50+E44+E39</f>
        <v>596820.00260944129</v>
      </c>
      <c r="F74" s="102">
        <f t="shared" si="7"/>
        <v>174380.00233437982</v>
      </c>
      <c r="G74" s="102">
        <f t="shared" si="7"/>
        <v>31839.9981295158</v>
      </c>
      <c r="H74" s="102">
        <f t="shared" si="7"/>
        <v>803040.00307333691</v>
      </c>
      <c r="I74" s="102">
        <f t="shared" si="7"/>
        <v>596820.0058963208</v>
      </c>
      <c r="J74" s="102">
        <f t="shared" si="7"/>
        <v>174380.00238649786</v>
      </c>
      <c r="K74" s="102">
        <f t="shared" si="7"/>
        <v>31839.998997720817</v>
      </c>
      <c r="L74" s="102">
        <f t="shared" si="7"/>
        <v>803040.00728053949</v>
      </c>
      <c r="M74" s="102">
        <f t="shared" si="7"/>
        <v>596820.00491788797</v>
      </c>
      <c r="N74" s="102">
        <f t="shared" si="7"/>
        <v>174380.00163120558</v>
      </c>
      <c r="O74" s="102">
        <f t="shared" si="7"/>
        <v>31839.999126151797</v>
      </c>
      <c r="P74" s="102">
        <f t="shared" si="7"/>
        <v>803040.00567524543</v>
      </c>
      <c r="Q74" s="102">
        <f t="shared" si="7"/>
        <v>596820.01605565846</v>
      </c>
      <c r="R74" s="102">
        <f t="shared" si="7"/>
        <v>174380.0016604402</v>
      </c>
      <c r="S74" s="102">
        <f t="shared" si="7"/>
        <v>31840.000573308887</v>
      </c>
      <c r="T74" s="102">
        <f t="shared" si="7"/>
        <v>803040.01828940748</v>
      </c>
      <c r="U74" s="102">
        <f t="shared" si="7"/>
        <v>596820.00233283662</v>
      </c>
      <c r="V74" s="102">
        <f t="shared" si="7"/>
        <v>174379.99993536237</v>
      </c>
      <c r="W74" s="102">
        <f t="shared" si="7"/>
        <v>31840.000156043345</v>
      </c>
      <c r="X74" s="102">
        <f t="shared" si="7"/>
        <v>803040.00242424232</v>
      </c>
      <c r="Y74" s="102">
        <f t="shared" si="7"/>
        <v>596820.00636242901</v>
      </c>
      <c r="Z74" s="102">
        <f t="shared" si="7"/>
        <v>174380.00158957715</v>
      </c>
      <c r="AA74" s="102">
        <f t="shared" si="7"/>
        <v>31839.99939654813</v>
      </c>
      <c r="AB74" s="102">
        <f t="shared" si="7"/>
        <v>803040.00734855421</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390959.35240372561</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0</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390959.35240372561</v>
      </c>
      <c r="F80" s="328">
        <f t="shared" si="9"/>
        <v>134477.70429032604</v>
      </c>
      <c r="G80" s="328">
        <f t="shared" si="9"/>
        <v>23871.36624146851</v>
      </c>
      <c r="H80" s="328">
        <f t="shared" si="9"/>
        <v>549308.42293552018</v>
      </c>
      <c r="I80" s="328">
        <f t="shared" si="9"/>
        <v>432276.20452800335</v>
      </c>
      <c r="J80" s="328">
        <f t="shared" si="9"/>
        <v>136543.25984955934</v>
      </c>
      <c r="K80" s="328">
        <f t="shared" si="9"/>
        <v>22803.685602774545</v>
      </c>
      <c r="L80" s="328">
        <f t="shared" si="9"/>
        <v>591623.14998033724</v>
      </c>
      <c r="M80" s="328">
        <f t="shared" si="9"/>
        <v>408086.57915899239</v>
      </c>
      <c r="N80" s="328">
        <f t="shared" si="9"/>
        <v>129325.78953224039</v>
      </c>
      <c r="O80" s="328">
        <f t="shared" si="9"/>
        <v>24121.332851454459</v>
      </c>
      <c r="P80" s="328">
        <f t="shared" si="9"/>
        <v>561533.70154268725</v>
      </c>
      <c r="Q80" s="328">
        <f t="shared" si="9"/>
        <v>369208.26676800236</v>
      </c>
      <c r="R80" s="328">
        <f t="shared" si="9"/>
        <v>125576.51224569271</v>
      </c>
      <c r="S80" s="328">
        <f t="shared" si="9"/>
        <v>24047.298344217284</v>
      </c>
      <c r="T80" s="328">
        <f t="shared" si="9"/>
        <v>518832.07735791238</v>
      </c>
      <c r="U80" s="328">
        <f t="shared" si="9"/>
        <v>456069.25031106808</v>
      </c>
      <c r="V80" s="328">
        <f t="shared" si="9"/>
        <v>132678.9904771928</v>
      </c>
      <c r="W80" s="328">
        <f t="shared" si="9"/>
        <v>21573.932378599788</v>
      </c>
      <c r="X80" s="328">
        <f t="shared" si="9"/>
        <v>610322.17316686071</v>
      </c>
      <c r="Y80" s="328">
        <f t="shared" si="9"/>
        <v>411319.93063395831</v>
      </c>
      <c r="Z80" s="328">
        <f t="shared" si="9"/>
        <v>131720.45127900224</v>
      </c>
      <c r="AA80" s="328">
        <f t="shared" si="9"/>
        <v>23283.523083702916</v>
      </c>
      <c r="AB80" s="328">
        <f t="shared" si="9"/>
        <v>566323.90499666345</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390959.35240372561</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134477.70429032604</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23871.36624146851</v>
      </c>
      <c r="H82" s="337">
        <f>E82+F82+G82</f>
        <v>549308.42293552018</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432276.20452800335</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136543.25984955934</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22803.685602774545</v>
      </c>
      <c r="L82" s="337">
        <f>I82+J82+K82</f>
        <v>591623.14998033724</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408086.57915899239</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129325.78953224039</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24121.332851454459</v>
      </c>
      <c r="P82" s="337">
        <f>M82+N82+O82</f>
        <v>561533.70154268725</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369208.26676800236</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125576.51224569271</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24047.298344217284</v>
      </c>
      <c r="T82" s="337">
        <f>Q82+R82+S82</f>
        <v>518832.07735791238</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456069.25031106808</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132678.9904771928</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21573.932378599788</v>
      </c>
      <c r="X82" s="337">
        <f>U82+V82+W82</f>
        <v>610322.17316686071</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411319.93063395831</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131720.45127900224</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23283.523083702916</v>
      </c>
      <c r="AB82" s="337">
        <f>Y82+Z82+AA82</f>
        <v>566323.90499666345</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306.27297753121854</v>
      </c>
      <c r="F85" s="328">
        <f t="shared" si="10"/>
        <v>58.529976063533681</v>
      </c>
      <c r="G85" s="328">
        <f t="shared" si="10"/>
        <v>4.1322957312705419</v>
      </c>
      <c r="H85" s="328">
        <f t="shared" si="10"/>
        <v>368.9352493260227</v>
      </c>
      <c r="I85" s="328">
        <f t="shared" si="10"/>
        <v>1456.9361774614706</v>
      </c>
      <c r="J85" s="328">
        <f t="shared" si="10"/>
        <v>179.12828123369047</v>
      </c>
      <c r="K85" s="328">
        <f t="shared" si="10"/>
        <v>39.38941361332288</v>
      </c>
      <c r="L85" s="328">
        <f t="shared" si="10"/>
        <v>1675.4538723084841</v>
      </c>
      <c r="M85" s="328">
        <f t="shared" si="10"/>
        <v>238.53072343938877</v>
      </c>
      <c r="N85" s="328">
        <f t="shared" si="10"/>
        <v>23.590463386248107</v>
      </c>
      <c r="O85" s="328">
        <f t="shared" si="10"/>
        <v>11.47496892549804</v>
      </c>
      <c r="P85" s="328">
        <f t="shared" si="10"/>
        <v>273.59615575113497</v>
      </c>
      <c r="Q85" s="328">
        <f t="shared" si="10"/>
        <v>1078.6205446929516</v>
      </c>
      <c r="R85" s="328">
        <f t="shared" si="10"/>
        <v>118.32150613509623</v>
      </c>
      <c r="S85" s="328">
        <f t="shared" si="10"/>
        <v>3.8175998202079495</v>
      </c>
      <c r="T85" s="328">
        <f t="shared" si="10"/>
        <v>1200.759650648256</v>
      </c>
      <c r="U85" s="328">
        <f t="shared" si="10"/>
        <v>2287.6034722244758</v>
      </c>
      <c r="V85" s="328">
        <f t="shared" si="10"/>
        <v>237.88762570421454</v>
      </c>
      <c r="W85" s="328">
        <f t="shared" si="10"/>
        <v>11.58893998583078</v>
      </c>
      <c r="X85" s="328">
        <f t="shared" si="10"/>
        <v>2537.0800379145212</v>
      </c>
      <c r="Y85" s="328">
        <f t="shared" si="10"/>
        <v>1073.5927790699011</v>
      </c>
      <c r="Z85" s="328">
        <f t="shared" si="10"/>
        <v>123.49157050455659</v>
      </c>
      <c r="AA85" s="328">
        <f t="shared" si="10"/>
        <v>14.080643615226039</v>
      </c>
      <c r="AB85" s="328">
        <f t="shared" si="10"/>
        <v>1211.1649931896839</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96.519694031097487</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9.4853766116371272</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3.9382557268639702</v>
      </c>
      <c r="H87" s="337">
        <f>E87+F87+G87</f>
        <v>109.94332636959858</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339.4697101459044</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106.96075934656923</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28.336493388870263</v>
      </c>
      <c r="L87" s="337">
        <f>I87+J87+K87</f>
        <v>474.76696288134394</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53.248010881448273</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-3.9927950937190202</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0.73267383990912083</v>
      </c>
      <c r="P87" s="337">
        <f>M87+N87+O87</f>
        <v>49.987889627638374</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11.360271787736895</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-5.2096796976566342</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-0.77448041405677093</v>
      </c>
      <c r="T87" s="337">
        <f>Q87+R87+S87</f>
        <v>5.3761116760234904</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100.11953736923741</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21.448732233366144</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6.4465885083173164</v>
      </c>
      <c r="AB87" s="337">
        <f>Y87+Z87+AA87</f>
        <v>128.01485811092087</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202.04118371216904</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34.620299424767502</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3.5640000520348547E-2</v>
      </c>
      <c r="H89" s="337">
        <f>E89+F89+G89</f>
        <v>236.69712313745688</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1113.6708072828674</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71.850721879348782</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10.946000219941141</v>
      </c>
      <c r="L89" s="337">
        <f>I89+J89+K89</f>
        <v>1196.4675293821574</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181.73231259628298</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26.37557843755723</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1.5245999769210812</v>
      </c>
      <c r="P89" s="337">
        <f>M89+N89+O89</f>
        <v>209.6324910107613</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1054.6734119401713</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105.38250578680011</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4.140640229148854</v>
      </c>
      <c r="T89" s="337">
        <f>Q89+R89+S89</f>
        <v>1164.1965579561202</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2287.6034722244758</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237.88762570421454</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11.58893998583078</v>
      </c>
      <c r="X89" s="337">
        <f>U89+V89+W89</f>
        <v>2537.0800379145212</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967.94423755119328</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95.223346246537616</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5.6471640824724414</v>
      </c>
      <c r="AB89" s="337">
        <f>Y89+Z89+AA89</f>
        <v>1068.8147478802034</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7.7120997879520035</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14.424300027129053</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0.15840000388622286</v>
      </c>
      <c r="H90" s="337">
        <f>E90+F90+G90</f>
        <v>22.294799818967277</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3.7956600326988097</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0.31680000777244571</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0.10692000451147562</v>
      </c>
      <c r="L90" s="337">
        <f>I90+J90+K90</f>
        <v>4.2193800449827306</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3.550399961657523</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1.2076800424098972</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9.2176951086678365</v>
      </c>
      <c r="P90" s="337">
        <f>M90+N90+O90</f>
        <v>13.975775112735256</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12.586860965043627</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18.148680045952766</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0.45144000511586613</v>
      </c>
      <c r="T90" s="337">
        <f>Q90+R90+S90</f>
        <v>31.186981016112259</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5.529004149470393</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6.8194920246528312</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1.9868910244362801</v>
      </c>
      <c r="AB90" s="337">
        <f>Y90+Z90+AA90</f>
        <v>14.335387198559504</v>
      </c>
    </row>
    <row r="91" spans="1:28" x14ac:dyDescent="0.25">
      <c r="A91" s="331" t="s">
        <v>568</v>
      </c>
      <c r="B91" s="339" t="s">
        <v>639</v>
      </c>
      <c r="C91" s="330"/>
      <c r="D91" s="329"/>
      <c r="E91" s="328">
        <f t="shared" ref="E91:AB91" si="11">E92</f>
        <v>21639.825082935691</v>
      </c>
      <c r="F91" s="328">
        <f t="shared" si="11"/>
        <v>4627.9172915823592</v>
      </c>
      <c r="G91" s="328">
        <f t="shared" si="11"/>
        <v>1581.9086490213108</v>
      </c>
      <c r="H91" s="328">
        <f t="shared" si="11"/>
        <v>27849.651023539362</v>
      </c>
      <c r="I91" s="328">
        <f t="shared" si="11"/>
        <v>19783.925696309361</v>
      </c>
      <c r="J91" s="328">
        <f t="shared" si="11"/>
        <v>4501.5193972138268</v>
      </c>
      <c r="K91" s="328">
        <f t="shared" si="11"/>
        <v>1144.0007873693544</v>
      </c>
      <c r="L91" s="328">
        <f t="shared" si="11"/>
        <v>25429.445880892541</v>
      </c>
      <c r="M91" s="328">
        <f t="shared" si="11"/>
        <v>15653.504644468805</v>
      </c>
      <c r="N91" s="328">
        <f t="shared" si="11"/>
        <v>6375.087749168948</v>
      </c>
      <c r="O91" s="328">
        <f t="shared" si="11"/>
        <v>430.47103368903282</v>
      </c>
      <c r="P91" s="328">
        <f t="shared" si="11"/>
        <v>22459.063427326782</v>
      </c>
      <c r="Q91" s="328">
        <f t="shared" si="11"/>
        <v>17489.094481421398</v>
      </c>
      <c r="R91" s="328">
        <f t="shared" si="11"/>
        <v>6792.5299801532474</v>
      </c>
      <c r="S91" s="328">
        <f t="shared" si="11"/>
        <v>1370.1018587329272</v>
      </c>
      <c r="T91" s="328">
        <f t="shared" si="11"/>
        <v>25651.726320307574</v>
      </c>
      <c r="U91" s="328">
        <f t="shared" si="11"/>
        <v>25998.649337595321</v>
      </c>
      <c r="V91" s="328">
        <f t="shared" si="11"/>
        <v>13284.025107116226</v>
      </c>
      <c r="W91" s="328">
        <f t="shared" si="11"/>
        <v>2342.2964419073392</v>
      </c>
      <c r="X91" s="328">
        <f t="shared" si="11"/>
        <v>41624.970886618888</v>
      </c>
      <c r="Y91" s="328">
        <f t="shared" si="11"/>
        <v>20112.999848546115</v>
      </c>
      <c r="Z91" s="328">
        <f t="shared" si="11"/>
        <v>7116.2159050469218</v>
      </c>
      <c r="AA91" s="328">
        <f t="shared" si="11"/>
        <v>1373.755754143993</v>
      </c>
      <c r="AB91" s="328">
        <f t="shared" si="11"/>
        <v>28602.971507737031</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21639.825082935691</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4627.9172915823592</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1581.9086490213108</v>
      </c>
      <c r="H92" s="337">
        <f>E92+F92+G92</f>
        <v>27849.651023539362</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19783.925696309361</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4501.5193972138268</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1144.0007873693544</v>
      </c>
      <c r="L92" s="337">
        <f>I92+J92+K92</f>
        <v>25429.445880892541</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15653.504644468805</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6375.087749168948</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430.47103368903282</v>
      </c>
      <c r="P92" s="337">
        <f>M92+N92+O92</f>
        <v>22459.063427326782</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17489.094481421398</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6792.5299801532474</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1370.1018587329272</v>
      </c>
      <c r="T92" s="337">
        <f>Q92+R92+S92</f>
        <v>25651.726320307574</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25998.649337595321</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13284.025107116226</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2342.2964419073392</v>
      </c>
      <c r="X92" s="337">
        <f>U92+V92+W92</f>
        <v>41624.970886618888</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20112.999848546115</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7116.2159050469218</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1373.755754143993</v>
      </c>
      <c r="AB92" s="337">
        <f>Y92+Z92+AA92</f>
        <v>28602.971507737031</v>
      </c>
    </row>
    <row r="93" spans="1:28" x14ac:dyDescent="0.25">
      <c r="A93" s="331" t="s">
        <v>572</v>
      </c>
      <c r="B93" s="339" t="s">
        <v>150</v>
      </c>
      <c r="C93" s="330"/>
      <c r="D93" s="329"/>
      <c r="E93" s="328">
        <f t="shared" ref="E93:AB93" si="12">E94</f>
        <v>58231.939225682421</v>
      </c>
      <c r="F93" s="328">
        <f t="shared" si="12"/>
        <v>8944.5690506551509</v>
      </c>
      <c r="G93" s="328">
        <f t="shared" si="12"/>
        <v>604.05178642040141</v>
      </c>
      <c r="H93" s="328">
        <f t="shared" si="12"/>
        <v>67780.56006275797</v>
      </c>
      <c r="I93" s="328">
        <f t="shared" si="12"/>
        <v>67039.276145150608</v>
      </c>
      <c r="J93" s="328">
        <f t="shared" si="12"/>
        <v>9069.9879680394151</v>
      </c>
      <c r="K93" s="328">
        <f t="shared" si="12"/>
        <v>1476.8620381746889</v>
      </c>
      <c r="L93" s="328">
        <f t="shared" si="12"/>
        <v>77586.126151364719</v>
      </c>
      <c r="M93" s="328">
        <f t="shared" si="12"/>
        <v>74879.63974765077</v>
      </c>
      <c r="N93" s="328">
        <f t="shared" si="12"/>
        <v>18916.415601908742</v>
      </c>
      <c r="O93" s="328">
        <f t="shared" si="12"/>
        <v>1726.3016337580916</v>
      </c>
      <c r="P93" s="328">
        <f t="shared" si="12"/>
        <v>95522.356983317601</v>
      </c>
      <c r="Q93" s="328">
        <f t="shared" si="12"/>
        <v>76123.35316826441</v>
      </c>
      <c r="R93" s="328">
        <f t="shared" si="12"/>
        <v>12411.592974017858</v>
      </c>
      <c r="S93" s="328">
        <f t="shared" si="12"/>
        <v>1208.3778046880539</v>
      </c>
      <c r="T93" s="328">
        <f t="shared" si="12"/>
        <v>89743.323946970311</v>
      </c>
      <c r="U93" s="328">
        <f t="shared" si="12"/>
        <v>56036.844687613659</v>
      </c>
      <c r="V93" s="328">
        <f t="shared" si="12"/>
        <v>11736.380458061842</v>
      </c>
      <c r="W93" s="328">
        <f t="shared" si="12"/>
        <v>1322.9521475372833</v>
      </c>
      <c r="X93" s="328">
        <f t="shared" si="12"/>
        <v>69096.177293212793</v>
      </c>
      <c r="Y93" s="328">
        <f t="shared" si="12"/>
        <v>66462.210594872377</v>
      </c>
      <c r="Z93" s="328">
        <f t="shared" si="12"/>
        <v>12215.789210536601</v>
      </c>
      <c r="AA93" s="328">
        <f t="shared" si="12"/>
        <v>1267.7090821157039</v>
      </c>
      <c r="AB93" s="328">
        <f t="shared" si="12"/>
        <v>79945.708887524685</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58231.939225682421</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8944.5690506551509</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604.05178642040141</v>
      </c>
      <c r="H94" s="337">
        <f>E94+F94+G94</f>
        <v>67780.56006275797</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67039.276145150608</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9069.9879680394151</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1476.8620381746889</v>
      </c>
      <c r="L94" s="337">
        <f>I94+J94+K94</f>
        <v>77586.126151364719</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74879.63974765077</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18916.415601908742</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1726.3016337580916</v>
      </c>
      <c r="P94" s="337">
        <f>M94+N94+O94</f>
        <v>95522.356983317601</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76123.35316826441</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12411.592974017858</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1208.3778046880539</v>
      </c>
      <c r="T94" s="337">
        <f>Q94+R94+S94</f>
        <v>89743.323946970311</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56036.844687613659</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11736.380458061842</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1322.9521475372833</v>
      </c>
      <c r="X94" s="337">
        <f>U94+V94+W94</f>
        <v>69096.177293212793</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66462.210594872377</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12215.789210536601</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1267.7090821157039</v>
      </c>
      <c r="AB94" s="337">
        <f>Y94+Z94+AA94</f>
        <v>79945.708887524685</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96950.743264367818</v>
      </c>
      <c r="F97" s="328">
        <f t="shared" si="14"/>
        <v>20136.587690452838</v>
      </c>
      <c r="G97" s="328">
        <f t="shared" si="14"/>
        <v>3659.2974725144004</v>
      </c>
      <c r="H97" s="328">
        <f t="shared" si="14"/>
        <v>120746.62842733506</v>
      </c>
      <c r="I97" s="328">
        <f t="shared" si="14"/>
        <v>61058.852038502562</v>
      </c>
      <c r="J97" s="328">
        <f t="shared" si="14"/>
        <v>19480.477031724724</v>
      </c>
      <c r="K97" s="328">
        <f t="shared" si="14"/>
        <v>4432.1236966267679</v>
      </c>
      <c r="L97" s="328">
        <f t="shared" si="14"/>
        <v>84971.452766854054</v>
      </c>
      <c r="M97" s="328">
        <f t="shared" si="14"/>
        <v>86387.762565159734</v>
      </c>
      <c r="N97" s="328">
        <f t="shared" si="14"/>
        <v>16136.383065091624</v>
      </c>
      <c r="O97" s="328">
        <f t="shared" si="14"/>
        <v>4313.7694857955985</v>
      </c>
      <c r="P97" s="328">
        <f t="shared" si="14"/>
        <v>106837.91511604695</v>
      </c>
      <c r="Q97" s="328">
        <f t="shared" si="14"/>
        <v>125515.3769455633</v>
      </c>
      <c r="R97" s="328">
        <f t="shared" si="14"/>
        <v>25603.285325168355</v>
      </c>
      <c r="S97" s="328">
        <f t="shared" si="14"/>
        <v>3675.7669118860795</v>
      </c>
      <c r="T97" s="328">
        <f t="shared" si="14"/>
        <v>154794.42918261775</v>
      </c>
      <c r="U97" s="328">
        <f t="shared" si="14"/>
        <v>37796.610207140351</v>
      </c>
      <c r="V97" s="328">
        <f t="shared" si="14"/>
        <v>11047.720232683898</v>
      </c>
      <c r="W97" s="328">
        <f t="shared" si="14"/>
        <v>3875.9418668810667</v>
      </c>
      <c r="X97" s="328">
        <f t="shared" si="14"/>
        <v>52720.272306705316</v>
      </c>
      <c r="Y97" s="328">
        <f t="shared" si="14"/>
        <v>81541.869004146749</v>
      </c>
      <c r="Z97" s="328">
        <f t="shared" si="14"/>
        <v>18480.890669024291</v>
      </c>
      <c r="AA97" s="328">
        <f t="shared" si="14"/>
        <v>3991.3798867407827</v>
      </c>
      <c r="AB97" s="328">
        <f t="shared" si="14"/>
        <v>104014.13955991183</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84364.80502512386</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17630.870699517756</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1088.8094198302026</v>
      </c>
      <c r="H98" s="337">
        <f t="shared" ref="H98:H111" si="15">E98+F98+G98</f>
        <v>103084.48514447182</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29048.860142758534</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15288.949377881057</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1824.697755084404</v>
      </c>
      <c r="L98" s="337">
        <f t="shared" ref="L98:L111" si="16">I98+J98+K98</f>
        <v>46162.507275723998</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20259.946368166933</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7179.3750117010613</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2271.873790229346</v>
      </c>
      <c r="P98" s="337">
        <f t="shared" ref="P98:P111" si="17">M98+N98+O98</f>
        <v>29711.19517009734</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12092.78815819866</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11273.899020673836</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899.47946075984237</v>
      </c>
      <c r="T98" s="337">
        <f t="shared" ref="T98:T111" si="18">Q98+R98+S98</f>
        <v>24266.166639632338</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14840.627854554798</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8611.4825048063558</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1848.0982870610046</v>
      </c>
      <c r="X98" s="337">
        <f t="shared" ref="X98:X111" si="19">U98+V98+W98</f>
        <v>25300.208646422161</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32121.405509760556</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11996.915322916015</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1586.5917425929597</v>
      </c>
      <c r="AB98" s="337">
        <f t="shared" ref="AB98:AB111" si="20">Y98+Z98+AA98</f>
        <v>45704.912575269533</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2732.1323950589276</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108.55925093574324</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2.2800599227428417</v>
      </c>
      <c r="H100" s="337">
        <f t="shared" si="15"/>
        <v>2842.9717059174141</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23928.241596635242</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1955.9972509122122</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35.872367779412897</v>
      </c>
      <c r="L100" s="337">
        <f t="shared" si="16"/>
        <v>25920.111215326866</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56666.220254816661</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5254.4000163481351</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180.43744166248447</v>
      </c>
      <c r="P100" s="337">
        <f t="shared" si="17"/>
        <v>62101.057712827278</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106132.04059734584</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10010.135887649511</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185.56627928090214</v>
      </c>
      <c r="T100" s="337">
        <f t="shared" si="18"/>
        <v>116327.74276427625</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21202.47066932109</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1389.1841267247362</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10.224720451897987</v>
      </c>
      <c r="X100" s="337">
        <f t="shared" si="19"/>
        <v>22601.879516497724</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42132.221102635551</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3743.6553065140679</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82.876173819488059</v>
      </c>
      <c r="AB100" s="337">
        <f t="shared" si="20"/>
        <v>45958.752582969108</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9853.8058441850262</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2397.1577399993357</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2568.207992761455</v>
      </c>
      <c r="H111" s="337">
        <f t="shared" si="15"/>
        <v>14819.171576945817</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8081.7502991087822</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2235.5304029314539</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2571.5535737629516</v>
      </c>
      <c r="L111" s="337">
        <f t="shared" si="16"/>
        <v>12888.834275803187</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9461.5959421761363</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3702.6080370424288</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1861.4582539037681</v>
      </c>
      <c r="P111" s="337">
        <f t="shared" si="17"/>
        <v>15025.662233122332</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7290.548190018807</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4319.2504168450096</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2590.721171845335</v>
      </c>
      <c r="T111" s="337">
        <f t="shared" si="18"/>
        <v>14200.519778709151</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1753.5116832644605</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1047.0536011528054</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2017.6188593681643</v>
      </c>
      <c r="X111" s="337">
        <f t="shared" si="19"/>
        <v>4818.18414378543</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7288.242391750643</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2740.3200395942067</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2321.911970328335</v>
      </c>
      <c r="AB111" s="337">
        <f t="shared" si="20"/>
        <v>12350.474401673186</v>
      </c>
    </row>
    <row r="112" spans="1:28" x14ac:dyDescent="0.25">
      <c r="A112" s="339" t="s">
        <v>576</v>
      </c>
      <c r="B112" s="339" t="s">
        <v>641</v>
      </c>
      <c r="C112" s="330"/>
      <c r="D112" s="329"/>
      <c r="E112" s="328">
        <f t="shared" ref="E112:AB112" si="21">E113</f>
        <v>28731.869655198581</v>
      </c>
      <c r="F112" s="328">
        <f t="shared" si="21"/>
        <v>6134.6940352998963</v>
      </c>
      <c r="G112" s="328">
        <f t="shared" si="21"/>
        <v>2119.2416843599085</v>
      </c>
      <c r="H112" s="328">
        <f t="shared" si="21"/>
        <v>36985.805374858384</v>
      </c>
      <c r="I112" s="328">
        <f t="shared" si="21"/>
        <v>15204.811310893478</v>
      </c>
      <c r="J112" s="328">
        <f t="shared" si="21"/>
        <v>4605.6298587268593</v>
      </c>
      <c r="K112" s="328">
        <f t="shared" si="21"/>
        <v>1943.9374591621381</v>
      </c>
      <c r="L112" s="328">
        <f t="shared" si="21"/>
        <v>21754.378628782477</v>
      </c>
      <c r="M112" s="328">
        <f t="shared" si="21"/>
        <v>11573.988078176913</v>
      </c>
      <c r="N112" s="328">
        <f t="shared" si="21"/>
        <v>3602.7352194096275</v>
      </c>
      <c r="O112" s="328">
        <f t="shared" si="21"/>
        <v>1236.649152529116</v>
      </c>
      <c r="P112" s="328">
        <f t="shared" si="21"/>
        <v>16413.372450115658</v>
      </c>
      <c r="Q112" s="328">
        <f t="shared" si="21"/>
        <v>7405.3041477140014</v>
      </c>
      <c r="R112" s="328">
        <f t="shared" si="21"/>
        <v>3877.7596292729422</v>
      </c>
      <c r="S112" s="328">
        <f t="shared" si="21"/>
        <v>1534.6380539643346</v>
      </c>
      <c r="T112" s="328">
        <f t="shared" si="21"/>
        <v>12817.701830951277</v>
      </c>
      <c r="U112" s="328">
        <f t="shared" si="21"/>
        <v>18631.044317194675</v>
      </c>
      <c r="V112" s="328">
        <f t="shared" si="21"/>
        <v>5394.9960346033995</v>
      </c>
      <c r="W112" s="328">
        <f t="shared" si="21"/>
        <v>2713.2883811320416</v>
      </c>
      <c r="X112" s="328">
        <f t="shared" si="21"/>
        <v>26739.328732930117</v>
      </c>
      <c r="Y112" s="328">
        <f t="shared" si="21"/>
        <v>16309.40350183553</v>
      </c>
      <c r="Z112" s="328">
        <f t="shared" si="21"/>
        <v>4723.1629554625451</v>
      </c>
      <c r="AA112" s="328">
        <f t="shared" si="21"/>
        <v>1909.5509462295079</v>
      </c>
      <c r="AB112" s="328">
        <f t="shared" si="21"/>
        <v>22942.117403527584</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28731.869655198581</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6134.6940352998963</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2119.2416843599085</v>
      </c>
      <c r="H113" s="337">
        <f>E113+F113+G113</f>
        <v>36985.805374858384</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15204.811310893478</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4605.6298587268593</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1943.9374591621381</v>
      </c>
      <c r="L113" s="337">
        <f>I113+J113+K113</f>
        <v>21754.378628782477</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11573.988078176913</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3602.7352194096275</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1236.649152529116</v>
      </c>
      <c r="P113" s="337">
        <f>M113+N113+O113</f>
        <v>16413.372450115658</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7405.3041477140014</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3877.7596292729422</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1534.6380539643346</v>
      </c>
      <c r="T113" s="337">
        <f>Q113+R113+S113</f>
        <v>12817.701830951277</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18631.044317194675</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5394.9960346033995</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2713.2883811320416</v>
      </c>
      <c r="X113" s="337">
        <f>U113+V113+W113</f>
        <v>26739.328732930117</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16309.40350183553</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4723.1629554625451</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1909.5509462295079</v>
      </c>
      <c r="AB113" s="337">
        <f>Y113+Z113+AA113</f>
        <v>22942.117403527584</v>
      </c>
    </row>
    <row r="115" spans="1:28" x14ac:dyDescent="0.25">
      <c r="C115" s="356" t="s">
        <v>1501</v>
      </c>
      <c r="D115" s="357"/>
      <c r="E115" s="358">
        <f t="shared" ref="E115:AB115" si="22">E112+E97+E95+E93+E91+E85+E80</f>
        <v>596820.00260944129</v>
      </c>
      <c r="F115" s="358">
        <f t="shared" si="22"/>
        <v>174380.00233437982</v>
      </c>
      <c r="G115" s="358">
        <f t="shared" si="22"/>
        <v>31839.9981295158</v>
      </c>
      <c r="H115" s="358">
        <f t="shared" si="22"/>
        <v>803040.00307333702</v>
      </c>
      <c r="I115" s="358">
        <f t="shared" si="22"/>
        <v>596820.0058963208</v>
      </c>
      <c r="J115" s="358">
        <f t="shared" si="22"/>
        <v>174380.00238649786</v>
      </c>
      <c r="K115" s="358">
        <f t="shared" si="22"/>
        <v>31839.998997720817</v>
      </c>
      <c r="L115" s="358">
        <f t="shared" si="22"/>
        <v>803040.00728053949</v>
      </c>
      <c r="M115" s="358">
        <f t="shared" si="22"/>
        <v>596820.00491788797</v>
      </c>
      <c r="N115" s="358">
        <f t="shared" si="22"/>
        <v>174380.00163120558</v>
      </c>
      <c r="O115" s="358">
        <f t="shared" si="22"/>
        <v>31839.999126151797</v>
      </c>
      <c r="P115" s="358">
        <f t="shared" si="22"/>
        <v>803040.00567524543</v>
      </c>
      <c r="Q115" s="358">
        <f t="shared" si="22"/>
        <v>596820.01605565846</v>
      </c>
      <c r="R115" s="358">
        <f t="shared" si="22"/>
        <v>174380.0016604402</v>
      </c>
      <c r="S115" s="358">
        <f t="shared" si="22"/>
        <v>31840.000573308887</v>
      </c>
      <c r="T115" s="358">
        <f t="shared" si="22"/>
        <v>803040.01828940748</v>
      </c>
      <c r="U115" s="358">
        <f t="shared" si="22"/>
        <v>596820.00233283662</v>
      </c>
      <c r="V115" s="358">
        <f t="shared" si="22"/>
        <v>174379.99993536237</v>
      </c>
      <c r="W115" s="358">
        <f t="shared" si="22"/>
        <v>31840.000156043352</v>
      </c>
      <c r="X115" s="358">
        <f t="shared" si="22"/>
        <v>803040.00242424232</v>
      </c>
      <c r="Y115" s="358">
        <f t="shared" si="22"/>
        <v>596820.00636242901</v>
      </c>
      <c r="Z115" s="358">
        <f t="shared" si="22"/>
        <v>174380.00158957715</v>
      </c>
      <c r="AA115" s="358">
        <f t="shared" si="22"/>
        <v>31839.999396548126</v>
      </c>
      <c r="AB115" s="358">
        <f t="shared" si="22"/>
        <v>803040.00734855421</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7" zoomScaleNormal="100" workbookViewId="0">
      <selection activeCell="E15" sqref="E15"/>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U11161_4FF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181.5692229887843</v>
      </c>
      <c r="C10" s="152">
        <f t="shared" si="0"/>
        <v>44.351949565708637</v>
      </c>
      <c r="D10" s="152">
        <f t="shared" si="0"/>
        <v>0</v>
      </c>
      <c r="E10" s="152">
        <f t="shared" si="0"/>
        <v>0</v>
      </c>
      <c r="F10" s="152">
        <f t="shared" si="0"/>
        <v>223.16156767845155</v>
      </c>
      <c r="G10" s="152">
        <f t="shared" si="0"/>
        <v>484.94742851197714</v>
      </c>
      <c r="H10" s="152">
        <f t="shared" si="0"/>
        <v>109.92019156932831</v>
      </c>
      <c r="I10" s="152">
        <f t="shared" si="0"/>
        <v>763.22613397806879</v>
      </c>
      <c r="J10" s="152">
        <f t="shared" si="0"/>
        <v>430.81396145313977</v>
      </c>
      <c r="K10" s="152">
        <f t="shared" si="0"/>
        <v>1883.7127884286642</v>
      </c>
      <c r="L10" s="152">
        <f t="shared" si="0"/>
        <v>0</v>
      </c>
      <c r="M10" s="152">
        <f t="shared" si="0"/>
        <v>0</v>
      </c>
      <c r="N10" s="152">
        <f t="shared" si="0"/>
        <v>0</v>
      </c>
      <c r="O10" s="152">
        <f t="shared" si="0"/>
        <v>0</v>
      </c>
      <c r="P10" s="134">
        <f t="shared" si="0"/>
        <v>4121.703244174123</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181.5692229887843</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44.351949565708637</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223.16156767845155</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484.94742851197714</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109.92019156932831</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763.22613397806879</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430.81396145313977</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1883.7127884286642</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4121.703244174123</v>
      </c>
    </row>
    <row r="12" spans="1:17" x14ac:dyDescent="0.25">
      <c r="A12" s="129" t="s">
        <v>1174</v>
      </c>
      <c r="B12" s="152">
        <f t="shared" ref="B12:P12" si="1">B13+B14</f>
        <v>0</v>
      </c>
      <c r="C12" s="152">
        <f t="shared" si="1"/>
        <v>0</v>
      </c>
      <c r="D12" s="152">
        <f t="shared" si="1"/>
        <v>22.840000378489496</v>
      </c>
      <c r="E12" s="152">
        <f t="shared" si="1"/>
        <v>0</v>
      </c>
      <c r="F12" s="152">
        <f t="shared" si="1"/>
        <v>0</v>
      </c>
      <c r="G12" s="152">
        <f t="shared" si="1"/>
        <v>0</v>
      </c>
      <c r="H12" s="152">
        <f t="shared" si="1"/>
        <v>0</v>
      </c>
      <c r="I12" s="152">
        <f t="shared" si="1"/>
        <v>0</v>
      </c>
      <c r="J12" s="152">
        <f t="shared" si="1"/>
        <v>8.7840000152587887</v>
      </c>
      <c r="K12" s="152">
        <f t="shared" si="1"/>
        <v>0</v>
      </c>
      <c r="L12" s="152">
        <f t="shared" si="1"/>
        <v>0</v>
      </c>
      <c r="M12" s="152">
        <f t="shared" si="1"/>
        <v>0</v>
      </c>
      <c r="N12" s="152">
        <f t="shared" si="1"/>
        <v>0</v>
      </c>
      <c r="O12" s="152">
        <f t="shared" si="1"/>
        <v>0</v>
      </c>
      <c r="P12" s="135">
        <f t="shared" si="1"/>
        <v>31.624000393748283</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22.840000378489496</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8.7840000152587887</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31.624000393748283</v>
      </c>
    </row>
    <row r="15" spans="1:17" x14ac:dyDescent="0.25">
      <c r="A15" s="130" t="s">
        <v>1175</v>
      </c>
      <c r="B15" s="132">
        <f t="shared" ref="B15:P15" si="2">B12+B10</f>
        <v>181.5692229887843</v>
      </c>
      <c r="C15" s="132">
        <f t="shared" si="2"/>
        <v>44.351949565708637</v>
      </c>
      <c r="D15" s="132">
        <f t="shared" si="2"/>
        <v>22.840000378489496</v>
      </c>
      <c r="E15" s="132">
        <f t="shared" si="2"/>
        <v>0</v>
      </c>
      <c r="F15" s="132">
        <f t="shared" si="2"/>
        <v>223.16156767845155</v>
      </c>
      <c r="G15" s="132">
        <f t="shared" si="2"/>
        <v>484.94742851197714</v>
      </c>
      <c r="H15" s="132">
        <f t="shared" si="2"/>
        <v>109.92019156932831</v>
      </c>
      <c r="I15" s="132">
        <f t="shared" si="2"/>
        <v>763.22613397806879</v>
      </c>
      <c r="J15" s="132">
        <f t="shared" si="2"/>
        <v>439.59796146839858</v>
      </c>
      <c r="K15" s="132">
        <f t="shared" si="2"/>
        <v>1883.7127884286642</v>
      </c>
      <c r="L15" s="132">
        <f t="shared" si="2"/>
        <v>0</v>
      </c>
      <c r="M15" s="132">
        <f t="shared" si="2"/>
        <v>0</v>
      </c>
      <c r="N15" s="132">
        <f t="shared" si="2"/>
        <v>0</v>
      </c>
      <c r="O15" s="132">
        <f t="shared" si="2"/>
        <v>0</v>
      </c>
      <c r="P15" s="132">
        <f t="shared" si="2"/>
        <v>4153.3272445678713</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420.00000072330238</v>
      </c>
      <c r="K16" s="152">
        <f t="shared" si="3"/>
        <v>0</v>
      </c>
      <c r="L16" s="152">
        <f t="shared" si="3"/>
        <v>0</v>
      </c>
      <c r="M16" s="152">
        <f t="shared" si="3"/>
        <v>0</v>
      </c>
      <c r="N16" s="152">
        <f t="shared" si="3"/>
        <v>0</v>
      </c>
      <c r="O16" s="152">
        <f t="shared" si="3"/>
        <v>0</v>
      </c>
      <c r="P16" s="135">
        <f t="shared" si="3"/>
        <v>420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420.00000072330238</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420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43.452000381946561</v>
      </c>
      <c r="C22" s="152">
        <f t="shared" si="4"/>
        <v>0</v>
      </c>
      <c r="D22" s="152">
        <f t="shared" si="4"/>
        <v>0</v>
      </c>
      <c r="E22" s="152">
        <f t="shared" si="4"/>
        <v>0</v>
      </c>
      <c r="F22" s="152">
        <f t="shared" si="4"/>
        <v>34.315999917984009</v>
      </c>
      <c r="G22" s="152">
        <f t="shared" si="4"/>
        <v>0</v>
      </c>
      <c r="H22" s="152">
        <f t="shared" si="4"/>
        <v>299.04691488534212</v>
      </c>
      <c r="I22" s="152">
        <f t="shared" si="4"/>
        <v>29.462700032591819</v>
      </c>
      <c r="J22" s="152">
        <f t="shared" si="4"/>
        <v>170.16551026254893</v>
      </c>
      <c r="K22" s="152">
        <f t="shared" si="4"/>
        <v>133.10186028659342</v>
      </c>
      <c r="L22" s="152">
        <f t="shared" si="4"/>
        <v>0</v>
      </c>
      <c r="M22" s="152">
        <f t="shared" si="4"/>
        <v>0</v>
      </c>
      <c r="N22" s="152">
        <f t="shared" si="4"/>
        <v>0.14728944808244707</v>
      </c>
      <c r="O22" s="152">
        <f t="shared" si="4"/>
        <v>0</v>
      </c>
      <c r="P22" s="135">
        <f t="shared" si="4"/>
        <v>709.69226400000002</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43.452000381946561</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34.315999917984009</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299.04691488534212</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376.81491200000005</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18.311999937295916</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18.311999999999998</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29.462700032591819</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151.85351032525301</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133.10186028659342</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0.14728944808244707</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314.56535199999996</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94.996000814437863</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94.996000000000009</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94.996000814437863</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94.996000000000009</v>
      </c>
    </row>
    <row r="31" spans="1:16" x14ac:dyDescent="0.25">
      <c r="A31" s="131" t="s">
        <v>1177</v>
      </c>
      <c r="B31" s="132">
        <f t="shared" ref="B31:P31" si="6">B28+B22+B16</f>
        <v>43.452000381946561</v>
      </c>
      <c r="C31" s="132">
        <f t="shared" si="6"/>
        <v>0</v>
      </c>
      <c r="D31" s="132">
        <f t="shared" si="6"/>
        <v>94.996000814437863</v>
      </c>
      <c r="E31" s="132">
        <f t="shared" si="6"/>
        <v>0</v>
      </c>
      <c r="F31" s="132">
        <f t="shared" si="6"/>
        <v>34.315999917984009</v>
      </c>
      <c r="G31" s="132">
        <f t="shared" si="6"/>
        <v>0</v>
      </c>
      <c r="H31" s="132">
        <f t="shared" si="6"/>
        <v>299.04691488534212</v>
      </c>
      <c r="I31" s="132">
        <f t="shared" si="6"/>
        <v>29.462700032591819</v>
      </c>
      <c r="J31" s="132">
        <f t="shared" si="6"/>
        <v>590.16551098585137</v>
      </c>
      <c r="K31" s="132">
        <f t="shared" si="6"/>
        <v>133.10186028659342</v>
      </c>
      <c r="L31" s="132">
        <f t="shared" si="6"/>
        <v>0</v>
      </c>
      <c r="M31" s="132">
        <f t="shared" si="6"/>
        <v>0</v>
      </c>
      <c r="N31" s="132">
        <f t="shared" si="6"/>
        <v>0.14728944808244707</v>
      </c>
      <c r="O31" s="132">
        <f t="shared" si="6"/>
        <v>0</v>
      </c>
      <c r="P31" s="132">
        <f t="shared" si="6"/>
        <v>1224.6882639999999</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119.90779658943416</v>
      </c>
      <c r="I32" s="152">
        <f t="shared" si="7"/>
        <v>29.462700032591819</v>
      </c>
      <c r="J32" s="152">
        <f t="shared" si="7"/>
        <v>590.16551098585137</v>
      </c>
      <c r="K32" s="152">
        <f t="shared" si="7"/>
        <v>133.10186028659342</v>
      </c>
      <c r="L32" s="152">
        <f t="shared" si="7"/>
        <v>0</v>
      </c>
      <c r="M32" s="152">
        <f t="shared" si="7"/>
        <v>0</v>
      </c>
      <c r="N32" s="152">
        <f t="shared" si="7"/>
        <v>0.14728944808244707</v>
      </c>
      <c r="O32" s="152">
        <f t="shared" si="7"/>
        <v>0</v>
      </c>
      <c r="P32" s="164">
        <f t="shared" si="7"/>
        <v>872.78515734255313</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590.16551098585137</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133.10186028659342</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0.14728944808244707</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723.41466072052719</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119.90779658943416</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29.462700032591819</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149.37049662202597</v>
      </c>
    </row>
    <row r="35" spans="1:16" x14ac:dyDescent="0.25">
      <c r="A35" s="160" t="s">
        <v>1179</v>
      </c>
      <c r="B35" s="152">
        <f t="shared" ref="B35:P35" si="8">SUM(B36:B39)</f>
        <v>43.452000381946561</v>
      </c>
      <c r="C35" s="152">
        <f t="shared" si="8"/>
        <v>0</v>
      </c>
      <c r="D35" s="152">
        <f t="shared" si="8"/>
        <v>94.996000814437863</v>
      </c>
      <c r="E35" s="152">
        <f t="shared" si="8"/>
        <v>0</v>
      </c>
      <c r="F35" s="152">
        <f t="shared" si="8"/>
        <v>34.315999917984009</v>
      </c>
      <c r="G35" s="152">
        <f t="shared" si="8"/>
        <v>0</v>
      </c>
      <c r="H35" s="152">
        <f t="shared" si="8"/>
        <v>179.13911829590796</v>
      </c>
      <c r="I35" s="152">
        <f t="shared" si="8"/>
        <v>0</v>
      </c>
      <c r="J35" s="152">
        <f t="shared" si="8"/>
        <v>0</v>
      </c>
      <c r="K35" s="152">
        <f t="shared" si="8"/>
        <v>0</v>
      </c>
      <c r="L35" s="152">
        <f t="shared" si="8"/>
        <v>0</v>
      </c>
      <c r="M35" s="152">
        <f t="shared" si="8"/>
        <v>0</v>
      </c>
      <c r="N35" s="152">
        <f t="shared" si="8"/>
        <v>0</v>
      </c>
      <c r="O35" s="152">
        <f t="shared" si="8"/>
        <v>0</v>
      </c>
      <c r="P35" s="164">
        <f t="shared" si="8"/>
        <v>351.90311941027642</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43.452000381946561</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43.452000381946561</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94.996000814437863</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94.996000814437863</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34.315999917984009</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34.315999917984009</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179.13911829590796</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179.13911829590796</v>
      </c>
    </row>
    <row r="40" spans="1:16" x14ac:dyDescent="0.25">
      <c r="A40" s="127" t="s">
        <v>1180</v>
      </c>
      <c r="B40" s="132">
        <f t="shared" ref="B40:P40" si="9">B31+B15</f>
        <v>225.02122337073087</v>
      </c>
      <c r="C40" s="132">
        <f t="shared" si="9"/>
        <v>44.351949565708637</v>
      </c>
      <c r="D40" s="132">
        <f t="shared" si="9"/>
        <v>117.83600119292736</v>
      </c>
      <c r="E40" s="132">
        <f t="shared" si="9"/>
        <v>0</v>
      </c>
      <c r="F40" s="132">
        <f t="shared" si="9"/>
        <v>257.47756759643556</v>
      </c>
      <c r="G40" s="132">
        <f t="shared" si="9"/>
        <v>484.94742851197714</v>
      </c>
      <c r="H40" s="132">
        <f t="shared" si="9"/>
        <v>408.96710645467044</v>
      </c>
      <c r="I40" s="132">
        <f t="shared" si="9"/>
        <v>792.68883401066057</v>
      </c>
      <c r="J40" s="132">
        <f t="shared" si="9"/>
        <v>1029.7634724542499</v>
      </c>
      <c r="K40" s="132">
        <f t="shared" si="9"/>
        <v>2016.8146487152576</v>
      </c>
      <c r="L40" s="132">
        <f t="shared" si="9"/>
        <v>0</v>
      </c>
      <c r="M40" s="132">
        <f t="shared" si="9"/>
        <v>0</v>
      </c>
      <c r="N40" s="132">
        <f t="shared" si="9"/>
        <v>0.14728944808244707</v>
      </c>
      <c r="O40" s="132">
        <f t="shared" si="9"/>
        <v>0</v>
      </c>
      <c r="P40" s="132">
        <f t="shared" si="9"/>
        <v>5378.0155085678707</v>
      </c>
    </row>
    <row r="41" spans="1:16" x14ac:dyDescent="0.25">
      <c r="A41" s="138" t="s">
        <v>1181</v>
      </c>
      <c r="B41" s="142">
        <f t="shared" ref="B41:P41" si="10">IF(ISERROR(B15/B40),0,B15/B40)</f>
        <v>0.80689821283942731</v>
      </c>
      <c r="C41" s="142">
        <f t="shared" si="10"/>
        <v>1</v>
      </c>
      <c r="D41" s="142">
        <f t="shared" si="10"/>
        <v>0.19382871233974272</v>
      </c>
      <c r="E41" s="142">
        <f t="shared" si="10"/>
        <v>0</v>
      </c>
      <c r="F41" s="142">
        <f t="shared" si="10"/>
        <v>0.86672237026966903</v>
      </c>
      <c r="G41" s="142">
        <f t="shared" si="10"/>
        <v>1</v>
      </c>
      <c r="H41" s="142">
        <f t="shared" si="10"/>
        <v>0.26877514067628755</v>
      </c>
      <c r="I41" s="142">
        <f t="shared" si="10"/>
        <v>0.96283194770951508</v>
      </c>
      <c r="J41" s="142">
        <f t="shared" si="10"/>
        <v>0.42689216817984277</v>
      </c>
      <c r="K41" s="142">
        <f t="shared" si="10"/>
        <v>0.93400392030503088</v>
      </c>
      <c r="L41" s="142">
        <f t="shared" si="10"/>
        <v>0</v>
      </c>
      <c r="M41" s="142">
        <f t="shared" si="10"/>
        <v>0</v>
      </c>
      <c r="N41" s="142">
        <f t="shared" si="10"/>
        <v>0</v>
      </c>
      <c r="O41" s="142">
        <f t="shared" si="10"/>
        <v>0</v>
      </c>
      <c r="P41" s="142">
        <f t="shared" si="10"/>
        <v>0.77227877791558741</v>
      </c>
    </row>
    <row r="42" spans="1:16" x14ac:dyDescent="0.25">
      <c r="A42" s="138" t="s">
        <v>1182</v>
      </c>
      <c r="B42" s="142">
        <f t="shared" ref="B42:P42" si="11">IF(ISERROR(B31/B40),0,B31/B40)</f>
        <v>0.19310178716057272</v>
      </c>
      <c r="C42" s="142">
        <f t="shared" si="11"/>
        <v>0</v>
      </c>
      <c r="D42" s="142">
        <f t="shared" si="11"/>
        <v>0.80617128766025736</v>
      </c>
      <c r="E42" s="142">
        <f t="shared" si="11"/>
        <v>0</v>
      </c>
      <c r="F42" s="142">
        <f t="shared" si="11"/>
        <v>0.133277629730331</v>
      </c>
      <c r="G42" s="142">
        <f t="shared" si="11"/>
        <v>0</v>
      </c>
      <c r="H42" s="142">
        <f t="shared" si="11"/>
        <v>0.7312248593237124</v>
      </c>
      <c r="I42" s="142">
        <f t="shared" si="11"/>
        <v>3.7168052290485004E-2</v>
      </c>
      <c r="J42" s="142">
        <f t="shared" si="11"/>
        <v>0.57310783182015723</v>
      </c>
      <c r="K42" s="142">
        <f t="shared" si="11"/>
        <v>6.5996079694969179E-2</v>
      </c>
      <c r="L42" s="142">
        <f t="shared" si="11"/>
        <v>0</v>
      </c>
      <c r="M42" s="142">
        <f t="shared" si="11"/>
        <v>0</v>
      </c>
      <c r="N42" s="142">
        <f t="shared" si="11"/>
        <v>1</v>
      </c>
      <c r="O42" s="142">
        <f t="shared" si="11"/>
        <v>0</v>
      </c>
      <c r="P42" s="142">
        <f t="shared" si="11"/>
        <v>0.22772122208441273</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47.719747618734836</v>
      </c>
      <c r="J47" s="152">
        <f t="shared" si="13"/>
        <v>0</v>
      </c>
      <c r="K47" s="152">
        <f t="shared" si="13"/>
        <v>605.3412926110625</v>
      </c>
      <c r="L47" s="152">
        <f t="shared" si="13"/>
        <v>0</v>
      </c>
      <c r="M47" s="152">
        <f t="shared" si="13"/>
        <v>0</v>
      </c>
      <c r="N47" s="152">
        <f t="shared" si="13"/>
        <v>0</v>
      </c>
      <c r="O47" s="152">
        <f t="shared" si="13"/>
        <v>0</v>
      </c>
      <c r="P47" s="140">
        <f t="shared" si="13"/>
        <v>653.06102799999985</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47.719747618734836</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605.3412926110625</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653.06102799999985</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61.059352367520333</v>
      </c>
      <c r="K49" s="152">
        <f t="shared" si="14"/>
        <v>0</v>
      </c>
      <c r="L49" s="152">
        <f t="shared" si="14"/>
        <v>0</v>
      </c>
      <c r="M49" s="152">
        <f t="shared" si="14"/>
        <v>0</v>
      </c>
      <c r="N49" s="152">
        <f t="shared" si="14"/>
        <v>0</v>
      </c>
      <c r="O49" s="152">
        <f t="shared" si="14"/>
        <v>0</v>
      </c>
      <c r="P49" s="140">
        <f t="shared" si="14"/>
        <v>61.059352000000004</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61.059352367520333</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61.059352000000004</v>
      </c>
    </row>
    <row r="52" spans="1:16" x14ac:dyDescent="0.25">
      <c r="A52" s="129" t="s">
        <v>1169</v>
      </c>
      <c r="B52" s="152">
        <f t="shared" ref="B52:P52" si="15">SUM(B53:B58)</f>
        <v>97.336365671157836</v>
      </c>
      <c r="C52" s="152">
        <f t="shared" si="15"/>
        <v>0</v>
      </c>
      <c r="D52" s="152">
        <f t="shared" si="15"/>
        <v>0</v>
      </c>
      <c r="E52" s="152">
        <f t="shared" si="15"/>
        <v>0</v>
      </c>
      <c r="F52" s="152">
        <f t="shared" si="15"/>
        <v>69.174814727604399</v>
      </c>
      <c r="G52" s="152">
        <f t="shared" si="15"/>
        <v>3.0982327270507812</v>
      </c>
      <c r="H52" s="152">
        <f t="shared" si="15"/>
        <v>0</v>
      </c>
      <c r="I52" s="152">
        <f t="shared" si="15"/>
        <v>407.95185330748558</v>
      </c>
      <c r="J52" s="152">
        <f t="shared" si="15"/>
        <v>139.23195691734551</v>
      </c>
      <c r="K52" s="152">
        <f t="shared" si="15"/>
        <v>523.24857771426446</v>
      </c>
      <c r="L52" s="152">
        <f t="shared" si="15"/>
        <v>0</v>
      </c>
      <c r="M52" s="152">
        <f t="shared" si="15"/>
        <v>0</v>
      </c>
      <c r="N52" s="152">
        <f t="shared" si="15"/>
        <v>0</v>
      </c>
      <c r="O52" s="152">
        <f t="shared" si="15"/>
        <v>0</v>
      </c>
      <c r="P52" s="140">
        <f t="shared" si="15"/>
        <v>1240.041804</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97.336365671157836</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69.174814727604399</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407.95185330748558</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139.23195691734551</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523.24857771426446</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1236.9435719999999</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3.0982327270507812</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3.0982319999999999</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0.53608405691734662</v>
      </c>
      <c r="C59" s="142">
        <f t="shared" si="16"/>
        <v>0</v>
      </c>
      <c r="D59" s="142">
        <f t="shared" si="16"/>
        <v>0</v>
      </c>
      <c r="E59" s="142">
        <f t="shared" si="16"/>
        <v>0</v>
      </c>
      <c r="F59" s="142">
        <f t="shared" si="16"/>
        <v>0.30997637920915139</v>
      </c>
      <c r="G59" s="142">
        <f t="shared" si="16"/>
        <v>6.3888012285320565E-3</v>
      </c>
      <c r="H59" s="142">
        <f t="shared" si="16"/>
        <v>0</v>
      </c>
      <c r="I59" s="142">
        <f t="shared" si="16"/>
        <v>0.59703354044125811</v>
      </c>
      <c r="J59" s="142">
        <f t="shared" si="16"/>
        <v>0.4556238355060348</v>
      </c>
      <c r="K59" s="142">
        <f t="shared" si="16"/>
        <v>0.59913054540908128</v>
      </c>
      <c r="L59" s="142">
        <f t="shared" si="16"/>
        <v>0</v>
      </c>
      <c r="M59" s="142">
        <f t="shared" si="16"/>
        <v>0</v>
      </c>
      <c r="N59" s="142">
        <f t="shared" si="16"/>
        <v>0</v>
      </c>
      <c r="O59" s="142">
        <f t="shared" si="16"/>
        <v>0</v>
      </c>
      <c r="P59" s="142">
        <f t="shared" si="16"/>
        <v>0.47050522844205084</v>
      </c>
    </row>
    <row r="60" spans="1:16" x14ac:dyDescent="0.25">
      <c r="A60" s="127" t="s">
        <v>1188</v>
      </c>
      <c r="B60" s="141">
        <f t="shared" ref="B60:P60" si="17">B52+B49+B47+B45</f>
        <v>97.336365671157836</v>
      </c>
      <c r="C60" s="141">
        <f t="shared" si="17"/>
        <v>0</v>
      </c>
      <c r="D60" s="141">
        <f t="shared" si="17"/>
        <v>0</v>
      </c>
      <c r="E60" s="141">
        <f t="shared" si="17"/>
        <v>0</v>
      </c>
      <c r="F60" s="141">
        <f t="shared" si="17"/>
        <v>69.174814727604399</v>
      </c>
      <c r="G60" s="141">
        <f t="shared" si="17"/>
        <v>3.0982327270507812</v>
      </c>
      <c r="H60" s="141">
        <f t="shared" si="17"/>
        <v>0</v>
      </c>
      <c r="I60" s="141">
        <f t="shared" si="17"/>
        <v>455.67160092622044</v>
      </c>
      <c r="J60" s="141">
        <f t="shared" si="17"/>
        <v>200.29130928486586</v>
      </c>
      <c r="K60" s="141">
        <f t="shared" si="17"/>
        <v>1128.589870325327</v>
      </c>
      <c r="L60" s="141">
        <f t="shared" si="17"/>
        <v>0</v>
      </c>
      <c r="M60" s="141">
        <f t="shared" si="17"/>
        <v>0</v>
      </c>
      <c r="N60" s="141">
        <f t="shared" si="17"/>
        <v>0</v>
      </c>
      <c r="O60" s="141">
        <f t="shared" si="17"/>
        <v>0</v>
      </c>
      <c r="P60" s="141">
        <f t="shared" si="17"/>
        <v>1954.1621839999998</v>
      </c>
    </row>
    <row r="61" spans="1:16" x14ac:dyDescent="0.25">
      <c r="A61" s="129" t="s">
        <v>1189</v>
      </c>
      <c r="B61" s="152">
        <f t="shared" ref="B61:P61" si="18">SUM(B62:B66)</f>
        <v>37.631984352171422</v>
      </c>
      <c r="C61" s="152">
        <f t="shared" si="18"/>
        <v>0</v>
      </c>
      <c r="D61" s="152">
        <f t="shared" si="18"/>
        <v>0</v>
      </c>
      <c r="E61" s="152">
        <f t="shared" si="18"/>
        <v>0</v>
      </c>
      <c r="F61" s="152">
        <f t="shared" si="18"/>
        <v>65.934665988087659</v>
      </c>
      <c r="G61" s="152">
        <f t="shared" si="18"/>
        <v>0</v>
      </c>
      <c r="H61" s="152">
        <f t="shared" si="18"/>
        <v>109.92019156932831</v>
      </c>
      <c r="I61" s="152">
        <f t="shared" si="18"/>
        <v>219.7164782652259</v>
      </c>
      <c r="J61" s="152">
        <f t="shared" si="18"/>
        <v>19.364000096023084</v>
      </c>
      <c r="K61" s="152">
        <f t="shared" si="18"/>
        <v>0</v>
      </c>
      <c r="L61" s="152">
        <f t="shared" si="18"/>
        <v>0</v>
      </c>
      <c r="M61" s="152">
        <f t="shared" si="18"/>
        <v>0</v>
      </c>
      <c r="N61" s="152">
        <f t="shared" si="18"/>
        <v>0.14728944808244707</v>
      </c>
      <c r="O61" s="152">
        <f t="shared" si="18"/>
        <v>0</v>
      </c>
      <c r="P61" s="140">
        <f t="shared" si="18"/>
        <v>452.71462000000002</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37.631984352171422</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109.92019156932831</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19.364000096023084</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0.14728944808244707</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167.06347199999999</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65.934665988087659</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219.7164782652259</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285.65114800000003</v>
      </c>
    </row>
    <row r="67" spans="1:16" x14ac:dyDescent="0.25">
      <c r="A67" s="129" t="s">
        <v>1170</v>
      </c>
      <c r="B67" s="152">
        <f t="shared" ref="B67:P67" si="19">SUM(B68:B71)</f>
        <v>0</v>
      </c>
      <c r="C67" s="152">
        <f t="shared" si="19"/>
        <v>0</v>
      </c>
      <c r="D67" s="152">
        <f t="shared" si="19"/>
        <v>24.083551859259607</v>
      </c>
      <c r="E67" s="152">
        <f t="shared" si="19"/>
        <v>0</v>
      </c>
      <c r="F67" s="152">
        <f t="shared" si="19"/>
        <v>96.13599975019693</v>
      </c>
      <c r="G67" s="152">
        <f t="shared" si="19"/>
        <v>0</v>
      </c>
      <c r="H67" s="152">
        <f t="shared" si="19"/>
        <v>26.694836184680462</v>
      </c>
      <c r="I67" s="152">
        <f t="shared" si="19"/>
        <v>47.719747618734836</v>
      </c>
      <c r="J67" s="152">
        <f t="shared" si="19"/>
        <v>0</v>
      </c>
      <c r="K67" s="152">
        <f t="shared" si="19"/>
        <v>444.18107389599083</v>
      </c>
      <c r="L67" s="152">
        <f t="shared" si="19"/>
        <v>0</v>
      </c>
      <c r="M67" s="152">
        <f t="shared" si="19"/>
        <v>0</v>
      </c>
      <c r="N67" s="152">
        <f t="shared" si="19"/>
        <v>0</v>
      </c>
      <c r="O67" s="152">
        <f t="shared" si="19"/>
        <v>0</v>
      </c>
      <c r="P67" s="140">
        <f t="shared" si="19"/>
        <v>638.8152</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21.949759858250619</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43.47599990397692</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26.694836184680462</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92.120596000000006</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2.1337920010089872</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52.659999846220011</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54.79379200000001</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47.719747618734836</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444.18107389599083</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491.90081199999997</v>
      </c>
    </row>
    <row r="72" spans="1:16" x14ac:dyDescent="0.25">
      <c r="A72" s="129" t="s">
        <v>1190</v>
      </c>
      <c r="B72" s="152">
        <f t="shared" ref="B72:P72" si="20">SUM(B73:B78)</f>
        <v>17.135343734920024</v>
      </c>
      <c r="C72" s="152">
        <f t="shared" si="20"/>
        <v>2.1088130187988279</v>
      </c>
      <c r="D72" s="152">
        <f t="shared" si="20"/>
        <v>0</v>
      </c>
      <c r="E72" s="152">
        <f t="shared" si="20"/>
        <v>0</v>
      </c>
      <c r="F72" s="152">
        <f t="shared" si="20"/>
        <v>96.057534873783581</v>
      </c>
      <c r="G72" s="152">
        <f t="shared" si="20"/>
        <v>6.1964654541015625</v>
      </c>
      <c r="H72" s="152">
        <f t="shared" si="20"/>
        <v>0</v>
      </c>
      <c r="I72" s="152">
        <f t="shared" si="20"/>
        <v>529.75417733907693</v>
      </c>
      <c r="J72" s="152">
        <f t="shared" si="20"/>
        <v>129.58416251033546</v>
      </c>
      <c r="K72" s="152">
        <f t="shared" si="20"/>
        <v>1132.6492860332132</v>
      </c>
      <c r="L72" s="152">
        <f t="shared" si="20"/>
        <v>0</v>
      </c>
      <c r="M72" s="152">
        <f t="shared" si="20"/>
        <v>0</v>
      </c>
      <c r="N72" s="152">
        <f t="shared" si="20"/>
        <v>0</v>
      </c>
      <c r="O72" s="152">
        <f t="shared" si="20"/>
        <v>0</v>
      </c>
      <c r="P72" s="140">
        <f t="shared" si="20"/>
        <v>1913.4857919999999</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17.135343734920024</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96.057534873783581</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3.0982327270507812</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529.75417733907693</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129.58416251033546</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1132.6492860332132</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1908.278748</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2.1088130187988279</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3.0982327270507812</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5.2070439999999998</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54.767328087091443</v>
      </c>
      <c r="C81" s="141">
        <f t="shared" si="22"/>
        <v>2.1088130187988279</v>
      </c>
      <c r="D81" s="141">
        <f t="shared" si="22"/>
        <v>24.083551859259607</v>
      </c>
      <c r="E81" s="141">
        <f t="shared" si="22"/>
        <v>0</v>
      </c>
      <c r="F81" s="141">
        <f t="shared" si="22"/>
        <v>258.12820061206816</v>
      </c>
      <c r="G81" s="141">
        <f t="shared" si="22"/>
        <v>6.1964654541015625</v>
      </c>
      <c r="H81" s="141">
        <f t="shared" si="22"/>
        <v>136.61502775400876</v>
      </c>
      <c r="I81" s="141">
        <f t="shared" si="22"/>
        <v>797.19040322303761</v>
      </c>
      <c r="J81" s="141">
        <f t="shared" si="22"/>
        <v>148.94816260635855</v>
      </c>
      <c r="K81" s="141">
        <f t="shared" si="22"/>
        <v>1576.830359929204</v>
      </c>
      <c r="L81" s="141">
        <f t="shared" si="22"/>
        <v>0</v>
      </c>
      <c r="M81" s="141">
        <f t="shared" si="22"/>
        <v>0</v>
      </c>
      <c r="N81" s="141">
        <f t="shared" si="22"/>
        <v>0.14728944808244707</v>
      </c>
      <c r="O81" s="141">
        <f t="shared" si="22"/>
        <v>0</v>
      </c>
      <c r="P81" s="141">
        <f t="shared" si="22"/>
        <v>3005.0156120000001</v>
      </c>
    </row>
    <row r="82" spans="1:16" x14ac:dyDescent="0.25">
      <c r="A82" s="170" t="s">
        <v>1192</v>
      </c>
      <c r="B82" s="152">
        <f t="shared" ref="B82:P82" si="23">B83+B84</f>
        <v>140.7883660531044</v>
      </c>
      <c r="C82" s="152">
        <f t="shared" si="23"/>
        <v>0</v>
      </c>
      <c r="D82" s="152">
        <f t="shared" si="23"/>
        <v>0</v>
      </c>
      <c r="E82" s="152">
        <f t="shared" si="23"/>
        <v>0</v>
      </c>
      <c r="F82" s="152">
        <f t="shared" si="23"/>
        <v>103.4908146455884</v>
      </c>
      <c r="G82" s="152">
        <f t="shared" si="23"/>
        <v>3.0982327270507812</v>
      </c>
      <c r="H82" s="152">
        <f t="shared" si="23"/>
        <v>299.04691488534212</v>
      </c>
      <c r="I82" s="152">
        <f t="shared" si="23"/>
        <v>407.95185330748558</v>
      </c>
      <c r="J82" s="152">
        <f t="shared" si="23"/>
        <v>253.00785638540984</v>
      </c>
      <c r="K82" s="152">
        <f t="shared" si="23"/>
        <v>656.32566929548977</v>
      </c>
      <c r="L82" s="152">
        <f t="shared" si="23"/>
        <v>0</v>
      </c>
      <c r="M82" s="152">
        <f t="shared" si="23"/>
        <v>0</v>
      </c>
      <c r="N82" s="152">
        <f t="shared" si="23"/>
        <v>0.14728944808244707</v>
      </c>
      <c r="O82" s="152">
        <f t="shared" si="23"/>
        <v>0</v>
      </c>
      <c r="P82" s="140">
        <f t="shared" si="23"/>
        <v>1863.856972</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140.7883660531044</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103.4908146455884</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3.0982327270507812</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299.04691488534212</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407.95185330748558</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253.00785638540984</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656.32566929548977</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0.14728944808244707</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1863.856972</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0</v>
      </c>
      <c r="H85" s="152">
        <f t="shared" si="24"/>
        <v>0</v>
      </c>
      <c r="I85" s="152">
        <f t="shared" si="24"/>
        <v>47.719747618734836</v>
      </c>
      <c r="J85" s="152">
        <f t="shared" si="24"/>
        <v>61.059352367520333</v>
      </c>
      <c r="K85" s="152">
        <f t="shared" si="24"/>
        <v>605.3412926110625</v>
      </c>
      <c r="L85" s="152">
        <f t="shared" si="24"/>
        <v>0</v>
      </c>
      <c r="M85" s="152">
        <f t="shared" si="24"/>
        <v>0</v>
      </c>
      <c r="N85" s="152">
        <f t="shared" si="24"/>
        <v>0</v>
      </c>
      <c r="O85" s="152">
        <f t="shared" si="24"/>
        <v>0</v>
      </c>
      <c r="P85" s="140">
        <f t="shared" si="24"/>
        <v>714.12038000000007</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47.719747618734836</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61.059352367520333</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605.3412926110625</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714.12038000000007</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140.7883660531044</v>
      </c>
      <c r="C88" s="141">
        <f t="shared" si="25"/>
        <v>0</v>
      </c>
      <c r="D88" s="141">
        <f t="shared" si="25"/>
        <v>0</v>
      </c>
      <c r="E88" s="141">
        <f t="shared" si="25"/>
        <v>0</v>
      </c>
      <c r="F88" s="141">
        <f t="shared" si="25"/>
        <v>103.4908146455884</v>
      </c>
      <c r="G88" s="141">
        <f t="shared" si="25"/>
        <v>3.0982327270507812</v>
      </c>
      <c r="H88" s="141">
        <f t="shared" si="25"/>
        <v>299.04691488534212</v>
      </c>
      <c r="I88" s="141">
        <f t="shared" si="25"/>
        <v>455.67160092622044</v>
      </c>
      <c r="J88" s="141">
        <f t="shared" si="25"/>
        <v>314.06720875293018</v>
      </c>
      <c r="K88" s="141">
        <f t="shared" si="25"/>
        <v>1261.6669619065524</v>
      </c>
      <c r="L88" s="141">
        <f t="shared" si="25"/>
        <v>0</v>
      </c>
      <c r="M88" s="141">
        <f t="shared" si="25"/>
        <v>0</v>
      </c>
      <c r="N88" s="141">
        <f t="shared" si="25"/>
        <v>0.14728944808244707</v>
      </c>
      <c r="O88" s="141">
        <f t="shared" si="25"/>
        <v>0</v>
      </c>
      <c r="P88" s="141">
        <f t="shared" si="25"/>
        <v>2577.9773519999999</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E15" sqref="E15"/>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U11161_4FF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U11161_4FF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U11161_4FF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U11161_4FF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E15" sqref="E15"/>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U11161_4FF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4121.7032441741239</v>
      </c>
      <c r="C13" s="152">
        <f t="shared" si="7"/>
        <v>167.39127726346254</v>
      </c>
      <c r="D13" s="152">
        <f t="shared" si="7"/>
        <v>190.3920005083084</v>
      </c>
      <c r="E13" s="152">
        <f t="shared" si="7"/>
        <v>148.22000028669834</v>
      </c>
      <c r="F13" s="152">
        <f t="shared" si="7"/>
        <v>94.370752359330652</v>
      </c>
      <c r="G13" s="152">
        <f t="shared" si="7"/>
        <v>127.03157948821783</v>
      </c>
      <c r="H13" s="152">
        <f t="shared" si="7"/>
        <v>137.98647678136825</v>
      </c>
      <c r="I13" s="152">
        <f t="shared" si="7"/>
        <v>1.9640000176429748</v>
      </c>
      <c r="J13" s="152">
        <f t="shared" si="7"/>
        <v>69.008479947149752</v>
      </c>
      <c r="K13" s="152">
        <f t="shared" si="7"/>
        <v>71.135999701619156</v>
      </c>
      <c r="L13" s="152">
        <f t="shared" si="7"/>
        <v>146.24799883723259</v>
      </c>
      <c r="M13" s="152">
        <f t="shared" si="7"/>
        <v>209.49339231163262</v>
      </c>
      <c r="N13" s="152">
        <f t="shared" si="7"/>
        <v>51.323683827519417</v>
      </c>
      <c r="O13" s="152">
        <f t="shared" si="7"/>
        <v>12.473711878955365</v>
      </c>
      <c r="P13" s="152">
        <f t="shared" si="7"/>
        <v>103.45206342101096</v>
      </c>
      <c r="Q13" s="152">
        <f t="shared" si="7"/>
        <v>2.541392022371292</v>
      </c>
      <c r="R13" s="152">
        <f t="shared" si="7"/>
        <v>49.484002071022985</v>
      </c>
      <c r="S13" s="152">
        <f t="shared" si="7"/>
        <v>85.935281336903572</v>
      </c>
      <c r="T13" s="152">
        <f t="shared" si="7"/>
        <v>27.132000002861027</v>
      </c>
      <c r="U13" s="152">
        <f t="shared" si="7"/>
        <v>58.235999477803702</v>
      </c>
      <c r="V13" s="152">
        <f t="shared" si="7"/>
        <v>41.531730599701405</v>
      </c>
      <c r="W13" s="152">
        <f t="shared" si="7"/>
        <v>131.54912415266037</v>
      </c>
      <c r="X13" s="152">
        <f t="shared" si="7"/>
        <v>100.76708880603313</v>
      </c>
      <c r="Y13" s="152">
        <f t="shared" si="7"/>
        <v>50.876959585547446</v>
      </c>
      <c r="Z13" s="152">
        <f t="shared" si="7"/>
        <v>0.88400000095367426</v>
      </c>
      <c r="AA13" s="152">
        <f t="shared" si="7"/>
        <v>77.93600043058396</v>
      </c>
      <c r="AB13" s="152">
        <f t="shared" si="7"/>
        <v>14.010399864912035</v>
      </c>
      <c r="AC13" s="152">
        <f t="shared" si="7"/>
        <v>8.5798927029967302</v>
      </c>
      <c r="AD13" s="152">
        <f t="shared" si="7"/>
        <v>138.28073599010708</v>
      </c>
      <c r="AE13" s="152">
        <f t="shared" si="7"/>
        <v>30.457696059346198</v>
      </c>
      <c r="AF13" s="152">
        <f t="shared" si="7"/>
        <v>36.106679303944112</v>
      </c>
      <c r="AG13" s="152">
        <f t="shared" si="7"/>
        <v>41.549799419939518</v>
      </c>
      <c r="AH13" s="152">
        <f t="shared" si="7"/>
        <v>21.807336233854294</v>
      </c>
      <c r="AI13" s="152">
        <f t="shared" si="7"/>
        <v>28.69100279033184</v>
      </c>
      <c r="AJ13" s="152">
        <f t="shared" si="7"/>
        <v>19.6771925252676</v>
      </c>
      <c r="AK13" s="152">
        <f t="shared" si="7"/>
        <v>59.953721795380112</v>
      </c>
      <c r="AL13" s="152">
        <f t="shared" si="7"/>
        <v>72.096241297721861</v>
      </c>
      <c r="AM13" s="152">
        <f t="shared" si="7"/>
        <v>197.23367996841668</v>
      </c>
      <c r="AN13" s="152">
        <f t="shared" si="7"/>
        <v>128.23973207145929</v>
      </c>
      <c r="AO13" s="152">
        <f t="shared" si="7"/>
        <v>296.27998706609009</v>
      </c>
      <c r="AP13" s="152">
        <f t="shared" si="7"/>
        <v>218.23782685875895</v>
      </c>
      <c r="AQ13" s="152">
        <f t="shared" si="7"/>
        <v>124.11558835089207</v>
      </c>
      <c r="AR13" s="152">
        <f t="shared" si="7"/>
        <v>97.465134181380265</v>
      </c>
      <c r="AS13" s="152">
        <f t="shared" si="7"/>
        <v>52.212512166500098</v>
      </c>
      <c r="AT13" s="152">
        <f t="shared" si="7"/>
        <v>8.9864093670248995</v>
      </c>
      <c r="AU13" s="152">
        <f t="shared" si="7"/>
        <v>90.007404811084271</v>
      </c>
      <c r="AV13" s="152">
        <f t="shared" si="7"/>
        <v>0.68177600502967839</v>
      </c>
      <c r="AW13" s="152">
        <f t="shared" si="7"/>
        <v>130.5715005630255</v>
      </c>
      <c r="AX13" s="152">
        <f t="shared" si="7"/>
        <v>149.09599966406822</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4121.7032441741239</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167.39127726346254</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190.3920005083084</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148.22000028669834</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94.370752359330652</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127.03157948821783</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137.98647678136825</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1.9640000176429748</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69.008479947149752</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71.135999701619156</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146.24799883723259</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209.49339231163262</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51.323683827519417</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12.473711878955365</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103.45206342101096</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2.541392022371292</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49.484002071022985</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85.935281336903572</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27.132000002861027</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58.235999477803702</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41.531730599701405</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131.54912415266037</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100.76708880603313</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50.876959585547446</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0.88400000095367426</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77.93600043058396</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14.010399864912035</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8.5798927029967302</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138.28073599010708</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30.457696059346198</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36.106679303944112</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41.549799419939518</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21.807336233854294</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28.69100279033184</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19.6771925252676</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59.953721795380112</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72.096241297721861</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197.23367996841668</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128.23973207145929</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296.27998706609009</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218.23782685875895</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124.11558835089207</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97.465134181380265</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52.212512166500098</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8.9864093670248995</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90.007404811084271</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0.68177600502967839</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130.5715005630255</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149.09599966406822</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31.624000393748283</v>
      </c>
      <c r="C15" s="152">
        <f t="shared" ref="C15:AH15" si="11">SUM(C16:C17)</f>
        <v>1.1280000168085098</v>
      </c>
      <c r="D15" s="152">
        <f t="shared" si="11"/>
        <v>0</v>
      </c>
      <c r="E15" s="152">
        <f t="shared" si="11"/>
        <v>0.30800000190734866</v>
      </c>
      <c r="F15" s="152">
        <f t="shared" si="11"/>
        <v>0</v>
      </c>
      <c r="G15" s="152">
        <f t="shared" si="11"/>
        <v>0</v>
      </c>
      <c r="H15" s="152">
        <f t="shared" si="11"/>
        <v>0.45200000762939452</v>
      </c>
      <c r="I15" s="152">
        <f t="shared" si="11"/>
        <v>0</v>
      </c>
      <c r="J15" s="152">
        <f t="shared" si="11"/>
        <v>0</v>
      </c>
      <c r="K15" s="152">
        <f t="shared" si="11"/>
        <v>0</v>
      </c>
      <c r="L15" s="152">
        <f t="shared" si="11"/>
        <v>0.26800000190734863</v>
      </c>
      <c r="M15" s="152">
        <f t="shared" si="11"/>
        <v>1.3239999985694886</v>
      </c>
      <c r="N15" s="152">
        <f t="shared" si="11"/>
        <v>0.17600000381469727</v>
      </c>
      <c r="O15" s="152">
        <f t="shared" si="11"/>
        <v>1.6359999656677247</v>
      </c>
      <c r="P15" s="152">
        <f t="shared" si="11"/>
        <v>17.108000289797783</v>
      </c>
      <c r="Q15" s="152">
        <f t="shared" si="11"/>
        <v>0</v>
      </c>
      <c r="R15" s="152">
        <f t="shared" si="11"/>
        <v>3.5999999046325684E-2</v>
      </c>
      <c r="S15" s="152">
        <f t="shared" si="11"/>
        <v>0.24399999618530271</v>
      </c>
      <c r="T15" s="152">
        <f t="shared" si="11"/>
        <v>0</v>
      </c>
      <c r="U15" s="152">
        <f t="shared" si="11"/>
        <v>0</v>
      </c>
      <c r="V15" s="152">
        <f t="shared" si="11"/>
        <v>0</v>
      </c>
      <c r="W15" s="152">
        <f t="shared" si="11"/>
        <v>0.57600000023841857</v>
      </c>
      <c r="X15" s="152">
        <f t="shared" si="11"/>
        <v>0.61599998831748959</v>
      </c>
      <c r="Y15" s="152">
        <f t="shared" si="11"/>
        <v>0.45200000762939452</v>
      </c>
      <c r="Z15" s="152">
        <f t="shared" si="11"/>
        <v>0</v>
      </c>
      <c r="AA15" s="152">
        <f t="shared" si="11"/>
        <v>0</v>
      </c>
      <c r="AB15" s="152">
        <f t="shared" si="11"/>
        <v>0.18399999618530274</v>
      </c>
      <c r="AC15" s="152">
        <f t="shared" si="11"/>
        <v>0.11999999523162841</v>
      </c>
      <c r="AD15" s="152">
        <f t="shared" si="11"/>
        <v>0</v>
      </c>
      <c r="AE15" s="152">
        <f t="shared" si="11"/>
        <v>0</v>
      </c>
      <c r="AF15" s="152">
        <f t="shared" si="11"/>
        <v>0.1</v>
      </c>
      <c r="AG15" s="152">
        <f t="shared" si="11"/>
        <v>0</v>
      </c>
      <c r="AH15" s="152">
        <f t="shared" si="11"/>
        <v>0.33200000762939452</v>
      </c>
      <c r="AI15" s="152">
        <f t="shared" ref="AI15:BN15" si="12">SUM(AI16:AI17)</f>
        <v>0</v>
      </c>
      <c r="AJ15" s="152">
        <f t="shared" si="12"/>
        <v>0</v>
      </c>
      <c r="AK15" s="152">
        <f t="shared" si="12"/>
        <v>2.4000000953674317E-2</v>
      </c>
      <c r="AL15" s="152">
        <f t="shared" si="12"/>
        <v>2.275999993681908</v>
      </c>
      <c r="AM15" s="152">
        <f t="shared" si="12"/>
        <v>0.44399999856948852</v>
      </c>
      <c r="AN15" s="152">
        <f t="shared" si="12"/>
        <v>0</v>
      </c>
      <c r="AO15" s="152">
        <f t="shared" si="12"/>
        <v>0</v>
      </c>
      <c r="AP15" s="152">
        <f t="shared" si="12"/>
        <v>0</v>
      </c>
      <c r="AQ15" s="152">
        <f t="shared" si="12"/>
        <v>0</v>
      </c>
      <c r="AR15" s="152">
        <f t="shared" si="12"/>
        <v>6.8000001907348631E-2</v>
      </c>
      <c r="AS15" s="152">
        <f t="shared" si="12"/>
        <v>0</v>
      </c>
      <c r="AT15" s="152">
        <f t="shared" si="12"/>
        <v>0.25200000524520877</v>
      </c>
      <c r="AU15" s="152">
        <f t="shared" si="12"/>
        <v>0.25600000679492951</v>
      </c>
      <c r="AV15" s="152">
        <f t="shared" si="12"/>
        <v>0</v>
      </c>
      <c r="AW15" s="152">
        <f t="shared" si="12"/>
        <v>3.2440001100301741</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31.624000393748283</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1.1280000168085098</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0.30800000190734866</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0.45200000762939452</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0.26800000190734863</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1.3239999985694886</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0.17600000381469727</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1.6359999656677247</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17.108000289797783</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3.5999999046325684E-2</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0.24399999618530271</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0.57600000023841857</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0.61599998831748959</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0.45200000762939452</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0.18399999618530274</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0.11999999523162841</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0.1</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0.33200000762939452</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2.4000000953674317E-2</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2.275999993681908</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0.44399999856948852</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6.8000001907348631E-2</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0.25200000524520877</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0.25600000679492951</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3.2440001100301741</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4153.3272445678722</v>
      </c>
      <c r="C18" s="132">
        <f t="shared" si="18"/>
        <v>168.51927728027104</v>
      </c>
      <c r="D18" s="132">
        <f t="shared" si="18"/>
        <v>190.3920005083084</v>
      </c>
      <c r="E18" s="132">
        <f t="shared" si="18"/>
        <v>148.52800028860568</v>
      </c>
      <c r="F18" s="132">
        <f t="shared" si="18"/>
        <v>94.370752359330652</v>
      </c>
      <c r="G18" s="132">
        <f t="shared" si="18"/>
        <v>127.03157948821783</v>
      </c>
      <c r="H18" s="132">
        <f t="shared" si="18"/>
        <v>138.43847678899766</v>
      </c>
      <c r="I18" s="132">
        <f t="shared" si="18"/>
        <v>1.9640000176429748</v>
      </c>
      <c r="J18" s="132">
        <f t="shared" si="18"/>
        <v>69.008479947149752</v>
      </c>
      <c r="K18" s="132">
        <f t="shared" si="18"/>
        <v>71.135999701619156</v>
      </c>
      <c r="L18" s="132">
        <f t="shared" si="18"/>
        <v>146.51599883913994</v>
      </c>
      <c r="M18" s="132">
        <f t="shared" si="18"/>
        <v>210.81739231020211</v>
      </c>
      <c r="N18" s="132">
        <f t="shared" si="18"/>
        <v>51.499683831334117</v>
      </c>
      <c r="O18" s="132">
        <f t="shared" si="18"/>
        <v>14.10971184462309</v>
      </c>
      <c r="P18" s="132">
        <f t="shared" si="18"/>
        <v>120.56006371080875</v>
      </c>
      <c r="Q18" s="132">
        <f t="shared" si="18"/>
        <v>2.541392022371292</v>
      </c>
      <c r="R18" s="132">
        <f t="shared" si="18"/>
        <v>49.52000207006931</v>
      </c>
      <c r="S18" s="132">
        <f t="shared" si="18"/>
        <v>86.179281333088881</v>
      </c>
      <c r="T18" s="132">
        <f t="shared" si="18"/>
        <v>27.132000002861027</v>
      </c>
      <c r="U18" s="132">
        <f t="shared" si="18"/>
        <v>58.235999477803702</v>
      </c>
      <c r="V18" s="132">
        <f t="shared" si="18"/>
        <v>41.531730599701405</v>
      </c>
      <c r="W18" s="132">
        <f t="shared" si="18"/>
        <v>132.12512415289879</v>
      </c>
      <c r="X18" s="132">
        <f t="shared" si="18"/>
        <v>101.38308879435061</v>
      </c>
      <c r="Y18" s="132">
        <f t="shared" si="18"/>
        <v>51.32895959317684</v>
      </c>
      <c r="Z18" s="132">
        <f t="shared" si="18"/>
        <v>0.88400000095367426</v>
      </c>
      <c r="AA18" s="132">
        <f t="shared" si="18"/>
        <v>77.93600043058396</v>
      </c>
      <c r="AB18" s="132">
        <f t="shared" si="18"/>
        <v>14.194399861097338</v>
      </c>
      <c r="AC18" s="132">
        <f t="shared" si="18"/>
        <v>8.6998926982283589</v>
      </c>
      <c r="AD18" s="132">
        <f t="shared" si="18"/>
        <v>138.28073599010708</v>
      </c>
      <c r="AE18" s="132">
        <f t="shared" si="18"/>
        <v>30.457696059346198</v>
      </c>
      <c r="AF18" s="132">
        <f t="shared" si="18"/>
        <v>36.206679303944114</v>
      </c>
      <c r="AG18" s="132">
        <f t="shared" si="18"/>
        <v>41.549799419939518</v>
      </c>
      <c r="AH18" s="132">
        <f t="shared" si="18"/>
        <v>22.139336241483687</v>
      </c>
      <c r="AI18" s="132">
        <f t="shared" si="18"/>
        <v>28.69100279033184</v>
      </c>
      <c r="AJ18" s="132">
        <f t="shared" si="18"/>
        <v>19.6771925252676</v>
      </c>
      <c r="AK18" s="132">
        <f t="shared" si="18"/>
        <v>59.977721796333789</v>
      </c>
      <c r="AL18" s="132">
        <f t="shared" si="18"/>
        <v>74.372241291403768</v>
      </c>
      <c r="AM18" s="132">
        <f t="shared" si="18"/>
        <v>197.67767996698618</v>
      </c>
      <c r="AN18" s="132">
        <f t="shared" si="18"/>
        <v>128.23973207145929</v>
      </c>
      <c r="AO18" s="132">
        <f t="shared" si="18"/>
        <v>296.27998706609009</v>
      </c>
      <c r="AP18" s="132">
        <f t="shared" si="18"/>
        <v>218.23782685875895</v>
      </c>
      <c r="AQ18" s="132">
        <f t="shared" si="18"/>
        <v>124.11558835089207</v>
      </c>
      <c r="AR18" s="132">
        <f t="shared" si="18"/>
        <v>97.533134183287615</v>
      </c>
      <c r="AS18" s="132">
        <f t="shared" si="18"/>
        <v>52.212512166500098</v>
      </c>
      <c r="AT18" s="132">
        <f t="shared" si="18"/>
        <v>9.2384093722701088</v>
      </c>
      <c r="AU18" s="132">
        <f t="shared" si="18"/>
        <v>90.263404817879206</v>
      </c>
      <c r="AV18" s="132">
        <f t="shared" si="18"/>
        <v>0.68177600502967839</v>
      </c>
      <c r="AW18" s="132">
        <f t="shared" si="18"/>
        <v>133.81550067305568</v>
      </c>
      <c r="AX18" s="132">
        <f t="shared" si="18"/>
        <v>149.09599966406822</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420.00000072330238</v>
      </c>
      <c r="C19" s="152">
        <f t="shared" si="22"/>
        <v>39.400000283718114</v>
      </c>
      <c r="D19" s="152">
        <f t="shared" si="22"/>
        <v>29.80757628083229</v>
      </c>
      <c r="E19" s="152">
        <f t="shared" si="22"/>
        <v>66.113111966252319</v>
      </c>
      <c r="F19" s="152">
        <f t="shared" si="22"/>
        <v>19.168587898612024</v>
      </c>
      <c r="G19" s="152">
        <f t="shared" si="22"/>
        <v>0</v>
      </c>
      <c r="H19" s="152">
        <f t="shared" si="22"/>
        <v>3.4959999799728392</v>
      </c>
      <c r="I19" s="152">
        <f t="shared" si="22"/>
        <v>0</v>
      </c>
      <c r="J19" s="152">
        <f t="shared" si="22"/>
        <v>0</v>
      </c>
      <c r="K19" s="152">
        <f t="shared" si="22"/>
        <v>0</v>
      </c>
      <c r="L19" s="152">
        <f t="shared" si="22"/>
        <v>0.51999998569488526</v>
      </c>
      <c r="M19" s="152">
        <f t="shared" si="22"/>
        <v>10.12400003939867</v>
      </c>
      <c r="N19" s="152">
        <f t="shared" si="22"/>
        <v>0.1240000033378601</v>
      </c>
      <c r="O19" s="152">
        <f t="shared" si="22"/>
        <v>0</v>
      </c>
      <c r="P19" s="152">
        <f t="shared" si="22"/>
        <v>9.5080000835657117</v>
      </c>
      <c r="Q19" s="152">
        <f t="shared" si="22"/>
        <v>0</v>
      </c>
      <c r="R19" s="152">
        <f t="shared" si="22"/>
        <v>3.2679999661445622</v>
      </c>
      <c r="S19" s="152">
        <f t="shared" si="22"/>
        <v>6.1960000610351562</v>
      </c>
      <c r="T19" s="152">
        <f t="shared" si="22"/>
        <v>0</v>
      </c>
      <c r="U19" s="152">
        <f t="shared" si="22"/>
        <v>30.148724257946014</v>
      </c>
      <c r="V19" s="152">
        <f t="shared" si="22"/>
        <v>12.959999802112581</v>
      </c>
      <c r="W19" s="152">
        <f t="shared" si="22"/>
        <v>1.9320000344514845</v>
      </c>
      <c r="X19" s="152">
        <f t="shared" si="22"/>
        <v>5.5760001373291015</v>
      </c>
      <c r="Y19" s="152">
        <f t="shared" si="22"/>
        <v>4.847999901771546</v>
      </c>
      <c r="Z19" s="152">
        <f t="shared" si="22"/>
        <v>0</v>
      </c>
      <c r="AA19" s="152">
        <f t="shared" si="22"/>
        <v>0.32400001525878908</v>
      </c>
      <c r="AB19" s="152">
        <f t="shared" si="22"/>
        <v>0</v>
      </c>
      <c r="AC19" s="152">
        <f t="shared" si="22"/>
        <v>0</v>
      </c>
      <c r="AD19" s="152">
        <f t="shared" si="22"/>
        <v>55.212000432014463</v>
      </c>
      <c r="AE19" s="152">
        <f t="shared" si="22"/>
        <v>11.53600030720234</v>
      </c>
      <c r="AF19" s="152">
        <f t="shared" si="22"/>
        <v>1.0520000457763672</v>
      </c>
      <c r="AG19" s="152">
        <f t="shared" si="22"/>
        <v>23.707999035120011</v>
      </c>
      <c r="AH19" s="152">
        <f t="shared" si="22"/>
        <v>0</v>
      </c>
      <c r="AI19" s="152">
        <f t="shared" si="22"/>
        <v>2.292000045776367</v>
      </c>
      <c r="AJ19" s="152">
        <f t="shared" si="22"/>
        <v>18.259999662637711</v>
      </c>
      <c r="AK19" s="152">
        <f t="shared" si="22"/>
        <v>15.803700271248818</v>
      </c>
      <c r="AL19" s="152">
        <f t="shared" si="22"/>
        <v>0</v>
      </c>
      <c r="AM19" s="152">
        <f t="shared" si="22"/>
        <v>9.3000000572204584</v>
      </c>
      <c r="AN19" s="152">
        <f t="shared" si="22"/>
        <v>0</v>
      </c>
      <c r="AO19" s="152">
        <f t="shared" si="22"/>
        <v>2.2640000247955321</v>
      </c>
      <c r="AP19" s="152">
        <f t="shared" si="22"/>
        <v>0</v>
      </c>
      <c r="AQ19" s="152">
        <f t="shared" si="22"/>
        <v>0.46000000417232512</v>
      </c>
      <c r="AR19" s="152">
        <f t="shared" si="22"/>
        <v>6.9279999160766605</v>
      </c>
      <c r="AS19" s="152">
        <f t="shared" si="22"/>
        <v>4.1839999580383296</v>
      </c>
      <c r="AT19" s="152">
        <f t="shared" si="22"/>
        <v>0</v>
      </c>
      <c r="AU19" s="152">
        <f t="shared" si="22"/>
        <v>17.803999912738799</v>
      </c>
      <c r="AV19" s="152">
        <f t="shared" si="22"/>
        <v>0</v>
      </c>
      <c r="AW19" s="152">
        <f t="shared" si="22"/>
        <v>0</v>
      </c>
      <c r="AX19" s="152">
        <f t="shared" si="22"/>
        <v>7.6823003530502323</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420.00000072330238</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39.400000283718114</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29.80757628083229</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66.113111966252319</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19.168587898612024</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3.4959999799728392</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0.51999998569488526</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10.12400003939867</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0.1240000033378601</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9.5080000835657117</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3.2679999661445622</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6.1960000610351562</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30.148724257946014</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12.959999802112581</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1.9320000344514845</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5.5760001373291015</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4.847999901771546</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0.32400001525878908</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55.212000432014463</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11.53600030720234</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1.0520000457763672</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23.707999035120011</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2.292000045776367</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18.259999662637711</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15.803700271248818</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9.3000000572204584</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2.2640000247955321</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0.46000000417232512</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6.9279999160766605</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4.1839999580383296</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17.803999912738799</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7.6823003530502323</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709.69227521508935</v>
      </c>
      <c r="C25" s="152">
        <f t="shared" si="26"/>
        <v>2.6159999662637712</v>
      </c>
      <c r="D25" s="152">
        <f t="shared" si="26"/>
        <v>12.345527072548867</v>
      </c>
      <c r="E25" s="152">
        <f t="shared" si="26"/>
        <v>9.0799999842047683</v>
      </c>
      <c r="F25" s="152">
        <f t="shared" si="26"/>
        <v>6.1919999954104421</v>
      </c>
      <c r="G25" s="152">
        <f t="shared" si="26"/>
        <v>29.103999607563019</v>
      </c>
      <c r="H25" s="152">
        <f t="shared" si="26"/>
        <v>23.668000107407572</v>
      </c>
      <c r="I25" s="152">
        <f t="shared" si="26"/>
        <v>1.1320000022649765</v>
      </c>
      <c r="J25" s="152">
        <f t="shared" si="26"/>
        <v>18.495999884307384</v>
      </c>
      <c r="K25" s="152">
        <f t="shared" si="26"/>
        <v>15.475999904274943</v>
      </c>
      <c r="L25" s="152">
        <f t="shared" si="26"/>
        <v>7.763999975323677</v>
      </c>
      <c r="M25" s="152">
        <f t="shared" si="26"/>
        <v>8.4400000375509272</v>
      </c>
      <c r="N25" s="152">
        <f t="shared" si="26"/>
        <v>6.4299797731637955</v>
      </c>
      <c r="O25" s="152">
        <f t="shared" si="26"/>
        <v>16.115999915301799</v>
      </c>
      <c r="P25" s="152">
        <f t="shared" si="26"/>
        <v>120.02800036281347</v>
      </c>
      <c r="Q25" s="152">
        <f t="shared" si="26"/>
        <v>2.6599999895691875</v>
      </c>
      <c r="R25" s="152">
        <f t="shared" si="26"/>
        <v>22.595582484304906</v>
      </c>
      <c r="S25" s="152">
        <f t="shared" si="26"/>
        <v>8.0799999356269847</v>
      </c>
      <c r="T25" s="152">
        <f t="shared" si="26"/>
        <v>1.6199999618530274</v>
      </c>
      <c r="U25" s="152">
        <f t="shared" si="26"/>
        <v>14.55556766718626</v>
      </c>
      <c r="V25" s="152">
        <f t="shared" si="26"/>
        <v>7.5079999813437466</v>
      </c>
      <c r="W25" s="152">
        <f t="shared" si="26"/>
        <v>55.582879496514799</v>
      </c>
      <c r="X25" s="152">
        <f t="shared" si="26"/>
        <v>10.971999976038934</v>
      </c>
      <c r="Y25" s="152">
        <f t="shared" si="26"/>
        <v>22.652348078489304</v>
      </c>
      <c r="Z25" s="152">
        <f t="shared" si="26"/>
        <v>1.131999990940094</v>
      </c>
      <c r="AA25" s="152">
        <f t="shared" si="26"/>
        <v>30.567999945878981</v>
      </c>
      <c r="AB25" s="152">
        <f t="shared" si="26"/>
        <v>13.652000097036362</v>
      </c>
      <c r="AC25" s="152">
        <f t="shared" si="26"/>
        <v>9.7119999742507925</v>
      </c>
      <c r="AD25" s="152">
        <f t="shared" si="26"/>
        <v>9.8319999843835824</v>
      </c>
      <c r="AE25" s="152">
        <f t="shared" si="26"/>
        <v>1.0399999904632569</v>
      </c>
      <c r="AF25" s="152">
        <f t="shared" si="26"/>
        <v>5.8720000055432315</v>
      </c>
      <c r="AG25" s="152">
        <f t="shared" si="26"/>
        <v>6.5279999744892123</v>
      </c>
      <c r="AH25" s="152">
        <f t="shared" si="26"/>
        <v>1.7320000123977661</v>
      </c>
      <c r="AI25" s="152">
        <f t="shared" si="26"/>
        <v>2.1671310901641845</v>
      </c>
      <c r="AJ25" s="152">
        <f t="shared" si="26"/>
        <v>0.28399999856948854</v>
      </c>
      <c r="AK25" s="152">
        <f t="shared" si="26"/>
        <v>3.3600000479817393</v>
      </c>
      <c r="AL25" s="152">
        <f t="shared" si="26"/>
        <v>12.640417116582395</v>
      </c>
      <c r="AM25" s="152">
        <f t="shared" si="26"/>
        <v>3.9599999946355817</v>
      </c>
      <c r="AN25" s="152">
        <f t="shared" si="26"/>
        <v>13.247493793070316</v>
      </c>
      <c r="AO25" s="152">
        <f t="shared" si="26"/>
        <v>18.591771808266635</v>
      </c>
      <c r="AP25" s="152">
        <f t="shared" si="26"/>
        <v>8.6074345231056206</v>
      </c>
      <c r="AQ25" s="152">
        <f t="shared" si="26"/>
        <v>4.0239999213814732</v>
      </c>
      <c r="AR25" s="152">
        <f t="shared" si="26"/>
        <v>47.348000260591512</v>
      </c>
      <c r="AS25" s="152">
        <f t="shared" si="26"/>
        <v>11.560000152587889</v>
      </c>
      <c r="AT25" s="152">
        <f t="shared" si="26"/>
        <v>5.6792894935607912</v>
      </c>
      <c r="AU25" s="152">
        <f t="shared" si="26"/>
        <v>14.41297485202551</v>
      </c>
      <c r="AV25" s="152">
        <f t="shared" si="26"/>
        <v>1.8400000193715094</v>
      </c>
      <c r="AW25" s="152">
        <f t="shared" si="26"/>
        <v>58.572000079751014</v>
      </c>
      <c r="AX25" s="152">
        <f t="shared" si="26"/>
        <v>0.21587792873382566</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376.8149151852727</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4.4000000953674318E-2</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0.635999984741211</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0.90000001192092893</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3.2000001072883602E-2</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1.2600000101327897</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6.4840000665187834</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4.0299797397851949</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16.115999915301799</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115.59200039178134</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2.6599999895691875</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17.753707014620304</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7.6159999334812172</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9.5999999046325682E-2</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51.306879480183127</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7.7039999932050707</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22.220348079204559</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11.780000091791154</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6.9439999616146082</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2.2159999948740006</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1.600000023841858E-2</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4.3479999998211856</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1.1520000267028809</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0.23600000143051147</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6.3240000382065773</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0.99599999815225604</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38.064000268876555</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3.9040000236034396</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1.0920000010728836</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1.7880000200867652</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43.364000147283079</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0.13999999999999999</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18.311999937295912</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0.24399999916553497</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0.47200000494718547</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2.9960000166296958</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0.35600000143051147</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0.75600000381469723</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7.5999998152256013E-2</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3.3119999238848683</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0.16</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3.5999999046325684E-2</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7.2000002861022955E-2</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1.600000023841858E-2</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0.11600000023841858</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0.1719999998807907</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3.6000001430511477E-2</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4.3999999761581421E-2</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0.10399999916553497</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5.2199999979138374</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2.7999999523162844E-2</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4.3999999761581421E-2</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0.15600000381469728</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0.55600000679492945</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0.3920000064373016</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0.15200000047683715</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7.5999999046325678E-2</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2.619999970793724</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0.10000000208616258</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314.56536009252073</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2.3279999661445618</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11.237527082860471</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6.0839999675750729</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5.8359999939799305</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29.103999607563019</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22.912000103592874</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1.0560000041127204</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14.283999948501588</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15.443999903202059</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6.3439999651908874</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1.919999971985817</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2.4000000333786011</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4.3639999681711199</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4.8418754696846005</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0.44800000190734862</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1.6199999618530274</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14.439567666947841</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7.2399999824166299</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4.2400000149011614</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3.223999983072281</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0.32800000011920927</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1.131999990940094</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25.347999947965143</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1.8720000052452086</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2.7680000126361848</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7.5879999899864199</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0.97999999046325681</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1.524000005722046</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6.5279999744892123</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0.57999998569488531</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1.7751310849189756</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0.28399999856948854</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2.8040000411868098</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6.3164170783758165</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2.9639999964833259</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13.247493793070316</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18.199771801829336</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8.6074345231056206</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4.0239999213814732</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9.1319999912381178</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7.5800001299381252</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4.5872894924879075</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11.792974881231785</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5.1999999284744261E-2</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15.107999930381775</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7.5877928733825678E-2</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94.996000814437863</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0.27599999070167541</v>
      </c>
      <c r="N31" s="152">
        <f t="shared" si="30"/>
        <v>0</v>
      </c>
      <c r="O31" s="152">
        <f t="shared" si="30"/>
        <v>10.488000183701516</v>
      </c>
      <c r="P31" s="152">
        <f t="shared" si="30"/>
        <v>64.932000510692589</v>
      </c>
      <c r="Q31" s="152">
        <f t="shared" si="30"/>
        <v>3.2000000476837161E-2</v>
      </c>
      <c r="R31" s="152">
        <f t="shared" si="30"/>
        <v>4.0000000596046451E-3</v>
      </c>
      <c r="S31" s="152">
        <f t="shared" si="30"/>
        <v>0.647999986410141</v>
      </c>
      <c r="T31" s="152">
        <f t="shared" si="30"/>
        <v>0</v>
      </c>
      <c r="U31" s="152">
        <f t="shared" si="30"/>
        <v>0</v>
      </c>
      <c r="V31" s="152">
        <f t="shared" si="30"/>
        <v>0</v>
      </c>
      <c r="W31" s="152">
        <f t="shared" si="30"/>
        <v>8.6800001579523087</v>
      </c>
      <c r="X31" s="152">
        <f t="shared" si="30"/>
        <v>3.5999999046325684E-2</v>
      </c>
      <c r="Y31" s="152">
        <f t="shared" si="30"/>
        <v>1.5439999750256539</v>
      </c>
      <c r="Z31" s="152">
        <f t="shared" si="30"/>
        <v>0</v>
      </c>
      <c r="AA31" s="152">
        <f t="shared" si="30"/>
        <v>0</v>
      </c>
      <c r="AB31" s="152">
        <f t="shared" si="30"/>
        <v>2.5039999985694883</v>
      </c>
      <c r="AC31" s="152">
        <f t="shared" si="30"/>
        <v>1.2440000307559966</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3.2599999886751179</v>
      </c>
      <c r="AS31" s="152">
        <f t="shared" si="30"/>
        <v>0</v>
      </c>
      <c r="AT31" s="152">
        <f t="shared" si="30"/>
        <v>0</v>
      </c>
      <c r="AU31" s="152">
        <f t="shared" si="30"/>
        <v>0</v>
      </c>
      <c r="AV31" s="152">
        <f t="shared" si="30"/>
        <v>0.16</v>
      </c>
      <c r="AW31" s="152">
        <f t="shared" si="30"/>
        <v>1.1879999923706055</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94.996000814437863</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0.27599999070167541</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10.488000183701516</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64.932000510692589</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3.2000000476837161E-2</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4.0000000596046451E-3</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0.647999986410141</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8.6800001579523087</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3.5999999046325684E-2</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1.5439999750256539</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2.5039999985694883</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1.2440000307559966</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3.2599999886751179</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0.16</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1.1879999923706055</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1224.6882767528296</v>
      </c>
      <c r="C34" s="132">
        <f t="shared" si="34"/>
        <v>42.016000249981886</v>
      </c>
      <c r="D34" s="132">
        <f t="shared" si="34"/>
        <v>42.153103353381155</v>
      </c>
      <c r="E34" s="132">
        <f t="shared" si="34"/>
        <v>75.19311195045708</v>
      </c>
      <c r="F34" s="132">
        <f t="shared" si="34"/>
        <v>25.360587894022466</v>
      </c>
      <c r="G34" s="132">
        <f t="shared" si="34"/>
        <v>29.103999607563019</v>
      </c>
      <c r="H34" s="132">
        <f t="shared" si="34"/>
        <v>27.164000087380412</v>
      </c>
      <c r="I34" s="132">
        <f t="shared" si="34"/>
        <v>1.1320000022649765</v>
      </c>
      <c r="J34" s="132">
        <f t="shared" si="34"/>
        <v>18.495999884307384</v>
      </c>
      <c r="K34" s="132">
        <f t="shared" si="34"/>
        <v>15.475999904274943</v>
      </c>
      <c r="L34" s="132">
        <f t="shared" si="34"/>
        <v>8.2839999610185622</v>
      </c>
      <c r="M34" s="132">
        <f t="shared" si="34"/>
        <v>18.840000067651275</v>
      </c>
      <c r="N34" s="132">
        <f t="shared" si="34"/>
        <v>6.5539797765016559</v>
      </c>
      <c r="O34" s="132">
        <f t="shared" si="34"/>
        <v>26.604000099003315</v>
      </c>
      <c r="P34" s="132">
        <f t="shared" si="34"/>
        <v>194.46800095707178</v>
      </c>
      <c r="Q34" s="132">
        <f t="shared" si="34"/>
        <v>2.6919999900460247</v>
      </c>
      <c r="R34" s="132">
        <f t="shared" si="34"/>
        <v>25.867582450509072</v>
      </c>
      <c r="S34" s="132">
        <f t="shared" si="34"/>
        <v>14.923999983072282</v>
      </c>
      <c r="T34" s="132">
        <f t="shared" si="34"/>
        <v>1.6199999618530274</v>
      </c>
      <c r="U34" s="132">
        <f t="shared" si="34"/>
        <v>44.704291925132274</v>
      </c>
      <c r="V34" s="132">
        <f t="shared" si="34"/>
        <v>20.467999783456328</v>
      </c>
      <c r="W34" s="132">
        <f t="shared" si="34"/>
        <v>66.194879688918604</v>
      </c>
      <c r="X34" s="132">
        <f t="shared" si="34"/>
        <v>16.584000112414358</v>
      </c>
      <c r="Y34" s="132">
        <f t="shared" si="34"/>
        <v>29.044347955286504</v>
      </c>
      <c r="Z34" s="132">
        <f t="shared" si="34"/>
        <v>1.131999990940094</v>
      </c>
      <c r="AA34" s="132">
        <f t="shared" si="34"/>
        <v>30.89199996113777</v>
      </c>
      <c r="AB34" s="132">
        <f t="shared" si="34"/>
        <v>16.156000095605851</v>
      </c>
      <c r="AC34" s="132">
        <f t="shared" si="34"/>
        <v>10.956000005006789</v>
      </c>
      <c r="AD34" s="132">
        <f t="shared" si="34"/>
        <v>65.044000416398049</v>
      </c>
      <c r="AE34" s="132">
        <f t="shared" si="34"/>
        <v>12.576000297665596</v>
      </c>
      <c r="AF34" s="132">
        <f t="shared" si="34"/>
        <v>6.9240000513195987</v>
      </c>
      <c r="AG34" s="132">
        <f t="shared" si="34"/>
        <v>30.235999009609223</v>
      </c>
      <c r="AH34" s="132">
        <f t="shared" si="34"/>
        <v>1.7320000123977661</v>
      </c>
      <c r="AI34" s="132">
        <f t="shared" si="34"/>
        <v>4.4591311359405514</v>
      </c>
      <c r="AJ34" s="132">
        <f t="shared" si="34"/>
        <v>18.543999661207199</v>
      </c>
      <c r="AK34" s="132">
        <f t="shared" si="34"/>
        <v>19.163700319230557</v>
      </c>
      <c r="AL34" s="132">
        <f t="shared" si="34"/>
        <v>12.640417116582395</v>
      </c>
      <c r="AM34" s="132">
        <f t="shared" si="34"/>
        <v>13.260000051856039</v>
      </c>
      <c r="AN34" s="132">
        <f t="shared" si="34"/>
        <v>13.247493793070316</v>
      </c>
      <c r="AO34" s="132">
        <f t="shared" si="34"/>
        <v>20.855771833062168</v>
      </c>
      <c r="AP34" s="132">
        <f t="shared" si="34"/>
        <v>8.6074345231056206</v>
      </c>
      <c r="AQ34" s="132">
        <f t="shared" si="34"/>
        <v>4.4839999255537979</v>
      </c>
      <c r="AR34" s="132">
        <f t="shared" si="34"/>
        <v>57.536000165343289</v>
      </c>
      <c r="AS34" s="132">
        <f t="shared" si="34"/>
        <v>15.744000110626219</v>
      </c>
      <c r="AT34" s="132">
        <f t="shared" si="34"/>
        <v>5.6792894935607912</v>
      </c>
      <c r="AU34" s="132">
        <f t="shared" si="34"/>
        <v>32.216974764764309</v>
      </c>
      <c r="AV34" s="132">
        <f t="shared" si="34"/>
        <v>2.0000000193715093</v>
      </c>
      <c r="AW34" s="132">
        <f t="shared" si="34"/>
        <v>59.76000007212162</v>
      </c>
      <c r="AX34" s="132">
        <f t="shared" si="34"/>
        <v>7.898178281784058</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872.78515734255325</v>
      </c>
      <c r="C35" s="164">
        <f t="shared" si="38"/>
        <v>41.972000249028206</v>
      </c>
      <c r="D35" s="164">
        <f t="shared" si="38"/>
        <v>42.153103353381155</v>
      </c>
      <c r="E35" s="164">
        <f t="shared" si="38"/>
        <v>75.193111950457109</v>
      </c>
      <c r="F35" s="164">
        <f t="shared" si="38"/>
        <v>25.360587894022466</v>
      </c>
      <c r="G35" s="164">
        <f t="shared" si="38"/>
        <v>29.103999607563019</v>
      </c>
      <c r="H35" s="164">
        <f t="shared" si="38"/>
        <v>27.164000087380405</v>
      </c>
      <c r="I35" s="164">
        <f t="shared" si="38"/>
        <v>1.1320000022649765</v>
      </c>
      <c r="J35" s="164">
        <f t="shared" si="38"/>
        <v>17.975999872386453</v>
      </c>
      <c r="K35" s="164">
        <f t="shared" si="38"/>
        <v>15.443999903202059</v>
      </c>
      <c r="L35" s="164">
        <f t="shared" si="38"/>
        <v>8.0199999594688407</v>
      </c>
      <c r="M35" s="164">
        <f t="shared" si="38"/>
        <v>14.100000075399874</v>
      </c>
      <c r="N35" s="164">
        <f t="shared" si="38"/>
        <v>3.3040000367164613</v>
      </c>
      <c r="O35" s="164">
        <f t="shared" si="38"/>
        <v>3.1640000915527344</v>
      </c>
      <c r="P35" s="164">
        <f t="shared" si="38"/>
        <v>47.668000130355352</v>
      </c>
      <c r="Q35" s="164">
        <f t="shared" si="38"/>
        <v>1.3280000224709512</v>
      </c>
      <c r="R35" s="164">
        <f t="shared" si="38"/>
        <v>18.891582515239719</v>
      </c>
      <c r="S35" s="164">
        <f t="shared" si="38"/>
        <v>12.748000015616418</v>
      </c>
      <c r="T35" s="164">
        <f t="shared" si="38"/>
        <v>1.6199999618530274</v>
      </c>
      <c r="U35" s="164">
        <f t="shared" si="38"/>
        <v>44.704291925132274</v>
      </c>
      <c r="V35" s="164">
        <f t="shared" si="38"/>
        <v>20.371999784410001</v>
      </c>
      <c r="W35" s="164">
        <f t="shared" si="38"/>
        <v>13.12800007224083</v>
      </c>
      <c r="X35" s="164">
        <f t="shared" si="38"/>
        <v>12.832000120282173</v>
      </c>
      <c r="Y35" s="164">
        <f t="shared" si="38"/>
        <v>9.5940890276432036</v>
      </c>
      <c r="Z35" s="164">
        <f t="shared" si="38"/>
        <v>1.131999990940094</v>
      </c>
      <c r="AA35" s="164">
        <f t="shared" si="38"/>
        <v>30.89199996113777</v>
      </c>
      <c r="AB35" s="164">
        <f t="shared" si="38"/>
        <v>3.5520000195503232</v>
      </c>
      <c r="AC35" s="164">
        <f t="shared" si="38"/>
        <v>5.1360000240802766</v>
      </c>
      <c r="AD35" s="164">
        <f t="shared" si="38"/>
        <v>63.152000420689589</v>
      </c>
      <c r="AE35" s="164">
        <f t="shared" si="38"/>
        <v>12.560000297427177</v>
      </c>
      <c r="AF35" s="164">
        <f t="shared" si="38"/>
        <v>4.8640000572800641</v>
      </c>
      <c r="AG35" s="164">
        <f t="shared" si="38"/>
        <v>30.23599900960922</v>
      </c>
      <c r="AH35" s="164">
        <f t="shared" si="38"/>
        <v>1.7320000123977661</v>
      </c>
      <c r="AI35" s="164">
        <f t="shared" si="38"/>
        <v>4.4591311359405514</v>
      </c>
      <c r="AJ35" s="164">
        <f t="shared" si="38"/>
        <v>18.543999661207199</v>
      </c>
      <c r="AK35" s="164">
        <f t="shared" si="38"/>
        <v>19.163700319230557</v>
      </c>
      <c r="AL35" s="164">
        <f t="shared" si="38"/>
        <v>8.7244171094894405</v>
      </c>
      <c r="AM35" s="164">
        <f t="shared" si="38"/>
        <v>12.264000053703784</v>
      </c>
      <c r="AN35" s="164">
        <f t="shared" si="38"/>
        <v>13.247493793070316</v>
      </c>
      <c r="AO35" s="164">
        <f t="shared" si="38"/>
        <v>20.855771833062171</v>
      </c>
      <c r="AP35" s="164">
        <f t="shared" si="38"/>
        <v>8.6074345231056206</v>
      </c>
      <c r="AQ35" s="164">
        <f t="shared" si="38"/>
        <v>4.4839999255537988</v>
      </c>
      <c r="AR35" s="164">
        <f t="shared" si="38"/>
        <v>29.647999904751778</v>
      </c>
      <c r="AS35" s="164">
        <f t="shared" si="38"/>
        <v>13.340000082254409</v>
      </c>
      <c r="AT35" s="164">
        <f t="shared" si="38"/>
        <v>4.6072894924879071</v>
      </c>
      <c r="AU35" s="164">
        <f t="shared" si="38"/>
        <v>32.216974764764309</v>
      </c>
      <c r="AV35" s="164">
        <f t="shared" si="38"/>
        <v>1.2040000107884405</v>
      </c>
      <c r="AW35" s="164">
        <f t="shared" si="38"/>
        <v>33.367999999225141</v>
      </c>
      <c r="AX35" s="164">
        <f t="shared" si="38"/>
        <v>7.822178282737732</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723.41466072052719</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41.972000249028206</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39.777103356122971</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74.929111954271804</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25.360587894022466</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29.103999607563019</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26.576000075936314</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1.1160000020265579</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17.595999872386454</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15.443999903202059</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7.0239999508857718</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12.080000010430812</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2.524000036716461</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13.944000054597854</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0</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8.1098754358291636</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6.6600000631809237</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1.6199999618530274</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44.704291925132274</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18.703999765217304</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6.2080000507831574</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8.8440001201629634</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5.2799999010562901</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1.131999990940094</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30.89199996113777</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1.8720000052452086</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2.7680000126361848</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62.828000421524052</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12.560000297427177</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2.5760000514984132</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30.203999009132382</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0.57999998569488531</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3.7791311436891553</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18.543999661207199</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18.35170030385256</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6.3124170783162112</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10.596000080406665</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3.7760000610351563</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13.340000039935111</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6.3039999294280999</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1.5480000314116478</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16.211999907791615</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11.840000087022782</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4.5872894924879075</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32.216974764764309</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5.1999999284744261E-2</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15.207999932467937</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7.7581782817840574</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149.370496622026</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2.3759999972581864</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0.26399999618530273</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0.58800001144409175</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1.600000023841858E-2</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0.38</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0.99600000858306892</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2.020000064969063</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0.78</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3.1640000915527344</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33.724000075757502</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1.3280000224709512</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10.781707079410554</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6.087999952435494</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1.6680000191926958</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6.920000021457672</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3.9880000001192095</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4.3140891265869143</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1.6800000143051146</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2.3680000114440918</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0.32399999916553501</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2.2880000057816505</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3.2000000476837161E-2</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1.1520000267028809</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0.67999999225139618</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0.81200001537799837</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2.4120000311732293</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1.6679999732971189</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9.4714937320351602</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7.51577179312706</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2.3034345936775207</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2.9359998941421508</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13.435999996960163</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1.4999999952316283</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0.02</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1.1520000115036964</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18.160000066757203</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6.4000000953674321E-2</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351.90311941027642</v>
      </c>
      <c r="C38" s="166">
        <f t="shared" si="42"/>
        <v>4.4000000953674318E-2</v>
      </c>
      <c r="D38" s="166">
        <f t="shared" si="42"/>
        <v>0</v>
      </c>
      <c r="E38" s="166">
        <f t="shared" si="42"/>
        <v>0</v>
      </c>
      <c r="F38" s="166">
        <f t="shared" si="42"/>
        <v>0</v>
      </c>
      <c r="G38" s="166">
        <f t="shared" si="42"/>
        <v>0</v>
      </c>
      <c r="H38" s="166">
        <f t="shared" si="42"/>
        <v>0</v>
      </c>
      <c r="I38" s="166">
        <f t="shared" si="42"/>
        <v>0</v>
      </c>
      <c r="J38" s="166">
        <f t="shared" si="42"/>
        <v>0.52000001192092893</v>
      </c>
      <c r="K38" s="166">
        <f t="shared" si="42"/>
        <v>3.2000001072883602E-2</v>
      </c>
      <c r="L38" s="166">
        <f t="shared" si="42"/>
        <v>0.26400000154972075</v>
      </c>
      <c r="M38" s="166">
        <f t="shared" si="42"/>
        <v>4.7399999922513958</v>
      </c>
      <c r="N38" s="166">
        <f t="shared" si="42"/>
        <v>3.2499797397851946</v>
      </c>
      <c r="O38" s="166">
        <f t="shared" si="42"/>
        <v>23.440000007450582</v>
      </c>
      <c r="P38" s="166">
        <f t="shared" si="42"/>
        <v>146.80000082671643</v>
      </c>
      <c r="Q38" s="166">
        <f t="shared" si="42"/>
        <v>1.3639999675750734</v>
      </c>
      <c r="R38" s="166">
        <f t="shared" si="42"/>
        <v>6.975999935269356</v>
      </c>
      <c r="S38" s="166">
        <f t="shared" si="42"/>
        <v>2.1759999674558639</v>
      </c>
      <c r="T38" s="166">
        <f t="shared" si="42"/>
        <v>0</v>
      </c>
      <c r="U38" s="166">
        <f t="shared" si="42"/>
        <v>0</v>
      </c>
      <c r="V38" s="166">
        <f t="shared" si="42"/>
        <v>9.5999999046325682E-2</v>
      </c>
      <c r="W38" s="166">
        <f t="shared" si="42"/>
        <v>53.066879616677753</v>
      </c>
      <c r="X38" s="166">
        <f t="shared" si="42"/>
        <v>3.7519999921321867</v>
      </c>
      <c r="Y38" s="166">
        <f t="shared" si="42"/>
        <v>19.450258927643301</v>
      </c>
      <c r="Z38" s="166">
        <f t="shared" si="42"/>
        <v>0</v>
      </c>
      <c r="AA38" s="166">
        <f t="shared" si="42"/>
        <v>0</v>
      </c>
      <c r="AB38" s="166">
        <f t="shared" si="42"/>
        <v>12.604000076055527</v>
      </c>
      <c r="AC38" s="166">
        <f t="shared" si="42"/>
        <v>5.8199999809265135</v>
      </c>
      <c r="AD38" s="166">
        <f t="shared" si="42"/>
        <v>1.8919999957084657</v>
      </c>
      <c r="AE38" s="166">
        <f t="shared" si="42"/>
        <v>1.600000023841858E-2</v>
      </c>
      <c r="AF38" s="166">
        <f t="shared" si="42"/>
        <v>2.0599999940395355</v>
      </c>
      <c r="AG38" s="166">
        <f t="shared" si="42"/>
        <v>0</v>
      </c>
      <c r="AH38" s="166">
        <f t="shared" si="42"/>
        <v>0</v>
      </c>
      <c r="AI38" s="166">
        <f t="shared" si="42"/>
        <v>0</v>
      </c>
      <c r="AJ38" s="166">
        <f t="shared" si="42"/>
        <v>0</v>
      </c>
      <c r="AK38" s="166">
        <f t="shared" si="42"/>
        <v>0</v>
      </c>
      <c r="AL38" s="166">
        <f t="shared" si="42"/>
        <v>3.9160000070929528</v>
      </c>
      <c r="AM38" s="166">
        <f t="shared" si="42"/>
        <v>0.99599999815225593</v>
      </c>
      <c r="AN38" s="166">
        <f t="shared" si="42"/>
        <v>0</v>
      </c>
      <c r="AO38" s="166">
        <f t="shared" si="42"/>
        <v>0</v>
      </c>
      <c r="AP38" s="166">
        <f t="shared" si="42"/>
        <v>0</v>
      </c>
      <c r="AQ38" s="166">
        <f t="shared" si="42"/>
        <v>0</v>
      </c>
      <c r="AR38" s="166">
        <f t="shared" si="42"/>
        <v>27.888000260591507</v>
      </c>
      <c r="AS38" s="166">
        <f t="shared" si="42"/>
        <v>2.404000028371811</v>
      </c>
      <c r="AT38" s="166">
        <f t="shared" si="42"/>
        <v>1.0720000010728836</v>
      </c>
      <c r="AU38" s="166">
        <f t="shared" si="42"/>
        <v>0</v>
      </c>
      <c r="AV38" s="166">
        <f t="shared" si="42"/>
        <v>0.79600000858306874</v>
      </c>
      <c r="AW38" s="166">
        <f t="shared" si="42"/>
        <v>26.392000072896479</v>
      </c>
      <c r="AX38" s="166">
        <f t="shared" si="42"/>
        <v>7.5999999046325678E-2</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43.452000381946561</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0.44000000000000006</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1.155999984741211</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4.028000068664551</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0.85200001150369642</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23.132000297009945</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1.6520000052452086</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1.2960000038146973</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0.53599999189376835</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0.45599999904632565</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1.5439999890327454</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0.21200000762939455</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0.64800000011920933</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7.5000000232458124</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94.996000814437863</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0.27599999070167541</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10.488000183701516</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64.932000510692589</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3.2000000476837161E-2</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4.0000000596046451E-3</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0.647999986410141</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8.6800001579523087</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3.5999999046325684E-2</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1.5439999750256539</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2.5039999985694883</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1.2440000307559966</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3.2599999886751179</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0.16</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1.1879999923706055</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34.315999917984001</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4.4000000953674318E-2</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0.17599999666213989</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3.2000001072883602E-2</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0.26400000154972075</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1.8879999971389771</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1.3159999710321426</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0.52400001525878914</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1.26</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1.1399999928474425</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1.4119999796152114</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9.5999999046325682E-2</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6.8280000269412993</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0.96799999237060541</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4.6959999895095823</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0.79199999332427973</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1.600000023841858E-2</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0.44800000786781313</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3.2200000107288362</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0.3159999990463257</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2.4759999901056289</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0.16800000101327897</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0.13600000381469726</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0.04</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5.9839999487996103</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7.5999999046325678E-2</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179.13911829590799</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0.34400001525878909</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2.5760000044107434</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1.4939797687530518</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11.271999823749066</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76.580000247359266</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1.3319999670982361</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4.9799999308586127</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0.11600000143051148</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14.426879134774207</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1.095999995470047</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11.914258959293367</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10.100000077486039</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3.2479999649524687</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1.8919999957084657</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1.6119999861717225</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0.69599999636411669</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0.22400000005960466</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20.608000292778016</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2.0240000197291375</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0.28799999713897706</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0.59600000858306879</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11.720000108480454</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5378.0155213207017</v>
      </c>
      <c r="C43" s="141">
        <f t="shared" si="46"/>
        <v>210.53527753025293</v>
      </c>
      <c r="D43" s="141">
        <f t="shared" si="46"/>
        <v>232.54510386168954</v>
      </c>
      <c r="E43" s="141">
        <f t="shared" si="46"/>
        <v>223.72111223906276</v>
      </c>
      <c r="F43" s="141">
        <f t="shared" si="46"/>
        <v>119.73134025335312</v>
      </c>
      <c r="G43" s="141">
        <f t="shared" si="46"/>
        <v>156.13557909578086</v>
      </c>
      <c r="H43" s="141">
        <f t="shared" si="46"/>
        <v>165.60247687637806</v>
      </c>
      <c r="I43" s="141">
        <f t="shared" si="46"/>
        <v>3.0960000199079514</v>
      </c>
      <c r="J43" s="141">
        <f t="shared" si="46"/>
        <v>87.504479831457132</v>
      </c>
      <c r="K43" s="141">
        <f t="shared" si="46"/>
        <v>86.611999605894098</v>
      </c>
      <c r="L43" s="141">
        <f t="shared" si="46"/>
        <v>154.79999880015851</v>
      </c>
      <c r="M43" s="141">
        <f t="shared" si="46"/>
        <v>229.6573923778534</v>
      </c>
      <c r="N43" s="141">
        <f t="shared" si="46"/>
        <v>58.053663607835773</v>
      </c>
      <c r="O43" s="141">
        <f t="shared" si="46"/>
        <v>40.713711943626407</v>
      </c>
      <c r="P43" s="141">
        <f t="shared" si="46"/>
        <v>315.02806466788053</v>
      </c>
      <c r="Q43" s="141">
        <f t="shared" si="46"/>
        <v>5.2333920124173172</v>
      </c>
      <c r="R43" s="141">
        <f t="shared" si="46"/>
        <v>75.387584520578386</v>
      </c>
      <c r="S43" s="141">
        <f t="shared" si="46"/>
        <v>101.10328131616116</v>
      </c>
      <c r="T43" s="141">
        <f t="shared" si="46"/>
        <v>28.751999964714052</v>
      </c>
      <c r="U43" s="141">
        <f t="shared" si="46"/>
        <v>102.94029140293597</v>
      </c>
      <c r="V43" s="141">
        <f t="shared" si="46"/>
        <v>61.999730383157733</v>
      </c>
      <c r="W43" s="141">
        <f t="shared" si="46"/>
        <v>198.3200038418174</v>
      </c>
      <c r="X43" s="141">
        <f t="shared" si="46"/>
        <v>117.96708890676497</v>
      </c>
      <c r="Y43" s="141">
        <f t="shared" si="46"/>
        <v>80.373307548463345</v>
      </c>
      <c r="Z43" s="141">
        <f t="shared" si="46"/>
        <v>2.0159999918937683</v>
      </c>
      <c r="AA43" s="141">
        <f t="shared" si="46"/>
        <v>108.82800039172173</v>
      </c>
      <c r="AB43" s="141">
        <f t="shared" si="46"/>
        <v>30.350399956703189</v>
      </c>
      <c r="AC43" s="141">
        <f t="shared" si="46"/>
        <v>19.655892703235146</v>
      </c>
      <c r="AD43" s="141">
        <f t="shared" si="46"/>
        <v>203.32473640650511</v>
      </c>
      <c r="AE43" s="141">
        <f t="shared" si="46"/>
        <v>43.033696357011792</v>
      </c>
      <c r="AF43" s="141">
        <f t="shared" si="46"/>
        <v>43.130679355263709</v>
      </c>
      <c r="AG43" s="141">
        <f t="shared" si="46"/>
        <v>71.785798429548748</v>
      </c>
      <c r="AH43" s="141">
        <f t="shared" si="46"/>
        <v>23.871336253881452</v>
      </c>
      <c r="AI43" s="141">
        <f t="shared" si="46"/>
        <v>33.150133926272389</v>
      </c>
      <c r="AJ43" s="141">
        <f t="shared" si="46"/>
        <v>38.221192186474795</v>
      </c>
      <c r="AK43" s="141">
        <f t="shared" si="46"/>
        <v>79.141422115564353</v>
      </c>
      <c r="AL43" s="141">
        <f t="shared" si="46"/>
        <v>87.012658407986166</v>
      </c>
      <c r="AM43" s="141">
        <f t="shared" si="46"/>
        <v>210.93768001884223</v>
      </c>
      <c r="AN43" s="141">
        <f t="shared" si="46"/>
        <v>141.48722586452959</v>
      </c>
      <c r="AO43" s="141">
        <f t="shared" si="46"/>
        <v>317.13575889915228</v>
      </c>
      <c r="AP43" s="141">
        <f t="shared" si="46"/>
        <v>226.84526138186456</v>
      </c>
      <c r="AQ43" s="141">
        <f t="shared" si="46"/>
        <v>128.59958827644587</v>
      </c>
      <c r="AR43" s="141">
        <f t="shared" si="46"/>
        <v>155.06913434863091</v>
      </c>
      <c r="AS43" s="141">
        <f t="shared" si="46"/>
        <v>67.956512277126322</v>
      </c>
      <c r="AT43" s="141">
        <f t="shared" si="46"/>
        <v>14.9176988658309</v>
      </c>
      <c r="AU43" s="141">
        <f t="shared" si="46"/>
        <v>122.48037958264351</v>
      </c>
      <c r="AV43" s="141">
        <f t="shared" si="46"/>
        <v>2.6817760244011879</v>
      </c>
      <c r="AW43" s="141">
        <f t="shared" si="46"/>
        <v>193.57550074517729</v>
      </c>
      <c r="AX43" s="141">
        <f t="shared" si="46"/>
        <v>156.99417794585227</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0.77227877608429107</v>
      </c>
      <c r="C44" s="156">
        <f t="shared" si="50"/>
        <v>0.80043249405580319</v>
      </c>
      <c r="D44" s="156">
        <f t="shared" si="50"/>
        <v>0.81873149486538976</v>
      </c>
      <c r="E44" s="156">
        <f t="shared" si="50"/>
        <v>0.66389800587926806</v>
      </c>
      <c r="F44" s="156">
        <f t="shared" si="50"/>
        <v>0.78818755523525308</v>
      </c>
      <c r="G44" s="156">
        <f t="shared" si="50"/>
        <v>0.8135979014129171</v>
      </c>
      <c r="H44" s="156">
        <f t="shared" si="50"/>
        <v>0.83596863646152908</v>
      </c>
      <c r="I44" s="156">
        <f t="shared" si="50"/>
        <v>0.63436692668411787</v>
      </c>
      <c r="J44" s="156">
        <f t="shared" si="50"/>
        <v>0.78862796602033824</v>
      </c>
      <c r="K44" s="156">
        <f t="shared" si="50"/>
        <v>0.82131806245445726</v>
      </c>
      <c r="L44" s="156">
        <f t="shared" si="50"/>
        <v>0.94648578795072913</v>
      </c>
      <c r="M44" s="156">
        <f t="shared" si="50"/>
        <v>0.91796475666390054</v>
      </c>
      <c r="N44" s="156">
        <f t="shared" si="50"/>
        <v>0.88710480322525187</v>
      </c>
      <c r="O44" s="156">
        <f t="shared" si="50"/>
        <v>0.34655920993300432</v>
      </c>
      <c r="P44" s="156">
        <f t="shared" si="50"/>
        <v>0.38269626497534315</v>
      </c>
      <c r="Q44" s="156">
        <f t="shared" si="50"/>
        <v>0.48561086506443774</v>
      </c>
      <c r="R44" s="156">
        <f t="shared" si="50"/>
        <v>0.65687211475189189</v>
      </c>
      <c r="S44" s="156">
        <f t="shared" si="50"/>
        <v>0.85238856950247466</v>
      </c>
      <c r="T44" s="156">
        <f t="shared" si="50"/>
        <v>0.94365609474675938</v>
      </c>
      <c r="U44" s="156">
        <f t="shared" si="50"/>
        <v>0.56572600178342558</v>
      </c>
      <c r="V44" s="156">
        <f t="shared" si="50"/>
        <v>0.66986953560984397</v>
      </c>
      <c r="W44" s="156">
        <f t="shared" si="50"/>
        <v>0.66622187168916913</v>
      </c>
      <c r="X44" s="156">
        <f t="shared" si="50"/>
        <v>0.85941841689828014</v>
      </c>
      <c r="Y44" s="156">
        <f t="shared" si="50"/>
        <v>0.63863191846654566</v>
      </c>
      <c r="Z44" s="156">
        <f t="shared" si="50"/>
        <v>0.4384920657282701</v>
      </c>
      <c r="AA44" s="156">
        <f t="shared" si="50"/>
        <v>0.71613923025376425</v>
      </c>
      <c r="AB44" s="156">
        <f t="shared" si="50"/>
        <v>0.46768411228012047</v>
      </c>
      <c r="AC44" s="156">
        <f t="shared" si="50"/>
        <v>0.4426098997170681</v>
      </c>
      <c r="AD44" s="156">
        <f t="shared" si="50"/>
        <v>0.68009794791344913</v>
      </c>
      <c r="AE44" s="156">
        <f t="shared" si="50"/>
        <v>0.70776388360103082</v>
      </c>
      <c r="AF44" s="156">
        <f t="shared" si="50"/>
        <v>0.83946461880910339</v>
      </c>
      <c r="AG44" s="156">
        <f t="shared" si="50"/>
        <v>0.57880249755412105</v>
      </c>
      <c r="AH44" s="156">
        <f t="shared" si="50"/>
        <v>0.9274443628133241</v>
      </c>
      <c r="AI44" s="156">
        <f t="shared" si="50"/>
        <v>0.86548678367761989</v>
      </c>
      <c r="AJ44" s="156">
        <f t="shared" si="50"/>
        <v>0.51482414335130822</v>
      </c>
      <c r="AK44" s="156">
        <f t="shared" si="50"/>
        <v>0.75785499164713976</v>
      </c>
      <c r="AL44" s="156">
        <f t="shared" si="50"/>
        <v>0.85472898601357705</v>
      </c>
      <c r="AM44" s="156">
        <f t="shared" si="50"/>
        <v>0.93713783117994098</v>
      </c>
      <c r="AN44" s="156">
        <f t="shared" si="50"/>
        <v>0.90636968311362298</v>
      </c>
      <c r="AO44" s="156">
        <f t="shared" si="50"/>
        <v>0.93423708538747841</v>
      </c>
      <c r="AP44" s="156">
        <f t="shared" si="50"/>
        <v>0.96205592098035453</v>
      </c>
      <c r="AQ44" s="156">
        <f t="shared" si="50"/>
        <v>0.96513208179240273</v>
      </c>
      <c r="AR44" s="156">
        <f t="shared" si="50"/>
        <v>0.62896549073402841</v>
      </c>
      <c r="AS44" s="156">
        <f t="shared" si="50"/>
        <v>0.76832242292802977</v>
      </c>
      <c r="AT44" s="156">
        <f t="shared" si="50"/>
        <v>0.61929185294326827</v>
      </c>
      <c r="AU44" s="156">
        <f t="shared" si="50"/>
        <v>0.73696215773869367</v>
      </c>
      <c r="AV44" s="156">
        <f t="shared" si="50"/>
        <v>0.25422555755076964</v>
      </c>
      <c r="AW44" s="156">
        <f t="shared" si="50"/>
        <v>0.69128324688778853</v>
      </c>
      <c r="AX44" s="156">
        <f t="shared" si="50"/>
        <v>0.94969126635697176</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0.22772122391570893</v>
      </c>
      <c r="C45" s="156">
        <f t="shared" si="54"/>
        <v>0.19956750594419687</v>
      </c>
      <c r="D45" s="156">
        <f t="shared" si="54"/>
        <v>0.18126850513461029</v>
      </c>
      <c r="E45" s="156">
        <f t="shared" si="54"/>
        <v>0.33610199412073194</v>
      </c>
      <c r="F45" s="156">
        <f t="shared" si="54"/>
        <v>0.21181244476474681</v>
      </c>
      <c r="G45" s="156">
        <f t="shared" si="54"/>
        <v>0.18640209858708287</v>
      </c>
      <c r="H45" s="156">
        <f t="shared" si="54"/>
        <v>0.16403136353847103</v>
      </c>
      <c r="I45" s="156">
        <f t="shared" si="54"/>
        <v>0.36563307331588213</v>
      </c>
      <c r="J45" s="156">
        <f t="shared" si="54"/>
        <v>0.21137203397966176</v>
      </c>
      <c r="K45" s="156">
        <f t="shared" si="54"/>
        <v>0.17868193754554276</v>
      </c>
      <c r="L45" s="156">
        <f t="shared" si="54"/>
        <v>5.3514212049270891E-2</v>
      </c>
      <c r="M45" s="156">
        <f t="shared" si="54"/>
        <v>8.2035243336099448E-2</v>
      </c>
      <c r="N45" s="156">
        <f t="shared" si="54"/>
        <v>0.11289519677474816</v>
      </c>
      <c r="O45" s="156">
        <f t="shared" si="54"/>
        <v>0.65344079006699562</v>
      </c>
      <c r="P45" s="156">
        <f t="shared" si="54"/>
        <v>0.61730373502465685</v>
      </c>
      <c r="Q45" s="156">
        <f t="shared" si="54"/>
        <v>0.51438913493556215</v>
      </c>
      <c r="R45" s="156">
        <f t="shared" si="54"/>
        <v>0.34312788524810811</v>
      </c>
      <c r="S45" s="156">
        <f t="shared" si="54"/>
        <v>0.1476114304975254</v>
      </c>
      <c r="T45" s="156">
        <f t="shared" si="54"/>
        <v>5.6343905253240664E-2</v>
      </c>
      <c r="U45" s="156">
        <f t="shared" si="54"/>
        <v>0.43427399821657447</v>
      </c>
      <c r="V45" s="156">
        <f t="shared" si="54"/>
        <v>0.33013046439015603</v>
      </c>
      <c r="W45" s="156">
        <f t="shared" si="54"/>
        <v>0.33377812831083092</v>
      </c>
      <c r="X45" s="156">
        <f t="shared" si="54"/>
        <v>0.14058158310171989</v>
      </c>
      <c r="Y45" s="156">
        <f t="shared" si="54"/>
        <v>0.36136808153345434</v>
      </c>
      <c r="Z45" s="156">
        <f t="shared" si="54"/>
        <v>0.56150793427172985</v>
      </c>
      <c r="AA45" s="156">
        <f t="shared" si="54"/>
        <v>0.2838607697462357</v>
      </c>
      <c r="AB45" s="156">
        <f t="shared" si="54"/>
        <v>0.53231588771987948</v>
      </c>
      <c r="AC45" s="156">
        <f t="shared" si="54"/>
        <v>0.55739010028293201</v>
      </c>
      <c r="AD45" s="156">
        <f t="shared" si="54"/>
        <v>0.31990205208655098</v>
      </c>
      <c r="AE45" s="156">
        <f t="shared" si="54"/>
        <v>0.29223611639896924</v>
      </c>
      <c r="AF45" s="156">
        <f t="shared" si="54"/>
        <v>0.16053538119089672</v>
      </c>
      <c r="AG45" s="156">
        <f t="shared" si="54"/>
        <v>0.42119750244587884</v>
      </c>
      <c r="AH45" s="156">
        <f t="shared" si="54"/>
        <v>7.2555637186675917E-2</v>
      </c>
      <c r="AI45" s="156">
        <f t="shared" si="54"/>
        <v>0.13451321632238017</v>
      </c>
      <c r="AJ45" s="156">
        <f t="shared" si="54"/>
        <v>0.48517585664869189</v>
      </c>
      <c r="AK45" s="156">
        <f t="shared" si="54"/>
        <v>0.2421450083528601</v>
      </c>
      <c r="AL45" s="156">
        <f t="shared" si="54"/>
        <v>0.14527101398642289</v>
      </c>
      <c r="AM45" s="156">
        <f t="shared" si="54"/>
        <v>6.2862168820058961E-2</v>
      </c>
      <c r="AN45" s="156">
        <f t="shared" si="54"/>
        <v>9.3630316886377102E-2</v>
      </c>
      <c r="AO45" s="156">
        <f t="shared" si="54"/>
        <v>6.5762914612521539E-2</v>
      </c>
      <c r="AP45" s="156">
        <f t="shared" si="54"/>
        <v>3.7944079019645562E-2</v>
      </c>
      <c r="AQ45" s="156">
        <f t="shared" si="54"/>
        <v>3.4867918207597257E-2</v>
      </c>
      <c r="AR45" s="156">
        <f t="shared" si="54"/>
        <v>0.37103450926597159</v>
      </c>
      <c r="AS45" s="156">
        <f t="shared" si="54"/>
        <v>0.23167757707197015</v>
      </c>
      <c r="AT45" s="156">
        <f t="shared" si="54"/>
        <v>0.38070814705673178</v>
      </c>
      <c r="AU45" s="156">
        <f t="shared" si="54"/>
        <v>0.26303784226130633</v>
      </c>
      <c r="AV45" s="156">
        <f t="shared" si="54"/>
        <v>0.7457744424492303</v>
      </c>
      <c r="AW45" s="156">
        <f t="shared" si="54"/>
        <v>0.30871675311221153</v>
      </c>
      <c r="AX45" s="156">
        <f t="shared" si="54"/>
        <v>5.0308733643028222E-2</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35"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workbookViewId="0">
      <selection activeCell="E15" sqref="E15"/>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U11161_4FF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336379.4325981458</v>
      </c>
      <c r="C10" s="158">
        <f t="shared" si="0"/>
        <v>192568.65771699997</v>
      </c>
      <c r="D10" s="158">
        <f t="shared" si="0"/>
        <v>2425.4717666102792</v>
      </c>
      <c r="E10" s="158">
        <f t="shared" si="0"/>
        <v>3055.4768765404096</v>
      </c>
      <c r="F10" s="158">
        <f t="shared" si="0"/>
        <v>534429.03895829641</v>
      </c>
      <c r="G10" s="158">
        <f t="shared" si="0"/>
        <v>0</v>
      </c>
      <c r="H10" s="158">
        <f t="shared" si="0"/>
        <v>0</v>
      </c>
      <c r="I10" s="158">
        <f t="shared" si="0"/>
        <v>3915.0688824078056</v>
      </c>
      <c r="J10" s="158">
        <f t="shared" si="0"/>
        <v>3915.0688824078056</v>
      </c>
      <c r="K10" s="158">
        <f t="shared" si="0"/>
        <v>538344.10784070427</v>
      </c>
      <c r="L10" s="158">
        <f t="shared" si="0"/>
        <v>85483.233407246589</v>
      </c>
      <c r="M10" s="158">
        <f t="shared" si="0"/>
        <v>75120.618066479816</v>
      </c>
      <c r="N10" s="158">
        <f t="shared" si="0"/>
        <v>6411.9082866496792</v>
      </c>
      <c r="O10" s="158">
        <f t="shared" si="0"/>
        <v>828.04968943814788</v>
      </c>
      <c r="P10" s="158">
        <f t="shared" si="0"/>
        <v>167843.80944981426</v>
      </c>
      <c r="Q10" s="158">
        <f t="shared" si="0"/>
        <v>10317.789912266526</v>
      </c>
      <c r="R10" s="158">
        <f t="shared" si="0"/>
        <v>4889.0652412520585</v>
      </c>
      <c r="S10" s="158">
        <f t="shared" si="0"/>
        <v>187.59009482899444</v>
      </c>
      <c r="T10" s="158">
        <f t="shared" si="0"/>
        <v>15394.44524834758</v>
      </c>
      <c r="U10" s="158">
        <f t="shared" ref="U10:U16" si="1">T10+P10+K10</f>
        <v>721582.36253886612</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135466.28053580911</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111880.03711701599</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1464.6569421218005</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709.66864375812634</v>
      </c>
      <c r="F11" s="159">
        <f t="shared" ref="F11:F16" si="2">B11+C11+D11+E11</f>
        <v>249520.64323870503</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2655.134562261313</v>
      </c>
      <c r="J11" s="159">
        <f t="shared" ref="J11:J16" si="3">G11+H11+I11</f>
        <v>2655.134562261313</v>
      </c>
      <c r="K11" s="159">
        <f t="shared" ref="K11:K16" si="4">F11+J11</f>
        <v>252175.77780096635</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55563.898133476156</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62575.880548366855</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5801.622325395685</v>
      </c>
      <c r="O11" s="159">
        <f t="shared" ref="O11:O16" si="5">P11-L11-M11-N11</f>
        <v>619.80746601748979</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124561.20847325618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8256.4951493391836</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4805.3614860204761</v>
      </c>
      <c r="S11" s="159">
        <f t="shared" ref="S11:S16" si="6">T11-Q11-R11</f>
        <v>176.43913171432905</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13238.295767073989</v>
      </c>
      <c r="U11" s="159">
        <f t="shared" si="1"/>
        <v>389975.28204129648</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112238.20417936333</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42590.289782121959</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7.1855881454898149</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30.868467488353581</v>
      </c>
      <c r="F12" s="159">
        <f t="shared" si="2"/>
        <v>154866.54801711912</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399.29888441617618</v>
      </c>
      <c r="J12" s="159">
        <f t="shared" si="3"/>
        <v>399.29888441617618</v>
      </c>
      <c r="K12" s="159">
        <f t="shared" si="4"/>
        <v>155265.84690153529</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8163.9473930643153</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4634.85426367325</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256.79373098744293</v>
      </c>
      <c r="O12" s="159">
        <f t="shared" si="5"/>
        <v>63.711038804376926</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13119.306426529385</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313.35611217254558</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20.253726327376249</v>
      </c>
      <c r="S12" s="159">
        <f t="shared" si="6"/>
        <v>1.7374149290129495</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335.34725342893478</v>
      </c>
      <c r="U12" s="159">
        <f t="shared" si="1"/>
        <v>168720.5005814936</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88674.947882973342</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38098.330817862006</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953.62923634298886</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2314.9397652939297</v>
      </c>
      <c r="F13" s="159">
        <f t="shared" si="2"/>
        <v>130041.84770247227</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860.63543573031654</v>
      </c>
      <c r="J13" s="159">
        <f t="shared" si="3"/>
        <v>860.63543573031654</v>
      </c>
      <c r="K13" s="159">
        <f t="shared" si="4"/>
        <v>130902.48313820259</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21755.387880706126</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7909.8832544397183</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353.49223026655108</v>
      </c>
      <c r="O13" s="159">
        <f t="shared" si="5"/>
        <v>144.53118461628111</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30163.294550028677</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1747.9386507547974</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63.450028904206619</v>
      </c>
      <c r="S13" s="159">
        <f t="shared" si="6"/>
        <v>9.413548185652445</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1820.8022278446565</v>
      </c>
      <c r="U13" s="159">
        <f t="shared" si="1"/>
        <v>162886.57991607592</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367.06617233260198</v>
      </c>
      <c r="C17" s="158">
        <f t="shared" si="7"/>
        <v>587.37001402177873</v>
      </c>
      <c r="D17" s="158">
        <f t="shared" si="7"/>
        <v>0</v>
      </c>
      <c r="E17" s="158">
        <f t="shared" si="7"/>
        <v>0</v>
      </c>
      <c r="F17" s="158">
        <f t="shared" si="7"/>
        <v>954.43618635438065</v>
      </c>
      <c r="G17" s="158">
        <f t="shared" si="7"/>
        <v>0</v>
      </c>
      <c r="H17" s="158">
        <f t="shared" si="7"/>
        <v>0</v>
      </c>
      <c r="I17" s="158">
        <f t="shared" si="7"/>
        <v>197.16122920657887</v>
      </c>
      <c r="J17" s="158">
        <f t="shared" si="7"/>
        <v>197.16122920657887</v>
      </c>
      <c r="K17" s="158">
        <f t="shared" si="7"/>
        <v>1151.5974155609595</v>
      </c>
      <c r="L17" s="158">
        <f t="shared" si="7"/>
        <v>102.36447979529285</v>
      </c>
      <c r="M17" s="158">
        <f t="shared" si="7"/>
        <v>20.535324120538419</v>
      </c>
      <c r="N17" s="158">
        <f t="shared" si="7"/>
        <v>164.8800483824179</v>
      </c>
      <c r="O17" s="158">
        <f t="shared" si="7"/>
        <v>1.5083270237778379</v>
      </c>
      <c r="P17" s="158">
        <f t="shared" si="7"/>
        <v>289.28817932202702</v>
      </c>
      <c r="Q17" s="158">
        <f t="shared" si="7"/>
        <v>1177.0410194663375</v>
      </c>
      <c r="R17" s="158">
        <f t="shared" si="7"/>
        <v>1943.4793136810811</v>
      </c>
      <c r="S17" s="158">
        <f t="shared" si="7"/>
        <v>17.007915990446691</v>
      </c>
      <c r="T17" s="158">
        <f t="shared" si="7"/>
        <v>3137.5282491378653</v>
      </c>
      <c r="U17" s="158">
        <f t="shared" si="7"/>
        <v>4578.4138440208517</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367.06617233260198</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587.37001402177873</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954.43618635438065</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197.16122920657887</v>
      </c>
      <c r="J24" s="159">
        <f t="shared" si="9"/>
        <v>197.16122920657887</v>
      </c>
      <c r="K24" s="159">
        <f t="shared" si="10"/>
        <v>1151.5974155609595</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102.36447979529285</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20.535324120538419</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164.8800483824179</v>
      </c>
      <c r="O24" s="159">
        <f t="shared" si="11"/>
        <v>1.5083270237778379</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289.28817932202702</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1177.0410194663375</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1943.4793136810811</v>
      </c>
      <c r="S24" s="159">
        <f t="shared" si="12"/>
        <v>17.007915990446691</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3137.5282491378653</v>
      </c>
      <c r="U24" s="159">
        <f t="shared" si="13"/>
        <v>4578.4138440208517</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336746.49877047841</v>
      </c>
      <c r="C30" s="132">
        <f t="shared" si="14"/>
        <v>193156.02773102175</v>
      </c>
      <c r="D30" s="132">
        <f t="shared" si="14"/>
        <v>2425.4717666102792</v>
      </c>
      <c r="E30" s="132">
        <f t="shared" si="14"/>
        <v>3055.4768765404096</v>
      </c>
      <c r="F30" s="132">
        <f t="shared" si="14"/>
        <v>535383.47514465079</v>
      </c>
      <c r="G30" s="132">
        <f t="shared" si="14"/>
        <v>0</v>
      </c>
      <c r="H30" s="132">
        <f t="shared" si="14"/>
        <v>0</v>
      </c>
      <c r="I30" s="132">
        <f t="shared" si="14"/>
        <v>4112.2301116143844</v>
      </c>
      <c r="J30" s="132">
        <f t="shared" si="14"/>
        <v>4112.2301116143844</v>
      </c>
      <c r="K30" s="132">
        <f t="shared" si="14"/>
        <v>539495.70525626524</v>
      </c>
      <c r="L30" s="132">
        <f t="shared" si="14"/>
        <v>85585.597887041877</v>
      </c>
      <c r="M30" s="132">
        <f t="shared" si="14"/>
        <v>75141.153390600361</v>
      </c>
      <c r="N30" s="132">
        <f t="shared" si="14"/>
        <v>6576.7883350320972</v>
      </c>
      <c r="O30" s="132">
        <f t="shared" si="14"/>
        <v>829.55801646192572</v>
      </c>
      <c r="P30" s="132">
        <f t="shared" si="14"/>
        <v>168133.09762913629</v>
      </c>
      <c r="Q30" s="132">
        <f t="shared" si="14"/>
        <v>11494.830931732864</v>
      </c>
      <c r="R30" s="132">
        <f t="shared" si="14"/>
        <v>6832.5445549331398</v>
      </c>
      <c r="S30" s="132">
        <f t="shared" si="14"/>
        <v>204.59801081944113</v>
      </c>
      <c r="T30" s="132">
        <f t="shared" si="14"/>
        <v>18531.973497485444</v>
      </c>
      <c r="U30" s="132">
        <f t="shared" si="14"/>
        <v>726160.77638288692</v>
      </c>
    </row>
    <row r="31" spans="1:21" x14ac:dyDescent="0.25">
      <c r="A31" s="129" t="s">
        <v>1168</v>
      </c>
      <c r="B31" s="158">
        <f t="shared" ref="B31:U31" si="15">B32</f>
        <v>3999.5549311700288</v>
      </c>
      <c r="C31" s="158">
        <f t="shared" si="15"/>
        <v>10758.944299275925</v>
      </c>
      <c r="D31" s="158">
        <f t="shared" si="15"/>
        <v>5014.6235013161013</v>
      </c>
      <c r="E31" s="158">
        <f t="shared" si="15"/>
        <v>1005.0199166630879</v>
      </c>
      <c r="F31" s="158">
        <f t="shared" si="15"/>
        <v>20778.142648425142</v>
      </c>
      <c r="G31" s="158">
        <f t="shared" si="15"/>
        <v>0</v>
      </c>
      <c r="H31" s="158">
        <f t="shared" si="15"/>
        <v>0</v>
      </c>
      <c r="I31" s="158">
        <f t="shared" si="15"/>
        <v>0</v>
      </c>
      <c r="J31" s="158">
        <f t="shared" si="15"/>
        <v>0</v>
      </c>
      <c r="K31" s="158">
        <f t="shared" si="15"/>
        <v>20778.142648425142</v>
      </c>
      <c r="L31" s="158">
        <f t="shared" si="15"/>
        <v>240.35857872814904</v>
      </c>
      <c r="M31" s="158">
        <f t="shared" si="15"/>
        <v>877.27230296637492</v>
      </c>
      <c r="N31" s="158">
        <f t="shared" si="15"/>
        <v>0</v>
      </c>
      <c r="O31" s="158">
        <f t="shared" si="15"/>
        <v>5.7352694789484531</v>
      </c>
      <c r="P31" s="158">
        <f t="shared" si="15"/>
        <v>1123.3661511734724</v>
      </c>
      <c r="Q31" s="158">
        <f t="shared" si="15"/>
        <v>66.853586079317893</v>
      </c>
      <c r="R31" s="158">
        <f t="shared" si="15"/>
        <v>0</v>
      </c>
      <c r="S31" s="158">
        <f t="shared" si="15"/>
        <v>0.34641930733268111</v>
      </c>
      <c r="T31" s="158">
        <f t="shared" si="15"/>
        <v>67.200005386650574</v>
      </c>
      <c r="U31" s="158">
        <f t="shared" si="15"/>
        <v>21968.708804985265</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3999.5549311700288</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10758.944299275925</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5014.6235013161013</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1005.0199166630879</v>
      </c>
      <c r="F32" s="159">
        <f>B32+C32+D32+E32</f>
        <v>20778.142648425142</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20778.142648425142</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240.35857872814904</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877.27230296637492</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5.7352694789484531</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1123.3661511734724</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66.853586079317893</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0.34641930733268111</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67.200005386650574</v>
      </c>
      <c r="U32" s="159">
        <f>T32+P32+K32</f>
        <v>21968.708804985265</v>
      </c>
    </row>
    <row r="33" spans="1:21" x14ac:dyDescent="0.25">
      <c r="A33" s="129" t="s">
        <v>1171</v>
      </c>
      <c r="B33" s="158">
        <f t="shared" ref="B33:U33" si="16">B34+B35</f>
        <v>16265.534374221594</v>
      </c>
      <c r="C33" s="158">
        <f t="shared" si="16"/>
        <v>13158.645471965046</v>
      </c>
      <c r="D33" s="158">
        <f t="shared" si="16"/>
        <v>0</v>
      </c>
      <c r="E33" s="158">
        <f t="shared" si="16"/>
        <v>0.14806403205563531</v>
      </c>
      <c r="F33" s="158">
        <f t="shared" si="16"/>
        <v>29424.327910218693</v>
      </c>
      <c r="G33" s="158">
        <f t="shared" si="16"/>
        <v>0</v>
      </c>
      <c r="H33" s="158">
        <f t="shared" si="16"/>
        <v>0</v>
      </c>
      <c r="I33" s="158">
        <f t="shared" si="16"/>
        <v>2220.7886300724313</v>
      </c>
      <c r="J33" s="158">
        <f t="shared" si="16"/>
        <v>2220.7886300724313</v>
      </c>
      <c r="K33" s="158">
        <f t="shared" si="16"/>
        <v>31645.116540291128</v>
      </c>
      <c r="L33" s="158">
        <f t="shared" si="16"/>
        <v>2449.2389670427947</v>
      </c>
      <c r="M33" s="158">
        <f t="shared" si="16"/>
        <v>720.72050190793971</v>
      </c>
      <c r="N33" s="158">
        <f t="shared" si="16"/>
        <v>883.74136101855686</v>
      </c>
      <c r="O33" s="158">
        <f t="shared" si="16"/>
        <v>20.113970426829766</v>
      </c>
      <c r="P33" s="158">
        <f t="shared" si="16"/>
        <v>4073.814800396121</v>
      </c>
      <c r="Q33" s="158">
        <f t="shared" si="16"/>
        <v>4949.9514836728949</v>
      </c>
      <c r="R33" s="158">
        <f t="shared" si="16"/>
        <v>3129.6413723087762</v>
      </c>
      <c r="S33" s="158">
        <f t="shared" si="16"/>
        <v>140.43106480076915</v>
      </c>
      <c r="T33" s="158">
        <f t="shared" si="16"/>
        <v>8220.0239207824397</v>
      </c>
      <c r="U33" s="158">
        <f t="shared" si="16"/>
        <v>43938.955261469688</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8734.5202124601983</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2643.0200385061003</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11377.540250966298</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764.53844867033013</v>
      </c>
      <c r="J34" s="159">
        <f>G34+H34+I34</f>
        <v>764.53844867033013</v>
      </c>
      <c r="K34" s="159">
        <f>F34+J34</f>
        <v>12142.078699636628</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1365.0667386679979</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136.39708328241593</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755.98006048547222</v>
      </c>
      <c r="O34" s="159">
        <f>P34-L34-M34-N34</f>
        <v>11.291676002024587</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2268.7355584379106</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4596.6882192946432</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3111.4038278311623</v>
      </c>
      <c r="S34" s="159">
        <f>T34-Q34-R34</f>
        <v>130.89449807697338</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7838.9865452027789</v>
      </c>
      <c r="U34" s="159">
        <f>T34+P34+K34</f>
        <v>22249.800803277318</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7531.0141617613954</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10515.625433458947</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0</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0.14806403205563531</v>
      </c>
      <c r="F35" s="159">
        <f>B35+C35+D35+E35</f>
        <v>18046.787659252397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1456.2501814021014</v>
      </c>
      <c r="J35" s="159">
        <f>G35+H35+I35</f>
        <v>1456.2501814021014</v>
      </c>
      <c r="K35" s="159">
        <f>F35+J35</f>
        <v>19503.037840654499</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1084.1722283747968</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584.3234186255238</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127.76130053308459</v>
      </c>
      <c r="O35" s="159">
        <f>P35-L35-M35-N35</f>
        <v>8.8222944248051789</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1805.0792419582103</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353.26326437825207</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18.237544477613834</v>
      </c>
      <c r="S35" s="159">
        <f>T35-Q35-R35</f>
        <v>9.5365667237957616</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381.03737557966167</v>
      </c>
      <c r="U35" s="159">
        <f>T35+P35+K35</f>
        <v>21689.15445819237</v>
      </c>
    </row>
    <row r="36" spans="1:21" x14ac:dyDescent="0.25">
      <c r="A36" s="129" t="s">
        <v>1176</v>
      </c>
      <c r="B36" s="158">
        <f t="shared" ref="B36:U36" si="17">SUM(B37:B39)</f>
        <v>660.48744261393028</v>
      </c>
      <c r="C36" s="158">
        <f t="shared" si="17"/>
        <v>253.55955930158709</v>
      </c>
      <c r="D36" s="158">
        <f t="shared" si="17"/>
        <v>0</v>
      </c>
      <c r="E36" s="158">
        <f t="shared" si="17"/>
        <v>0</v>
      </c>
      <c r="F36" s="158">
        <f t="shared" si="17"/>
        <v>914.0470019155174</v>
      </c>
      <c r="G36" s="158">
        <f t="shared" si="17"/>
        <v>0</v>
      </c>
      <c r="H36" s="158">
        <f t="shared" si="17"/>
        <v>0</v>
      </c>
      <c r="I36" s="158">
        <f t="shared" si="17"/>
        <v>166.98125831318393</v>
      </c>
      <c r="J36" s="158">
        <f t="shared" si="17"/>
        <v>166.98125831318393</v>
      </c>
      <c r="K36" s="158">
        <f t="shared" si="17"/>
        <v>1081.0282602287014</v>
      </c>
      <c r="L36" s="158">
        <f t="shared" si="17"/>
        <v>624.80456718716107</v>
      </c>
      <c r="M36" s="158">
        <f t="shared" si="17"/>
        <v>60.853804525324925</v>
      </c>
      <c r="N36" s="158">
        <f t="shared" si="17"/>
        <v>358.83260755952523</v>
      </c>
      <c r="O36" s="158">
        <f t="shared" si="17"/>
        <v>5.2320295992942079</v>
      </c>
      <c r="P36" s="158">
        <f t="shared" si="17"/>
        <v>1049.7230088713054</v>
      </c>
      <c r="Q36" s="158">
        <f t="shared" si="17"/>
        <v>988.36399851492513</v>
      </c>
      <c r="R36" s="158">
        <f t="shared" si="17"/>
        <v>3718.4517691479045</v>
      </c>
      <c r="S36" s="158">
        <f t="shared" si="17"/>
        <v>313.98620523076079</v>
      </c>
      <c r="T36" s="158">
        <f t="shared" si="17"/>
        <v>5020.8019728935906</v>
      </c>
      <c r="U36" s="158">
        <f t="shared" si="17"/>
        <v>7151.553241993598</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660.48744261393028</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253.55955930158709</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914.0470019155174</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166.98125831318393</v>
      </c>
      <c r="J39" s="159">
        <f>G39+H39+I39</f>
        <v>166.98125831318393</v>
      </c>
      <c r="K39" s="159">
        <f>F39+J39</f>
        <v>1081.0282602287014</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624.80456718716107</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60.853804525324925</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358.83260755952523</v>
      </c>
      <c r="O39" s="159">
        <f>P39-L39-M39-N39</f>
        <v>5.2320295992942079</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1049.7230088713054</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988.36399851492513</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3718.4517691479045</v>
      </c>
      <c r="S39" s="159">
        <f>T39-Q39-R39</f>
        <v>313.98620523076079</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5020.8019728935906</v>
      </c>
      <c r="U39" s="159">
        <f>T39+P39+K39</f>
        <v>7151.553241993598</v>
      </c>
    </row>
    <row r="40" spans="1:21" x14ac:dyDescent="0.25">
      <c r="A40" s="270" t="s">
        <v>1177</v>
      </c>
      <c r="B40" s="132">
        <f t="shared" ref="B40:U40" si="18">B36++B33+B31</f>
        <v>20925.576748005551</v>
      </c>
      <c r="C40" s="132">
        <f t="shared" si="18"/>
        <v>24171.149330542561</v>
      </c>
      <c r="D40" s="132">
        <f t="shared" si="18"/>
        <v>5014.6235013161013</v>
      </c>
      <c r="E40" s="132">
        <f t="shared" si="18"/>
        <v>1005.1679806951436</v>
      </c>
      <c r="F40" s="132">
        <f t="shared" si="18"/>
        <v>51116.517560559354</v>
      </c>
      <c r="G40" s="132">
        <f t="shared" si="18"/>
        <v>0</v>
      </c>
      <c r="H40" s="132">
        <f t="shared" si="18"/>
        <v>0</v>
      </c>
      <c r="I40" s="132">
        <f t="shared" si="18"/>
        <v>2387.7698883856151</v>
      </c>
      <c r="J40" s="132">
        <f t="shared" si="18"/>
        <v>2387.7698883856151</v>
      </c>
      <c r="K40" s="132">
        <f t="shared" si="18"/>
        <v>53504.287448944975</v>
      </c>
      <c r="L40" s="132">
        <f t="shared" si="18"/>
        <v>3314.4021129581047</v>
      </c>
      <c r="M40" s="132">
        <f t="shared" si="18"/>
        <v>1658.8466093996394</v>
      </c>
      <c r="N40" s="132">
        <f t="shared" si="18"/>
        <v>1242.573968578082</v>
      </c>
      <c r="O40" s="132">
        <f t="shared" si="18"/>
        <v>31.081269505072427</v>
      </c>
      <c r="P40" s="132">
        <f t="shared" si="18"/>
        <v>6246.903960440899</v>
      </c>
      <c r="Q40" s="132">
        <f t="shared" si="18"/>
        <v>6005.1690682671378</v>
      </c>
      <c r="R40" s="132">
        <f t="shared" si="18"/>
        <v>6848.0931414566803</v>
      </c>
      <c r="S40" s="132">
        <f t="shared" si="18"/>
        <v>454.7636893388626</v>
      </c>
      <c r="T40" s="132">
        <f t="shared" si="18"/>
        <v>13308.025899062681</v>
      </c>
      <c r="U40" s="132">
        <f t="shared" si="18"/>
        <v>73059.217308448555</v>
      </c>
    </row>
    <row r="41" spans="1:21" x14ac:dyDescent="0.25">
      <c r="A41" s="160" t="s">
        <v>1178</v>
      </c>
      <c r="B41" s="158">
        <f t="shared" ref="B41:U41" si="19">SUM(B42:B47)</f>
        <v>15140.710655643612</v>
      </c>
      <c r="C41" s="158">
        <f t="shared" si="19"/>
        <v>22260.499896958521</v>
      </c>
      <c r="D41" s="158">
        <f t="shared" si="19"/>
        <v>5014.6235013161013</v>
      </c>
      <c r="E41" s="158">
        <f t="shared" si="19"/>
        <v>1005.1679806951436</v>
      </c>
      <c r="F41" s="158">
        <f t="shared" si="19"/>
        <v>43421.002034613375</v>
      </c>
      <c r="G41" s="158">
        <f t="shared" si="19"/>
        <v>0</v>
      </c>
      <c r="H41" s="158">
        <f t="shared" si="19"/>
        <v>0</v>
      </c>
      <c r="I41" s="158">
        <f t="shared" si="19"/>
        <v>1766.139759864958</v>
      </c>
      <c r="J41" s="158">
        <f t="shared" si="19"/>
        <v>1766.139759864958</v>
      </c>
      <c r="K41" s="158">
        <f t="shared" si="19"/>
        <v>45187.141794478332</v>
      </c>
      <c r="L41" s="158">
        <f t="shared" si="19"/>
        <v>13.755676750885186</v>
      </c>
      <c r="M41" s="158">
        <f t="shared" si="19"/>
        <v>1321.7689349494956</v>
      </c>
      <c r="N41" s="158">
        <f t="shared" si="19"/>
        <v>-598.89851578585376</v>
      </c>
      <c r="O41" s="158">
        <f t="shared" si="19"/>
        <v>3.6637899194668222</v>
      </c>
      <c r="P41" s="158">
        <f t="shared" si="19"/>
        <v>740.28988583399382</v>
      </c>
      <c r="Q41" s="158">
        <f t="shared" si="19"/>
        <v>123.54234944255461</v>
      </c>
      <c r="R41" s="158">
        <f t="shared" si="19"/>
        <v>-4.3601623292775145</v>
      </c>
      <c r="S41" s="158">
        <f t="shared" si="19"/>
        <v>12.661875358478625</v>
      </c>
      <c r="T41" s="158">
        <f t="shared" si="19"/>
        <v>131.84406247175571</v>
      </c>
      <c r="U41" s="158">
        <f t="shared" si="19"/>
        <v>46059.275742784084</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3999.5549311700288</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10758.944299275925</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5014.6235013161013</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1005.0199166630879</v>
      </c>
      <c r="F42" s="159">
        <f t="shared" ref="F42:F47" si="20">B42+C42+D42+E42</f>
        <v>20778.142648425142</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20778.142648425142</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240.35857872814904</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877.27230296637492</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5.7352694789484531</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1123.3661511734724</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66.853586079317893</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0.34641930733268111</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67.200005386650574</v>
      </c>
      <c r="U42" s="159">
        <f t="shared" ref="U42:U47" si="25">T42+P42+K42</f>
        <v>21968.708804985265</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3610.1415627121864</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985.93016422365042</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4596.0717269358365</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309.88957846285672</v>
      </c>
      <c r="J43" s="159">
        <f t="shared" si="21"/>
        <v>309.88957846285672</v>
      </c>
      <c r="K43" s="159">
        <f t="shared" si="22"/>
        <v>4905.9613053986932</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-1310.7751303520604</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-139.82678664240316</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-726.6598163189384</v>
      </c>
      <c r="O43" s="159">
        <f t="shared" si="23"/>
        <v>-10.893773984286554</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-2188.1555072976885</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-296.57450101501536</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-22.597706806891349</v>
      </c>
      <c r="S43" s="159">
        <f t="shared" si="24"/>
        <v>2.778889327350182</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-316.39331849455652</v>
      </c>
      <c r="U43" s="159">
        <f t="shared" si="25"/>
        <v>2401.412479606448</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7531.0141617613972</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10515.625433458945</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0</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0.14806403205563531</v>
      </c>
      <c r="F44" s="159">
        <f t="shared" si="20"/>
        <v>18046.787659252397</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1456.2501814021014</v>
      </c>
      <c r="J44" s="159">
        <f t="shared" si="21"/>
        <v>1456.2501814021014</v>
      </c>
      <c r="K44" s="159">
        <f t="shared" si="22"/>
        <v>19503.037840654499</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1084.1722283747965</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584.3234186255238</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127.76130053308462</v>
      </c>
      <c r="O44" s="159">
        <f t="shared" si="23"/>
        <v>8.8222944248049231</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1805.0792419582099</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353.26326437825207</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18.237544477613834</v>
      </c>
      <c r="S44" s="159">
        <f t="shared" si="24"/>
        <v>9.5365667237957616</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381.03737557966167</v>
      </c>
      <c r="U44" s="159">
        <f t="shared" si="25"/>
        <v>21689.15445819237</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5784.8660923619354</v>
      </c>
      <c r="C48" s="158">
        <f t="shared" si="26"/>
        <v>1910.6494335840387</v>
      </c>
      <c r="D48" s="158">
        <f t="shared" si="26"/>
        <v>0</v>
      </c>
      <c r="E48" s="158">
        <f t="shared" si="26"/>
        <v>0</v>
      </c>
      <c r="F48" s="158">
        <f t="shared" si="26"/>
        <v>7695.5155259459743</v>
      </c>
      <c r="G48" s="158">
        <f t="shared" si="26"/>
        <v>0</v>
      </c>
      <c r="H48" s="158">
        <f t="shared" si="26"/>
        <v>0</v>
      </c>
      <c r="I48" s="158">
        <f t="shared" si="26"/>
        <v>621.63012852065742</v>
      </c>
      <c r="J48" s="158">
        <f t="shared" si="26"/>
        <v>621.63012852065742</v>
      </c>
      <c r="K48" s="158">
        <f t="shared" si="26"/>
        <v>8317.1456544666307</v>
      </c>
      <c r="L48" s="158">
        <f t="shared" si="26"/>
        <v>3300.6464362072188</v>
      </c>
      <c r="M48" s="158">
        <f t="shared" si="26"/>
        <v>337.07767445014412</v>
      </c>
      <c r="N48" s="158">
        <f t="shared" si="26"/>
        <v>1841.4724843639362</v>
      </c>
      <c r="O48" s="158">
        <f t="shared" si="26"/>
        <v>27.417479585607168</v>
      </c>
      <c r="P48" s="158">
        <f t="shared" si="26"/>
        <v>5506.6140746069068</v>
      </c>
      <c r="Q48" s="158">
        <f t="shared" si="26"/>
        <v>5881.6267188245829</v>
      </c>
      <c r="R48" s="158">
        <f t="shared" si="26"/>
        <v>6852.4533037859565</v>
      </c>
      <c r="S48" s="158">
        <f t="shared" si="26"/>
        <v>442.10181398039003</v>
      </c>
      <c r="T48" s="158">
        <f t="shared" si="26"/>
        <v>13176.181836590931</v>
      </c>
      <c r="U48" s="158">
        <f t="shared" si="26"/>
        <v>26999.941565664471</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5124.378649748005</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1657.0898742824515</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6781.468524030457</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454.64887020747346</v>
      </c>
      <c r="J50" s="159">
        <f t="shared" si="28"/>
        <v>454.64887020747346</v>
      </c>
      <c r="K50" s="159">
        <f t="shared" si="29"/>
        <v>7236.1173942379301</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2675.8418690200579</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276.22386992481921</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1482.639876804411</v>
      </c>
      <c r="O50" s="159">
        <f t="shared" si="30"/>
        <v>22.18544998631296</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4456.8910657356009</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4893.2627203096581</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3134.0015346380524</v>
      </c>
      <c r="S50" s="159">
        <f t="shared" si="31"/>
        <v>128.11560874962925</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8155.3798636973397</v>
      </c>
      <c r="U50" s="159">
        <f t="shared" si="32"/>
        <v>19848.388323670872</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660.48744261393028</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253.55955930158709</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914.0470019155174</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166.98125831318393</v>
      </c>
      <c r="J54" s="159">
        <f t="shared" si="28"/>
        <v>166.98125831318393</v>
      </c>
      <c r="K54" s="159">
        <f t="shared" si="29"/>
        <v>1081.0282602287014</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624.80456718716107</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60.853804525324925</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358.83260755952523</v>
      </c>
      <c r="O54" s="159">
        <f t="shared" si="30"/>
        <v>5.2320295992942079</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1049.7230088713054</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988.36399851492513</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3718.4517691479045</v>
      </c>
      <c r="S54" s="159">
        <f t="shared" si="31"/>
        <v>313.98620523076079</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5020.8019728935906</v>
      </c>
      <c r="U54" s="159">
        <f t="shared" si="32"/>
        <v>7151.553241993598</v>
      </c>
    </row>
    <row r="55" spans="1:21" x14ac:dyDescent="0.25">
      <c r="A55" s="270" t="s">
        <v>1180</v>
      </c>
      <c r="B55" s="132">
        <f t="shared" ref="B55:U55" si="33">B40+B30</f>
        <v>357672.07551848399</v>
      </c>
      <c r="C55" s="132">
        <f t="shared" si="33"/>
        <v>217327.17706156432</v>
      </c>
      <c r="D55" s="132">
        <f t="shared" si="33"/>
        <v>7440.095267926381</v>
      </c>
      <c r="E55" s="132">
        <f t="shared" si="33"/>
        <v>4060.644857235553</v>
      </c>
      <c r="F55" s="132">
        <f t="shared" si="33"/>
        <v>586499.99270521011</v>
      </c>
      <c r="G55" s="132">
        <f t="shared" si="33"/>
        <v>0</v>
      </c>
      <c r="H55" s="132">
        <f t="shared" si="33"/>
        <v>0</v>
      </c>
      <c r="I55" s="132">
        <f t="shared" si="33"/>
        <v>6500</v>
      </c>
      <c r="J55" s="132">
        <f t="shared" si="33"/>
        <v>6500</v>
      </c>
      <c r="K55" s="132">
        <f t="shared" si="33"/>
        <v>592999.99270521023</v>
      </c>
      <c r="L55" s="132">
        <f t="shared" si="33"/>
        <v>88899.999999999985</v>
      </c>
      <c r="M55" s="132">
        <f t="shared" si="33"/>
        <v>76800</v>
      </c>
      <c r="N55" s="132">
        <f t="shared" si="33"/>
        <v>7819.362303610179</v>
      </c>
      <c r="O55" s="132">
        <f t="shared" si="33"/>
        <v>860.63928596699816</v>
      </c>
      <c r="P55" s="132">
        <f t="shared" si="33"/>
        <v>174380.00158957718</v>
      </c>
      <c r="Q55" s="132">
        <f t="shared" si="33"/>
        <v>17500</v>
      </c>
      <c r="R55" s="132">
        <f t="shared" si="33"/>
        <v>13680.63769638982</v>
      </c>
      <c r="S55" s="132">
        <f t="shared" si="33"/>
        <v>659.36170015830373</v>
      </c>
      <c r="T55" s="132">
        <f t="shared" si="33"/>
        <v>31839.999396548126</v>
      </c>
      <c r="U55" s="132">
        <f t="shared" si="33"/>
        <v>799219.99369133543</v>
      </c>
    </row>
    <row r="56" spans="1:21" x14ac:dyDescent="0.25">
      <c r="A56" s="138" t="s">
        <v>1181</v>
      </c>
      <c r="B56" s="167">
        <f t="shared" ref="B56:U56" si="34">IF(ISERROR(B30/B55),0,B30/B55)</f>
        <v>0.94149507836844204</v>
      </c>
      <c r="C56" s="167">
        <f t="shared" si="34"/>
        <v>0.88877990476223145</v>
      </c>
      <c r="D56" s="167">
        <f t="shared" si="34"/>
        <v>0.32600009533026841</v>
      </c>
      <c r="E56" s="167">
        <f t="shared" si="34"/>
        <v>0.75246099670497857</v>
      </c>
      <c r="F56" s="167">
        <f t="shared" si="34"/>
        <v>0.9128448112594405</v>
      </c>
      <c r="G56" s="167">
        <f t="shared" si="34"/>
        <v>0</v>
      </c>
      <c r="H56" s="167">
        <f t="shared" si="34"/>
        <v>0</v>
      </c>
      <c r="I56" s="167">
        <f t="shared" si="34"/>
        <v>0.63265078640221295</v>
      </c>
      <c r="J56" s="167">
        <f t="shared" si="34"/>
        <v>0.63265078640221295</v>
      </c>
      <c r="K56" s="167">
        <f t="shared" si="34"/>
        <v>0.90977354450737269</v>
      </c>
      <c r="L56" s="167">
        <f t="shared" si="34"/>
        <v>0.9627176365246557</v>
      </c>
      <c r="M56" s="167">
        <f t="shared" si="34"/>
        <v>0.97840043477344218</v>
      </c>
      <c r="N56" s="167">
        <f t="shared" si="34"/>
        <v>0.84109011447079407</v>
      </c>
      <c r="O56" s="167">
        <f t="shared" si="34"/>
        <v>0.96388583462100486</v>
      </c>
      <c r="P56" s="167">
        <f t="shared" si="34"/>
        <v>0.96417648868278094</v>
      </c>
      <c r="Q56" s="167">
        <f t="shared" si="34"/>
        <v>0.65684748181330654</v>
      </c>
      <c r="R56" s="167">
        <f t="shared" si="34"/>
        <v>0.4994317301989642</v>
      </c>
      <c r="S56" s="167">
        <f t="shared" si="34"/>
        <v>0.31029708090463842</v>
      </c>
      <c r="T56" s="167">
        <f t="shared" si="34"/>
        <v>0.58203435454507424</v>
      </c>
      <c r="U56" s="167">
        <f t="shared" si="34"/>
        <v>0.90858684982214732</v>
      </c>
    </row>
    <row r="57" spans="1:21" x14ac:dyDescent="0.25">
      <c r="A57" s="138" t="s">
        <v>1182</v>
      </c>
      <c r="B57" s="167">
        <f t="shared" ref="B57:U57" si="35">IF(ISERROR(B40/B55),0,B40/B55)</f>
        <v>5.8504921631557863E-2</v>
      </c>
      <c r="C57" s="167">
        <f t="shared" si="35"/>
        <v>0.1112200952377685</v>
      </c>
      <c r="D57" s="167">
        <f t="shared" si="35"/>
        <v>0.67399990466973148</v>
      </c>
      <c r="E57" s="167">
        <f t="shared" si="35"/>
        <v>0.24753900329502149</v>
      </c>
      <c r="F57" s="167">
        <f t="shared" si="35"/>
        <v>8.7155188740559497E-2</v>
      </c>
      <c r="G57" s="167">
        <f t="shared" si="35"/>
        <v>0</v>
      </c>
      <c r="H57" s="167">
        <f t="shared" si="35"/>
        <v>0</v>
      </c>
      <c r="I57" s="167">
        <f t="shared" si="35"/>
        <v>0.36734921359778694</v>
      </c>
      <c r="J57" s="167">
        <f t="shared" si="35"/>
        <v>0.36734921359778694</v>
      </c>
      <c r="K57" s="167">
        <f t="shared" si="35"/>
        <v>9.0226455492627325E-2</v>
      </c>
      <c r="L57" s="167">
        <f t="shared" si="35"/>
        <v>3.7282363475344263E-2</v>
      </c>
      <c r="M57" s="167">
        <f t="shared" si="35"/>
        <v>2.1599565226557805E-2</v>
      </c>
      <c r="N57" s="167">
        <f t="shared" si="35"/>
        <v>0.15890988552920599</v>
      </c>
      <c r="O57" s="167">
        <f t="shared" si="35"/>
        <v>3.6114165378995096E-2</v>
      </c>
      <c r="P57" s="167">
        <f t="shared" si="35"/>
        <v>3.582351131721908E-2</v>
      </c>
      <c r="Q57" s="167">
        <f t="shared" si="35"/>
        <v>0.34315251818669357</v>
      </c>
      <c r="R57" s="167">
        <f t="shared" si="35"/>
        <v>0.50056826980103575</v>
      </c>
      <c r="S57" s="167">
        <f t="shared" si="35"/>
        <v>0.68970291909536152</v>
      </c>
      <c r="T57" s="167">
        <f t="shared" si="35"/>
        <v>0.41796564545492565</v>
      </c>
      <c r="U57" s="167">
        <f t="shared" si="35"/>
        <v>9.1413150177852731E-2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E15" sqref="E15"/>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U11161_4FF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E15" sqref="E15"/>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U11161_4FF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4121.703244174123</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4121.703244174123</v>
      </c>
      <c r="C9" s="174">
        <v>0</v>
      </c>
      <c r="D9" s="174">
        <f>C9*B9</f>
        <v>0</v>
      </c>
      <c r="E9" s="206">
        <f t="shared" si="0"/>
        <v>0</v>
      </c>
    </row>
    <row r="10" spans="1:6" ht="15" customHeight="1" x14ac:dyDescent="0.25">
      <c r="A10" s="129" t="s">
        <v>1174</v>
      </c>
      <c r="B10" s="171">
        <f>B11+B12</f>
        <v>31.624000393748283</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31.624000393748283</v>
      </c>
      <c r="C12" s="175">
        <v>0</v>
      </c>
      <c r="D12" s="175">
        <f>C12*B12</f>
        <v>0</v>
      </c>
      <c r="E12" s="206">
        <f t="shared" si="0"/>
        <v>0</v>
      </c>
    </row>
    <row r="13" spans="1:6" ht="15" customHeight="1" x14ac:dyDescent="0.25">
      <c r="A13" s="130" t="s">
        <v>1602</v>
      </c>
      <c r="B13" s="184">
        <f>B10+B8</f>
        <v>4153.3272445678713</v>
      </c>
      <c r="C13" s="185">
        <f>IF(ISERROR(D13/B13),0,D13/B13)</f>
        <v>0</v>
      </c>
      <c r="D13" s="185">
        <f>D10+D8</f>
        <v>0</v>
      </c>
      <c r="E13" s="193">
        <f t="shared" si="0"/>
        <v>0</v>
      </c>
    </row>
    <row r="14" spans="1:6" ht="15" customHeight="1" x14ac:dyDescent="0.25">
      <c r="A14" s="129" t="s">
        <v>1168</v>
      </c>
      <c r="B14" s="171">
        <f>SUM(B15:B19)</f>
        <v>420</v>
      </c>
      <c r="C14" s="172">
        <f>IF(ISERROR(D14/B14),0,D14/B14)</f>
        <v>949.44</v>
      </c>
      <c r="D14" s="172">
        <f>SUM(D15:D19)</f>
        <v>398764.80000000005</v>
      </c>
      <c r="E14" s="192">
        <f t="shared" si="0"/>
        <v>5.9032593442813766E-2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420</v>
      </c>
      <c r="C15" s="175">
        <f>VLOOKUP(TRIM(MID(A15,FIND("#",A15,1)+1,LEN(A15)-FIND("#",A15,1))),DataTauxTs,2,FALSE)</f>
        <v>949.44</v>
      </c>
      <c r="D15" s="176">
        <f>B15*C15</f>
        <v>398764.80000000005</v>
      </c>
      <c r="E15" s="206">
        <f t="shared" si="0"/>
        <v>5.9032593442813766E-2</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561.03</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746.48</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709.69226400000002</v>
      </c>
      <c r="C20" s="190">
        <f>IF(ISERROR(D20/B20),0,D20/B20)</f>
        <v>399.56803388010439</v>
      </c>
      <c r="D20" s="190">
        <f>SUM(D21:D25)</f>
        <v>283570.34258639999</v>
      </c>
      <c r="E20" s="192">
        <f t="shared" si="0"/>
        <v>4.1979364142327426E-2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376.81491200000005</v>
      </c>
      <c r="C21" s="175">
        <f>VLOOKUP(TRIM(MID(A21,FIND("#",A21,1)+1,LEN(A21)-FIND("#",A21,1))),DataTauxTs,2,FALSE)</f>
        <v>460.24</v>
      </c>
      <c r="D21" s="175">
        <f>B21*C21</f>
        <v>173425.29509888001</v>
      </c>
      <c r="E21" s="206">
        <f t="shared" si="0"/>
        <v>2.5673642553886867E-2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18.311999999999998</v>
      </c>
      <c r="C23" s="175">
        <f>VLOOKUP(TRIM(MID(A23,FIND("#",A23,1)+1,LEN(A23)-FIND("#",A23,1))),DataTauxTs,2,FALSE)</f>
        <v>719.59</v>
      </c>
      <c r="D23" s="175">
        <f>B23*C23</f>
        <v>13177.132079999999</v>
      </c>
      <c r="E23" s="206">
        <f t="shared" si="0"/>
        <v>1.9507245394300068E-3</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314.56535199999996</v>
      </c>
      <c r="C24" s="175">
        <f>VLOOKUP(TRIM(MID(A24,FIND("#",A24,1)+1,LEN(A24)-FIND("#",A24,1))),DataTauxTs,2,FALSE)</f>
        <v>308.26</v>
      </c>
      <c r="D24" s="175">
        <f>B24*C24</f>
        <v>96967.915407519991</v>
      </c>
      <c r="E24" s="206">
        <f t="shared" si="0"/>
        <v>1.4354997049010554E-2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94.996000000000009</v>
      </c>
      <c r="C26" s="190">
        <f>IF(ISERROR(D26/B26),0,D26/B26)</f>
        <v>680.56</v>
      </c>
      <c r="D26" s="190">
        <f>SUM(D27:D28)</f>
        <v>64650.477760000002</v>
      </c>
      <c r="E26" s="192">
        <f t="shared" si="0"/>
        <v>9.5707679551699475E-3</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94.996000000000009</v>
      </c>
      <c r="C28" s="175">
        <f>VLOOKUP(TRIM(MID(A28,FIND("#",A28,1)+1,LEN(A28)-FIND("#",A28,1))),DataTauxTs,2,FALSE)</f>
        <v>680.56</v>
      </c>
      <c r="D28" s="175">
        <f>B28*C28</f>
        <v>64650.477760000002</v>
      </c>
      <c r="E28" s="206">
        <f t="shared" si="0"/>
        <v>9.5707679551699475E-3</v>
      </c>
    </row>
    <row r="29" spans="1:7" ht="15" customHeight="1" x14ac:dyDescent="0.25">
      <c r="A29" s="131" t="s">
        <v>1177</v>
      </c>
      <c r="B29" s="186">
        <f>B26+B20+B14</f>
        <v>1224.6882639999999</v>
      </c>
      <c r="C29" s="185">
        <f>IF(ISERROR(D29/B29),0,D29/B29)</f>
        <v>609.93939625635221</v>
      </c>
      <c r="D29" s="185">
        <f>D26+D20+D14</f>
        <v>746985.62034639996</v>
      </c>
      <c r="E29" s="193">
        <f t="shared" si="0"/>
        <v>0.11058272554031112</v>
      </c>
    </row>
    <row r="30" spans="1:7" ht="15" customHeight="1" x14ac:dyDescent="0.25">
      <c r="A30" s="127" t="s">
        <v>1180</v>
      </c>
      <c r="B30" s="187">
        <f>B29+B13</f>
        <v>5378.0155085678707</v>
      </c>
      <c r="C30" s="200">
        <f>IF(ISERROR(D30/B30),0,D30/B30)</f>
        <v>138.89614471292538</v>
      </c>
      <c r="D30" s="200">
        <f>D13+D29</f>
        <v>746985.62034639996</v>
      </c>
      <c r="E30" s="193">
        <f t="shared" si="0"/>
        <v>0.11058272554031112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775.62</v>
      </c>
      <c r="D33" s="175">
        <f>B33*C33</f>
        <v>0</v>
      </c>
      <c r="E33" s="206">
        <f t="shared" si="1"/>
        <v>0</v>
      </c>
    </row>
    <row r="34" spans="1:5" ht="15" customHeight="1" x14ac:dyDescent="0.25">
      <c r="A34" s="129" t="s">
        <v>1185</v>
      </c>
      <c r="B34" s="191">
        <f>B35</f>
        <v>653.06102799999985</v>
      </c>
      <c r="C34" s="190">
        <f>IF(ISERROR(D34/B34),0,D34/B34)</f>
        <v>692.38</v>
      </c>
      <c r="D34" s="201">
        <f>D35</f>
        <v>452166.39456663991</v>
      </c>
      <c r="E34" s="192">
        <f t="shared" si="1"/>
        <v>6.6938092176027988E-2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653.06102799999985</v>
      </c>
      <c r="C35" s="175">
        <f>VLOOKUP(TRIM(MID(A35,FIND("#",A35,1)+1,LEN(A35)-FIND("#",A35,1))),DataTauxTs,2,FALSE)</f>
        <v>692.38</v>
      </c>
      <c r="D35" s="175">
        <f>B35*C35</f>
        <v>452166.39456663991</v>
      </c>
      <c r="E35" s="206">
        <f t="shared" si="1"/>
        <v>6.6938092176027988E-2</v>
      </c>
    </row>
    <row r="36" spans="1:5" ht="15" customHeight="1" x14ac:dyDescent="0.25">
      <c r="A36" s="129" t="s">
        <v>1186</v>
      </c>
      <c r="B36" s="189">
        <f>SUM(B37:B38)</f>
        <v>61.059352000000004</v>
      </c>
      <c r="C36" s="190">
        <f>IF(ISERROR(D36/B36),0,D36/B36)</f>
        <v>553.9</v>
      </c>
      <c r="D36" s="190">
        <f>SUM(D37:D38)</f>
        <v>33820.775072800003</v>
      </c>
      <c r="E36" s="192">
        <f t="shared" si="1"/>
        <v>5.0067811020266893E-3</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117.37</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61.059352000000004</v>
      </c>
      <c r="C38" s="175">
        <f>VLOOKUP(TRIM(MID(A38,FIND("#",A38,1)+1,LEN(A38)-FIND("#",A38,1))),DataTauxTs,2,FALSE)</f>
        <v>553.9</v>
      </c>
      <c r="D38" s="175">
        <f>B38*C38</f>
        <v>33820.775072800003</v>
      </c>
      <c r="E38" s="206">
        <f t="shared" si="1"/>
        <v>5.0067811020266893E-3</v>
      </c>
    </row>
    <row r="39" spans="1:5" ht="15" customHeight="1" x14ac:dyDescent="0.25">
      <c r="A39" s="129" t="s">
        <v>1169</v>
      </c>
      <c r="B39" s="189">
        <f>SUM(B40:B45)</f>
        <v>1240.041804</v>
      </c>
      <c r="C39" s="190">
        <f>IF(ISERROR(D39/B39),0,D39/B39)</f>
        <v>240.03823843654871</v>
      </c>
      <c r="D39" s="190">
        <f>SUM(D40:D45)</f>
        <v>297657.45021983999</v>
      </c>
      <c r="E39" s="192">
        <f t="shared" si="1"/>
        <v>4.4064800213189301E-2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199.28</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829.53</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1236.9435719999999</v>
      </c>
      <c r="C44" s="175">
        <f t="shared" si="2"/>
        <v>239.44</v>
      </c>
      <c r="D44" s="175">
        <f t="shared" si="3"/>
        <v>296173.76887967996</v>
      </c>
      <c r="E44" s="206">
        <f t="shared" si="1"/>
        <v>4.3845158064854353E-2</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3.0982319999999999</v>
      </c>
      <c r="C45" s="175">
        <f t="shared" si="2"/>
        <v>478.88</v>
      </c>
      <c r="D45" s="175">
        <f t="shared" si="3"/>
        <v>1483.68134016</v>
      </c>
      <c r="E45" s="206">
        <f t="shared" si="1"/>
        <v>2.1964214833494416E-4</v>
      </c>
    </row>
    <row r="46" spans="1:5" ht="15" customHeight="1" x14ac:dyDescent="0.25">
      <c r="A46" s="130" t="s">
        <v>1188</v>
      </c>
      <c r="B46" s="199">
        <f>B39+B36+B34+B32</f>
        <v>1954.1621839999998</v>
      </c>
      <c r="C46" s="185">
        <f>IF(ISERROR(D46/B46),0,D46/B46)</f>
        <v>401.01309209414109</v>
      </c>
      <c r="D46" s="185">
        <f>D39+D36+D34+D32</f>
        <v>783644.61985927983</v>
      </c>
      <c r="E46" s="193">
        <f t="shared" si="1"/>
        <v>0.11600967349124397</v>
      </c>
    </row>
    <row r="47" spans="1:5" ht="15" customHeight="1" x14ac:dyDescent="0.25">
      <c r="A47" s="129" t="s">
        <v>1189</v>
      </c>
      <c r="B47" s="271">
        <f>SUM(B48:B52)</f>
        <v>452.71462000000002</v>
      </c>
      <c r="C47" s="190">
        <f>IF(ISERROR(D47/B47),0,D47/B47)</f>
        <v>1097.9362916133189</v>
      </c>
      <c r="D47" s="202">
        <f>SUM(D48:D52)</f>
        <v>497051.81104193284</v>
      </c>
      <c r="E47" s="192">
        <f t="shared" si="1"/>
        <v>7.3582867598275245E-2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167.06347199999999</v>
      </c>
      <c r="C48" s="175">
        <f>VLOOKUP(TRIM(MID(A48,FIND("#",A48,1)+1,LEN(A48)-FIND("#",A48,1))),DataTauxTs,2,FALSE)</f>
        <v>1389.4399000000001</v>
      </c>
      <c r="D48" s="175">
        <f>B48*C48</f>
        <v>232124.65382933279</v>
      </c>
      <c r="E48" s="206">
        <f t="shared" si="1"/>
        <v>3.4363415019482375E-2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1389.4399000000001</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285.65114800000003</v>
      </c>
      <c r="C52" s="175">
        <f>VLOOKUP(TRIM(MID(A52,FIND("#",A52,1)+1,LEN(A52)-FIND("#",A52,1))),DataTauxTs,2,FALSE)</f>
        <v>927.45</v>
      </c>
      <c r="D52" s="175">
        <f>B52*C52</f>
        <v>264927.15721260005</v>
      </c>
      <c r="E52" s="206">
        <f t="shared" si="1"/>
        <v>3.921945257879287E-2</v>
      </c>
    </row>
    <row r="53" spans="1:5" ht="15" customHeight="1" x14ac:dyDescent="0.25">
      <c r="A53" s="129" t="s">
        <v>1170</v>
      </c>
      <c r="B53" s="271">
        <f>SUM(B54:B57)</f>
        <v>638.8152</v>
      </c>
      <c r="C53" s="190">
        <f>IF(ISERROR(D53/B53),0,D53/B53)</f>
        <v>1246.0520072653267</v>
      </c>
      <c r="D53" s="202">
        <f>SUM(D54:D57)</f>
        <v>795996.96223160112</v>
      </c>
      <c r="E53" s="192">
        <f t="shared" si="1"/>
        <v>0.1178382972948788</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92.120596000000006</v>
      </c>
      <c r="C54" s="175">
        <f>VLOOKUP(TRIM(MID(A54,FIND("#",A54,1)+1,LEN(A54)-FIND("#",A54,1))),DataTauxTs,2,FALSE)</f>
        <v>1109.8199</v>
      </c>
      <c r="D54" s="175">
        <f>B54*C54</f>
        <v>102237.2706406604</v>
      </c>
      <c r="E54" s="206">
        <f t="shared" si="1"/>
        <v>1.5135065162303755E-2</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54.79379200000001</v>
      </c>
      <c r="C55" s="175">
        <f>VLOOKUP(TRIM(MID(A55,FIND("#",A55,1)+1,LEN(A55)-FIND("#",A55,1))),DataTauxTs,2,FALSE)</f>
        <v>1109.8199</v>
      </c>
      <c r="D55" s="175">
        <f>B55*C55</f>
        <v>60811.240758060812</v>
      </c>
      <c r="E55" s="206">
        <f t="shared" si="1"/>
        <v>9.0024125811096409E-3</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971.59</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491.90081199999997</v>
      </c>
      <c r="C57" s="175">
        <f>VLOOKUP(TRIM(MID(A57,FIND("#",A57,1)+1,LEN(A57)-FIND("#",A57,1))),DataTauxTs,2,FALSE)</f>
        <v>1286.74</v>
      </c>
      <c r="D57" s="175">
        <f>B57*C57</f>
        <v>632948.45083287999</v>
      </c>
      <c r="E57" s="206">
        <f t="shared" si="1"/>
        <v>9.370081955146542E-2</v>
      </c>
    </row>
    <row r="58" spans="1:5" ht="15" customHeight="1" x14ac:dyDescent="0.25">
      <c r="A58" s="129" t="s">
        <v>1190</v>
      </c>
      <c r="B58" s="271">
        <f>SUM(B59:B64)</f>
        <v>1913.4857919999999</v>
      </c>
      <c r="C58" s="190">
        <f>IF(ISERROR(D58/B58),0,D58/B58)</f>
        <v>1194.6899000000001</v>
      </c>
      <c r="D58" s="202">
        <f>SUM(D59:D64)</f>
        <v>2286022.1494959011</v>
      </c>
      <c r="E58" s="192">
        <f t="shared" si="1"/>
        <v>0.33841958004432371</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1908.278748</v>
      </c>
      <c r="C59" s="175">
        <f t="shared" ref="C59:C64" si="4">VLOOKUP(TRIM(MID(A59,FIND("#",A59,1)+1,LEN(A59)-FIND("#",A59,1))),DataTauxTs,2,FALSE)</f>
        <v>1194.6899000000001</v>
      </c>
      <c r="D59" s="175">
        <f t="shared" ref="D59:D64" si="5">B59*C59</f>
        <v>2279801.3466202454</v>
      </c>
      <c r="E59" s="206">
        <f t="shared" si="1"/>
        <v>0.3374986609284778</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5.2070439999999998</v>
      </c>
      <c r="C60" s="175">
        <f t="shared" si="4"/>
        <v>1194.6899000000001</v>
      </c>
      <c r="D60" s="175">
        <f t="shared" si="5"/>
        <v>6220.8028756556005</v>
      </c>
      <c r="E60" s="206">
        <f t="shared" si="1"/>
        <v>9.2091911584589155E-4</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1194.6899000000001</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1194.6899000000001</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3005.0156120000001</v>
      </c>
      <c r="C67" s="185">
        <f>IF(ISERROR(D67/B67),0,D67/B67)</f>
        <v>1191.0323888092448</v>
      </c>
      <c r="D67" s="185">
        <f>D65+D58+D53+D47</f>
        <v>3579070.9227694352</v>
      </c>
      <c r="E67" s="193">
        <f t="shared" si="1"/>
        <v>0.52984074493747779</v>
      </c>
    </row>
    <row r="68" spans="1:5" x14ac:dyDescent="0.25">
      <c r="A68" s="129" t="s">
        <v>1192</v>
      </c>
      <c r="B68" s="271">
        <f>SUM(B69:B70)</f>
        <v>1863.856972</v>
      </c>
      <c r="C68" s="190">
        <f>IF(ISERROR(D68/B68),0,D68/B68)</f>
        <v>684.71</v>
      </c>
      <c r="D68" s="204">
        <f>SUM(D69:D70)</f>
        <v>1276201.5072981201</v>
      </c>
      <c r="E68" s="192">
        <f t="shared" si="1"/>
        <v>0.18892711877135604</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1863.856972</v>
      </c>
      <c r="C69" s="175">
        <f>VLOOKUP(TRIM(MID(A69,FIND("#",A69,1)+1,LEN(A69)-FIND("#",A69,1))),DataTauxTs,2,FALSE)</f>
        <v>684.71</v>
      </c>
      <c r="D69" s="175">
        <f>B69*C69</f>
        <v>1276201.5072981201</v>
      </c>
      <c r="E69" s="206">
        <f t="shared" si="1"/>
        <v>0.18892711877135604</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339.08</v>
      </c>
      <c r="D70" s="175">
        <f>B70*C70</f>
        <v>0</v>
      </c>
      <c r="E70" s="206">
        <f t="shared" si="1"/>
        <v>0</v>
      </c>
    </row>
    <row r="71" spans="1:5" x14ac:dyDescent="0.25">
      <c r="A71" s="129" t="s">
        <v>1193</v>
      </c>
      <c r="B71" s="271">
        <f>SUM(B72:B73)</f>
        <v>714.12038000000007</v>
      </c>
      <c r="C71" s="190">
        <f>IF(ISERROR(D71/B71),0,D71/B71)</f>
        <v>512.63</v>
      </c>
      <c r="D71" s="204">
        <f>SUM(D72:D73)</f>
        <v>366079.53039940004</v>
      </c>
      <c r="E71" s="192">
        <f t="shared" si="1"/>
        <v>5.4193911011714078E-2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714.12038000000007</v>
      </c>
      <c r="C72" s="175">
        <f>VLOOKUP(TRIM(MID(A72,FIND("#",A72,1)+1,LEN(A72)-FIND("#",A72,1))),DataTauxTs,2,FALSE)</f>
        <v>512.63</v>
      </c>
      <c r="D72" s="175">
        <f>B72*C72</f>
        <v>366079.53039940004</v>
      </c>
      <c r="E72" s="206">
        <f t="shared" si="1"/>
        <v>5.4193911011714078E-2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1310.29</v>
      </c>
      <c r="D73" s="175">
        <f>B73*C73</f>
        <v>0</v>
      </c>
      <c r="E73" s="206">
        <f t="shared" si="1"/>
        <v>0</v>
      </c>
    </row>
    <row r="74" spans="1:5" ht="15" customHeight="1" x14ac:dyDescent="0.25">
      <c r="A74" s="130" t="s">
        <v>1194</v>
      </c>
      <c r="B74" s="199">
        <f>B71+B68</f>
        <v>2577.9773519999999</v>
      </c>
      <c r="C74" s="185">
        <f>IF(ISERROR(D74/B74),0,D74/B74)</f>
        <v>637.04246137904795</v>
      </c>
      <c r="D74" s="203">
        <f>D71+D68</f>
        <v>1642281.0376975201</v>
      </c>
      <c r="E74" s="193">
        <f t="shared" si="1"/>
        <v>0.24312102978307013</v>
      </c>
    </row>
    <row r="75" spans="1:5" ht="15" customHeight="1" x14ac:dyDescent="0.25">
      <c r="A75" s="127" t="s">
        <v>1397</v>
      </c>
      <c r="B75" s="187">
        <f>B74+B67+B46</f>
        <v>7537.1551479999998</v>
      </c>
      <c r="C75" s="200">
        <f>IF(ISERROR(D75/B75),0,D75/B75)</f>
        <v>796.71924783446627</v>
      </c>
      <c r="D75" s="205">
        <f>D74+D67+D46</f>
        <v>6004996.5803262349</v>
      </c>
      <c r="E75" s="208">
        <f t="shared" si="1"/>
        <v>0.88897144821179186</v>
      </c>
    </row>
    <row r="76" spans="1:5" ht="15" customHeight="1" x14ac:dyDescent="0.25">
      <c r="A76" s="196"/>
      <c r="B76" s="197"/>
      <c r="C76" s="198"/>
      <c r="D76" s="198"/>
    </row>
    <row r="78" spans="1:5" ht="18" x14ac:dyDescent="0.25">
      <c r="A78" s="194" t="s">
        <v>1566</v>
      </c>
      <c r="B78" s="195"/>
      <c r="C78" s="573">
        <f>D30+D75+D88</f>
        <v>6754993.7541926345</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31.623999999999995</v>
      </c>
      <c r="C86" s="460">
        <f>C87</f>
        <v>95.23</v>
      </c>
      <c r="D86" s="460">
        <f>D87</f>
        <v>3011.5535199999995</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31.623999999999995</v>
      </c>
      <c r="C87" s="175">
        <f>VLOOKUP(TRIM(MID(A87,FIND("#",A87,1)+1,LEN(A87)-FIND("#",A87,1))),DataTauxTs,2,FALSE)</f>
        <v>95.23</v>
      </c>
      <c r="D87" s="394">
        <f>B87*C87</f>
        <v>3011.5535199999995</v>
      </c>
      <c r="E87" s="392"/>
    </row>
    <row r="88" spans="1:5" ht="15.75" x14ac:dyDescent="0.25">
      <c r="A88" s="455" t="s">
        <v>1174</v>
      </c>
      <c r="B88" s="456">
        <f>B86+B84</f>
        <v>31.623999999999995</v>
      </c>
      <c r="C88" s="457">
        <f>IF(ISERROR(D88/B88),0,D88/B88)</f>
        <v>95.23</v>
      </c>
      <c r="D88" s="457">
        <f>D86+D84</f>
        <v>3011.5535199999995</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E15" sqref="E15"/>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U11161_4FF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U11161_4FF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4790.2862428814169</v>
      </c>
      <c r="U58" s="271">
        <f t="shared" si="0"/>
        <v>3830.9856641814113</v>
      </c>
      <c r="V58" s="271">
        <f t="shared" si="0"/>
        <v>3886.6897815823554</v>
      </c>
      <c r="W58" s="271">
        <f t="shared" si="0"/>
        <v>4058.8936224386098</v>
      </c>
      <c r="X58" s="271">
        <f t="shared" si="0"/>
        <v>4041.6609097868204</v>
      </c>
      <c r="Y58" s="271">
        <f t="shared" si="0"/>
        <v>4121.703244174123</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4790.2862428814169</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3830.9856641814113</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3886.6897815823554</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4058.8936224386098</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4041.6609097868204</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4121.703244174123</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43.92</v>
      </c>
      <c r="U60" s="271">
        <f t="shared" si="7"/>
        <v>6.5860399999999997</v>
      </c>
      <c r="V60" s="271">
        <f t="shared" si="7"/>
        <v>97.053959999999989</v>
      </c>
      <c r="W60" s="271">
        <f t="shared" si="7"/>
        <v>0</v>
      </c>
      <c r="X60" s="271">
        <f t="shared" si="7"/>
        <v>10.559999999999999</v>
      </c>
      <c r="Y60" s="271">
        <f t="shared" si="7"/>
        <v>31.623999999999995</v>
      </c>
      <c r="Z60" s="316">
        <f>IF(ISERROR(AA60/T60),0,AA60/T60)</f>
        <v>95.23</v>
      </c>
      <c r="AA60" s="315">
        <f>AA61+AA62</f>
        <v>4182.5016000000005</v>
      </c>
      <c r="AB60" s="306">
        <f t="shared" si="1"/>
        <v>6.1917179185874411E-4</v>
      </c>
      <c r="AC60" s="315">
        <f>AC61+AC62</f>
        <v>627.18858920000002</v>
      </c>
      <c r="AD60" s="306">
        <f t="shared" si="6"/>
        <v>9.284813776124908E-5</v>
      </c>
      <c r="AE60" s="315">
        <f>AE61+AE62</f>
        <v>9242.4486108000001</v>
      </c>
      <c r="AF60" s="306">
        <f t="shared" si="2"/>
        <v>1.3682394158287714E-3</v>
      </c>
      <c r="AG60" s="315">
        <f>AG61+AG62</f>
        <v>0</v>
      </c>
      <c r="AH60" s="306">
        <f t="shared" si="3"/>
        <v>0</v>
      </c>
      <c r="AI60" s="315">
        <f>AI61+AI62</f>
        <v>1005.6288</v>
      </c>
      <c r="AJ60" s="306">
        <f t="shared" si="4"/>
        <v>1.4887190637274269E-4</v>
      </c>
      <c r="AK60" s="315">
        <f>AK61+AK62</f>
        <v>3011.5535199999995</v>
      </c>
      <c r="AL60" s="306">
        <f t="shared" si="5"/>
        <v>4.4582624789709285E-4</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43.92</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6.5860399999999997</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97.053959999999989</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10.559999999999999</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31.623999999999995</v>
      </c>
      <c r="Z62" s="294">
        <f>VLOOKUP(TRIM(MID(R62,FIND("#",R62,1)+1,LEN(R62)-FIND("#",R62,1))),DataTauxTs,2,FALSE)</f>
        <v>95.23</v>
      </c>
      <c r="AA62" s="314">
        <f>$Z62*T62</f>
        <v>4182.5016000000005</v>
      </c>
      <c r="AB62" s="292">
        <f t="shared" si="1"/>
        <v>6.1917179185874411E-4</v>
      </c>
      <c r="AC62" s="314">
        <f>$Z62*U62</f>
        <v>627.18858920000002</v>
      </c>
      <c r="AD62" s="292">
        <f t="shared" si="6"/>
        <v>9.284813776124908E-5</v>
      </c>
      <c r="AE62" s="314">
        <f>$Z62*V62</f>
        <v>9242.4486108000001</v>
      </c>
      <c r="AF62" s="292">
        <f t="shared" si="2"/>
        <v>1.3682394158287714E-3</v>
      </c>
      <c r="AG62" s="314">
        <f>$Z62*W62</f>
        <v>0</v>
      </c>
      <c r="AH62" s="292">
        <f t="shared" si="3"/>
        <v>0</v>
      </c>
      <c r="AI62" s="314">
        <f>$Z62*X62</f>
        <v>1005.6288</v>
      </c>
      <c r="AJ62" s="292">
        <f t="shared" si="4"/>
        <v>1.4887190637274269E-4</v>
      </c>
      <c r="AK62" s="314">
        <f>$Z62*Y62</f>
        <v>3011.5535199999995</v>
      </c>
      <c r="AL62" s="292">
        <f t="shared" si="5"/>
        <v>4.4582624789709285E-4</v>
      </c>
    </row>
    <row r="63" spans="18:38" ht="15" customHeight="1" x14ac:dyDescent="0.25">
      <c r="R63" s="291" t="s">
        <v>1175</v>
      </c>
      <c r="S63" s="291"/>
      <c r="T63" s="290">
        <f t="shared" ref="T63:AA63" si="8">T60+T58</f>
        <v>4834.206242881417</v>
      </c>
      <c r="U63" s="290">
        <f t="shared" si="8"/>
        <v>3837.5717041814114</v>
      </c>
      <c r="V63" s="290">
        <f t="shared" si="8"/>
        <v>3983.7437415823556</v>
      </c>
      <c r="W63" s="290">
        <f t="shared" si="8"/>
        <v>4058.8936224386098</v>
      </c>
      <c r="X63" s="290">
        <f t="shared" si="8"/>
        <v>4052.2209097868204</v>
      </c>
      <c r="Y63" s="290">
        <f t="shared" si="8"/>
        <v>4153.3272441741228</v>
      </c>
      <c r="Z63" s="289">
        <f t="shared" si="8"/>
        <v>95.23</v>
      </c>
      <c r="AA63" s="302">
        <f t="shared" si="8"/>
        <v>4182.5016000000005</v>
      </c>
      <c r="AB63" s="287">
        <f t="shared" si="1"/>
        <v>6.1917179185874411E-4</v>
      </c>
      <c r="AC63" s="302">
        <f>AC60+AC58</f>
        <v>627.18858920000002</v>
      </c>
      <c r="AD63" s="287">
        <f t="shared" si="6"/>
        <v>9.284813776124908E-5</v>
      </c>
      <c r="AE63" s="302">
        <f>AE60+AE58</f>
        <v>9242.4486108000001</v>
      </c>
      <c r="AF63" s="287">
        <f t="shared" si="2"/>
        <v>1.3682394158287714E-3</v>
      </c>
      <c r="AG63" s="302">
        <f>AG60+AG58</f>
        <v>0</v>
      </c>
      <c r="AH63" s="287">
        <f t="shared" si="3"/>
        <v>0</v>
      </c>
      <c r="AI63" s="302">
        <f>AI60+AI58</f>
        <v>1005.6288</v>
      </c>
      <c r="AJ63" s="287">
        <f t="shared" si="4"/>
        <v>1.4887190637274269E-4</v>
      </c>
      <c r="AK63" s="302">
        <f>AK60+AK58</f>
        <v>3011.5535199999995</v>
      </c>
      <c r="AL63" s="287">
        <f t="shared" si="5"/>
        <v>4.4582624789709285E-4</v>
      </c>
    </row>
    <row r="64" spans="18:38" ht="15" customHeight="1" x14ac:dyDescent="0.25">
      <c r="R64" s="299" t="s">
        <v>1168</v>
      </c>
      <c r="S64" s="299" t="s">
        <v>1297</v>
      </c>
      <c r="T64" s="271">
        <f t="shared" ref="T64:Y64" si="9">SUM(T65:T69)</f>
        <v>420</v>
      </c>
      <c r="U64" s="271">
        <f t="shared" si="9"/>
        <v>420</v>
      </c>
      <c r="V64" s="271">
        <f t="shared" si="9"/>
        <v>420</v>
      </c>
      <c r="W64" s="271">
        <f t="shared" si="9"/>
        <v>420</v>
      </c>
      <c r="X64" s="271">
        <f t="shared" si="9"/>
        <v>420</v>
      </c>
      <c r="Y64" s="271">
        <f t="shared" si="9"/>
        <v>420</v>
      </c>
      <c r="Z64" s="316">
        <f>IF(ISERROR(AA64/T64),0,AA64/T64)</f>
        <v>949.44</v>
      </c>
      <c r="AA64" s="315">
        <f>SUM(AA65:AA69)</f>
        <v>398764.80000000005</v>
      </c>
      <c r="AB64" s="306">
        <f t="shared" si="1"/>
        <v>5.9032593256197134E-2</v>
      </c>
      <c r="AC64" s="315">
        <f>SUM(AC65:AC69)</f>
        <v>398764.80000000005</v>
      </c>
      <c r="AD64" s="306">
        <f t="shared" si="6"/>
        <v>5.9032593580764944E-2</v>
      </c>
      <c r="AE64" s="315">
        <f>SUM(AE65:AE69)</f>
        <v>398764.80000000005</v>
      </c>
      <c r="AF64" s="306">
        <f t="shared" si="2"/>
        <v>5.9032594064685938E-2</v>
      </c>
      <c r="AG64" s="315">
        <f>SUM(AG65:AG69)</f>
        <v>398764.80000000005</v>
      </c>
      <c r="AH64" s="306">
        <f t="shared" si="3"/>
        <v>5.9032593003293728E-2</v>
      </c>
      <c r="AI64" s="315">
        <f>SUM(AI65:AI69)</f>
        <v>398764.80000000005</v>
      </c>
      <c r="AJ64" s="306">
        <f t="shared" si="4"/>
        <v>5.9032593309127059E-2</v>
      </c>
      <c r="AK64" s="315">
        <f>SUM(AK65:AK69)</f>
        <v>398764.80000000005</v>
      </c>
      <c r="AL64" s="306">
        <f t="shared" si="5"/>
        <v>5.9032593442813766E-2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420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420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420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420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420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420</v>
      </c>
      <c r="Z65" s="294">
        <f>VLOOKUP(TRIM(MID(R65,FIND("#",R65,1)+1,LEN(R65)-FIND("#",R65,1))),DataTauxTs,2,FALSE)</f>
        <v>949.44</v>
      </c>
      <c r="AA65" s="314">
        <f>$Z65*T65</f>
        <v>398764.80000000005</v>
      </c>
      <c r="AB65" s="292">
        <f t="shared" si="1"/>
        <v>5.9032593256197134E-2</v>
      </c>
      <c r="AC65" s="314">
        <f>$Z65*U65</f>
        <v>398764.80000000005</v>
      </c>
      <c r="AD65" s="292">
        <f t="shared" si="6"/>
        <v>5.9032593580764944E-2</v>
      </c>
      <c r="AE65" s="314">
        <f>$Z65*V65</f>
        <v>398764.80000000005</v>
      </c>
      <c r="AF65" s="292">
        <f t="shared" si="2"/>
        <v>5.9032594064685938E-2</v>
      </c>
      <c r="AG65" s="314">
        <f>$Z65*W65</f>
        <v>398764.80000000005</v>
      </c>
      <c r="AH65" s="292">
        <f t="shared" si="3"/>
        <v>5.9032593003293728E-2</v>
      </c>
      <c r="AI65" s="314">
        <f>$Z65*X65</f>
        <v>398764.80000000005</v>
      </c>
      <c r="AJ65" s="292">
        <f t="shared" si="4"/>
        <v>5.9032593309127059E-2</v>
      </c>
      <c r="AK65" s="314">
        <f>$Z65*Y65</f>
        <v>398764.80000000005</v>
      </c>
      <c r="AL65" s="292">
        <f t="shared" si="5"/>
        <v>5.9032593442813766E-2</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561.03</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746.48</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1375.4890800000001</v>
      </c>
      <c r="U70" s="305">
        <f t="shared" si="10"/>
        <v>821.35978</v>
      </c>
      <c r="V70" s="305">
        <f t="shared" si="10"/>
        <v>518.89488000000006</v>
      </c>
      <c r="W70" s="305">
        <f t="shared" si="10"/>
        <v>517.08749999999998</v>
      </c>
      <c r="X70" s="305">
        <f t="shared" si="10"/>
        <v>315.63007999999996</v>
      </c>
      <c r="Y70" s="305">
        <f t="shared" si="10"/>
        <v>709.69226400000002</v>
      </c>
      <c r="Z70" s="297">
        <f>IF(ISERROR(AA70/T70),0,AA70/T70)</f>
        <v>424.04341113024316</v>
      </c>
      <c r="AA70" s="304">
        <f>SUM(AA71:AA75)</f>
        <v>583267.08145559998</v>
      </c>
      <c r="AB70" s="303">
        <f t="shared" si="1"/>
        <v>8.63460575740327E-2</v>
      </c>
      <c r="AC70" s="304">
        <f>SUM(AC71:AC75)</f>
        <v>332799.64165240002</v>
      </c>
      <c r="AD70" s="303">
        <f t="shared" si="6"/>
        <v>4.9267202093791478E-2</v>
      </c>
      <c r="AE70" s="304">
        <f>SUM(AE71:AE75)</f>
        <v>187342.37967960001</v>
      </c>
      <c r="AF70" s="303">
        <f t="shared" si="2"/>
        <v>2.7733908937644682E-2</v>
      </c>
      <c r="AG70" s="304">
        <f>SUM(AG71:AG75)</f>
        <v>198257.96748359999</v>
      </c>
      <c r="AH70" s="303">
        <f t="shared" si="3"/>
        <v>2.9349837057131421E-2</v>
      </c>
      <c r="AI70" s="304">
        <f>SUM(AI71:AI75)</f>
        <v>116184.64266079999</v>
      </c>
      <c r="AJ70" s="303">
        <f t="shared" si="4"/>
        <v>1.7199814925894306E-2</v>
      </c>
      <c r="AK70" s="304">
        <f>SUM(AK71:AK75)</f>
        <v>283570.34258639999</v>
      </c>
      <c r="AL70" s="303">
        <f t="shared" si="5"/>
        <v>4.1979364142327426E-2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1047.8932600000001</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429.12852000000004</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147.83746000000002</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255.69531999999998</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3.5200000000000005</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376.81491200000005</v>
      </c>
      <c r="Z71" s="294">
        <f>VLOOKUP(TRIM(MID(R71,FIND("#",R71,1)+1,LEN(R71)-FIND("#",R71,1))),DataTauxTs,2,FALSE)</f>
        <v>460.24</v>
      </c>
      <c r="AA71" s="293">
        <f>$Z71*T71</f>
        <v>482282.39398240001</v>
      </c>
      <c r="AB71" s="292">
        <f t="shared" si="1"/>
        <v>7.1396423151160876E-2</v>
      </c>
      <c r="AC71" s="293">
        <f>$Z71*U71</f>
        <v>197502.11004480001</v>
      </c>
      <c r="AD71" s="292">
        <f t="shared" si="6"/>
        <v>2.9237941246615023E-2</v>
      </c>
      <c r="AE71" s="293">
        <f>$Z71*V71</f>
        <v>68040.712590400013</v>
      </c>
      <c r="AF71" s="292">
        <f t="shared" si="2"/>
        <v>1.0072653770395604E-2</v>
      </c>
      <c r="AG71" s="293">
        <f>$Z71*W71</f>
        <v>117681.2140768</v>
      </c>
      <c r="AH71" s="292">
        <f t="shared" si="3"/>
        <v>1.7421365212599543E-2</v>
      </c>
      <c r="AI71" s="293">
        <f>$Z71*X71</f>
        <v>1620.0448000000004</v>
      </c>
      <c r="AJ71" s="292">
        <f t="shared" si="4"/>
        <v>2.3982920714407614E-4</v>
      </c>
      <c r="AK71" s="293">
        <f>$Z71*Y71</f>
        <v>173425.29509888001</v>
      </c>
      <c r="AL71" s="292">
        <f t="shared" si="5"/>
        <v>2.5673642553886867E-2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34.980000000000004</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11.959999999999999</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44.62</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18.311999999999998</v>
      </c>
      <c r="Z73" s="294">
        <f>VLOOKUP(TRIM(MID(R73,FIND("#",R73,1)+1,LEN(R73)-FIND("#",R73,1))),DataTauxTs,2,FALSE)</f>
        <v>719.59</v>
      </c>
      <c r="AA73" s="293">
        <f>$Z73*T73</f>
        <v>0</v>
      </c>
      <c r="AB73" s="292">
        <f t="shared" si="1"/>
        <v>0</v>
      </c>
      <c r="AC73" s="293">
        <f>$Z73*U73</f>
        <v>25171.258200000004</v>
      </c>
      <c r="AD73" s="292">
        <f t="shared" si="6"/>
        <v>3.7263185096505433E-3</v>
      </c>
      <c r="AE73" s="293">
        <f>$Z73*V73</f>
        <v>8606.2963999999993</v>
      </c>
      <c r="AF73" s="292">
        <f t="shared" si="2"/>
        <v>1.2740643150588214E-3</v>
      </c>
      <c r="AG73" s="293">
        <f>$Z73*W73</f>
        <v>0</v>
      </c>
      <c r="AH73" s="292">
        <f t="shared" si="3"/>
        <v>0</v>
      </c>
      <c r="AI73" s="293">
        <f>$Z73*X73</f>
        <v>32108.105800000001</v>
      </c>
      <c r="AJ73" s="292">
        <f t="shared" si="4"/>
        <v>4.7532398838057511E-3</v>
      </c>
      <c r="AK73" s="293">
        <f>$Z73*Y73</f>
        <v>13177.132079999999</v>
      </c>
      <c r="AL73" s="292">
        <f t="shared" si="5"/>
        <v>1.9507245394300068E-3</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327.59582</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357.25126</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359.09742</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261.39218</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267.49007999999998</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314.56535199999996</v>
      </c>
      <c r="Z74" s="294">
        <f>VLOOKUP(TRIM(MID(R74,FIND("#",R74,1)+1,LEN(R74)-FIND("#",R74,1))),DataTauxTs,2,FALSE)</f>
        <v>308.26</v>
      </c>
      <c r="AA74" s="293">
        <f>$Z74*T74</f>
        <v>100984.6874732</v>
      </c>
      <c r="AB74" s="292">
        <f t="shared" si="1"/>
        <v>1.4949634422871831E-2</v>
      </c>
      <c r="AC74" s="293">
        <f>$Z74*U74</f>
        <v>110126.27340759999</v>
      </c>
      <c r="AD74" s="292">
        <f t="shared" si="6"/>
        <v>1.6302942337525911E-2</v>
      </c>
      <c r="AE74" s="293">
        <f>$Z74*V74</f>
        <v>110695.37068919999</v>
      </c>
      <c r="AF74" s="292">
        <f t="shared" si="2"/>
        <v>1.6387190852190255E-2</v>
      </c>
      <c r="AG74" s="293">
        <f>$Z74*W74</f>
        <v>80576.753406799995</v>
      </c>
      <c r="AH74" s="292">
        <f t="shared" si="3"/>
        <v>1.1928471844531876E-2</v>
      </c>
      <c r="AI74" s="293">
        <f>$Z74*X74</f>
        <v>82456.492060799996</v>
      </c>
      <c r="AJ74" s="292">
        <f t="shared" si="4"/>
        <v>1.2206745834944481E-2</v>
      </c>
      <c r="AK74" s="293">
        <f>$Z74*Y74</f>
        <v>96967.915407519991</v>
      </c>
      <c r="AL74" s="292">
        <f t="shared" si="5"/>
        <v>1.4354997049010554E-2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2.6960000000000001E-2</v>
      </c>
      <c r="U76" s="305">
        <f t="shared" si="11"/>
        <v>343.37523999999996</v>
      </c>
      <c r="V76" s="305">
        <f t="shared" si="11"/>
        <v>131.5778</v>
      </c>
      <c r="W76" s="305">
        <f t="shared" si="11"/>
        <v>0</v>
      </c>
      <c r="X76" s="305">
        <f t="shared" si="11"/>
        <v>0</v>
      </c>
      <c r="Y76" s="305">
        <f t="shared" si="11"/>
        <v>94.996000000000009</v>
      </c>
      <c r="Z76" s="297">
        <f>IF(ISERROR(AA76/T76),0,AA76/T76)</f>
        <v>680.56</v>
      </c>
      <c r="AA76" s="304">
        <f>SUM(AA77:AA78)</f>
        <v>18.3478976</v>
      </c>
      <c r="AB76" s="303">
        <f t="shared" si="1"/>
        <v>2.7161975583781606E-6</v>
      </c>
      <c r="AC76" s="304">
        <f>SUM(AC77:AC78)</f>
        <v>233687.45333439996</v>
      </c>
      <c r="AD76" s="303">
        <f t="shared" si="6"/>
        <v>3.4594769793155275E-2</v>
      </c>
      <c r="AE76" s="304">
        <f>SUM(AE77:AE78)</f>
        <v>89546.587567999988</v>
      </c>
      <c r="AF76" s="303">
        <f t="shared" si="2"/>
        <v>1.3256354005618337E-2</v>
      </c>
      <c r="AG76" s="304">
        <f>SUM(AG77:AG78)</f>
        <v>0</v>
      </c>
      <c r="AH76" s="303">
        <f t="shared" si="3"/>
        <v>0</v>
      </c>
      <c r="AI76" s="304">
        <f>SUM(AI77:AI78)</f>
        <v>0</v>
      </c>
      <c r="AJ76" s="303">
        <f t="shared" si="4"/>
        <v>0</v>
      </c>
      <c r="AK76" s="304">
        <f>SUM(AK77:AK78)</f>
        <v>64650.477760000002</v>
      </c>
      <c r="AL76" s="303">
        <f t="shared" si="5"/>
        <v>9.5707679551699475E-3</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2.6960000000000001E-2</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343.37523999999996</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131.5778</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94.996000000000009</v>
      </c>
      <c r="Z78" s="294">
        <f>VLOOKUP(TRIM(MID(R78,FIND("#",R78,1)+1,LEN(R78)-FIND("#",R78,1))),DataTauxTs,2,FALSE)</f>
        <v>680.56</v>
      </c>
      <c r="AA78" s="293">
        <f>$Z78*T78</f>
        <v>18.3478976</v>
      </c>
      <c r="AB78" s="292">
        <f t="shared" si="1"/>
        <v>2.7161975583781606E-6</v>
      </c>
      <c r="AC78" s="293">
        <f>$Z78*U78</f>
        <v>233687.45333439996</v>
      </c>
      <c r="AD78" s="292">
        <f t="shared" si="6"/>
        <v>3.4594769793155275E-2</v>
      </c>
      <c r="AE78" s="293">
        <f>$Z78*V78</f>
        <v>89546.587567999988</v>
      </c>
      <c r="AF78" s="292">
        <f t="shared" si="2"/>
        <v>1.3256354005618337E-2</v>
      </c>
      <c r="AG78" s="293">
        <f>$Z78*W78</f>
        <v>0</v>
      </c>
      <c r="AH78" s="292">
        <f t="shared" si="3"/>
        <v>0</v>
      </c>
      <c r="AI78" s="293">
        <f>$Z78*X78</f>
        <v>0</v>
      </c>
      <c r="AJ78" s="292">
        <f t="shared" si="4"/>
        <v>0</v>
      </c>
      <c r="AK78" s="293">
        <f>$Z78*Y78</f>
        <v>64650.477760000002</v>
      </c>
      <c r="AL78" s="292">
        <f t="shared" si="5"/>
        <v>9.5707679551699475E-3</v>
      </c>
    </row>
    <row r="79" spans="18:38" ht="15" customHeight="1" x14ac:dyDescent="0.25">
      <c r="R79" s="313" t="s">
        <v>1177</v>
      </c>
      <c r="S79" s="313"/>
      <c r="T79" s="312">
        <f t="shared" ref="T79:AA79" si="12">T76+T70+T64</f>
        <v>1795.51604</v>
      </c>
      <c r="U79" s="312">
        <f t="shared" si="12"/>
        <v>1584.7350200000001</v>
      </c>
      <c r="V79" s="312">
        <f t="shared" si="12"/>
        <v>1070.4726800000001</v>
      </c>
      <c r="W79" s="312">
        <f t="shared" si="12"/>
        <v>937.08749999999998</v>
      </c>
      <c r="X79" s="312">
        <f t="shared" si="12"/>
        <v>735.63007999999991</v>
      </c>
      <c r="Y79" s="312">
        <f t="shared" si="12"/>
        <v>1224.6882639999999</v>
      </c>
      <c r="Z79" s="289">
        <f t="shared" si="12"/>
        <v>2054.0434111302429</v>
      </c>
      <c r="AA79" s="302">
        <f t="shared" si="12"/>
        <v>982050.22935320006</v>
      </c>
      <c r="AB79" s="287">
        <f t="shared" si="1"/>
        <v>0.14538136702778823</v>
      </c>
      <c r="AC79" s="302">
        <f>AC76+AC70+AC64</f>
        <v>965251.89498680003</v>
      </c>
      <c r="AD79" s="287">
        <f t="shared" si="6"/>
        <v>0.1428945654677117</v>
      </c>
      <c r="AE79" s="302">
        <f>AE76+AE70+AE64</f>
        <v>675653.76724760002</v>
      </c>
      <c r="AF79" s="287">
        <f t="shared" si="2"/>
        <v>0.10002285700794895</v>
      </c>
      <c r="AG79" s="302">
        <f>AG76+AG70+AG64</f>
        <v>597022.76748360007</v>
      </c>
      <c r="AH79" s="287">
        <f t="shared" si="3"/>
        <v>8.8382430060425149E-2</v>
      </c>
      <c r="AI79" s="302">
        <f>AI76+AI70+AI64</f>
        <v>514949.44266080006</v>
      </c>
      <c r="AJ79" s="287">
        <f t="shared" si="4"/>
        <v>7.6232408235021365E-2</v>
      </c>
      <c r="AK79" s="302">
        <f>AK76+AK70+AK64</f>
        <v>746985.62034639996</v>
      </c>
      <c r="AL79" s="287">
        <f t="shared" si="5"/>
        <v>0.11058272554031112</v>
      </c>
    </row>
    <row r="80" spans="18:38" ht="15" customHeight="1" x14ac:dyDescent="0.25">
      <c r="R80" s="286" t="s">
        <v>1180</v>
      </c>
      <c r="S80" s="286"/>
      <c r="T80" s="285">
        <f t="shared" ref="T80:AA80" si="13">T79+T63</f>
        <v>6629.7222828814174</v>
      </c>
      <c r="U80" s="285">
        <f t="shared" si="13"/>
        <v>5422.3067241814115</v>
      </c>
      <c r="V80" s="285">
        <f t="shared" si="13"/>
        <v>5054.2164215823559</v>
      </c>
      <c r="W80" s="285">
        <f t="shared" si="13"/>
        <v>4995.9811224386094</v>
      </c>
      <c r="X80" s="285">
        <f t="shared" si="13"/>
        <v>4787.8509897868207</v>
      </c>
      <c r="Y80" s="285">
        <f t="shared" si="13"/>
        <v>5378.0155081741232</v>
      </c>
      <c r="Z80" s="284">
        <f t="shared" si="13"/>
        <v>2149.2734111302429</v>
      </c>
      <c r="AA80" s="311">
        <f t="shared" si="13"/>
        <v>986232.73095320002</v>
      </c>
      <c r="AB80" s="282">
        <f t="shared" si="1"/>
        <v>0.14600053881964695</v>
      </c>
      <c r="AC80" s="311">
        <f>AC79+AC63</f>
        <v>965879.08357600006</v>
      </c>
      <c r="AD80" s="282">
        <f t="shared" si="6"/>
        <v>0.14298741360547296</v>
      </c>
      <c r="AE80" s="311">
        <f>AE79+AE63</f>
        <v>684896.21585839998</v>
      </c>
      <c r="AF80" s="282">
        <f t="shared" si="2"/>
        <v>0.10139109642377772</v>
      </c>
      <c r="AG80" s="311">
        <f>AG79+AG63</f>
        <v>597022.76748360007</v>
      </c>
      <c r="AH80" s="282">
        <f t="shared" si="3"/>
        <v>8.8382430060425149E-2</v>
      </c>
      <c r="AI80" s="311">
        <f>AI79+AI63</f>
        <v>515955.07146080007</v>
      </c>
      <c r="AJ80" s="282">
        <f t="shared" si="4"/>
        <v>7.6381280141394114E-2</v>
      </c>
      <c r="AK80" s="311">
        <f>AK79+AK63</f>
        <v>749997.17386639991</v>
      </c>
      <c r="AL80" s="282">
        <f t="shared" si="5"/>
        <v>0.11102855178820821</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775.62</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816.25555999999995</v>
      </c>
      <c r="V84" s="271">
        <f t="shared" si="15"/>
        <v>874.71201999999994</v>
      </c>
      <c r="W84" s="271">
        <f t="shared" si="15"/>
        <v>768.53647999999998</v>
      </c>
      <c r="X84" s="271">
        <f t="shared" si="15"/>
        <v>805.80107999999996</v>
      </c>
      <c r="Y84" s="271">
        <f t="shared" si="15"/>
        <v>653.06102799999985</v>
      </c>
      <c r="Z84" s="297">
        <f>IF(ISERROR(AA84/T84),0,AA84/T84)</f>
        <v>0</v>
      </c>
      <c r="AA84" s="307">
        <f>AA85</f>
        <v>0</v>
      </c>
      <c r="AB84" s="306">
        <f t="shared" si="1"/>
        <v>0</v>
      </c>
      <c r="AC84" s="307">
        <f>AC85</f>
        <v>565159.0246327999</v>
      </c>
      <c r="AD84" s="306">
        <f t="shared" si="6"/>
        <v>8.3665366174871997E-2</v>
      </c>
      <c r="AE84" s="307">
        <f>AE85</f>
        <v>605633.10840759997</v>
      </c>
      <c r="AF84" s="306">
        <f t="shared" si="2"/>
        <v>8.9657094710365051E-2</v>
      </c>
      <c r="AG84" s="307">
        <f>AG85</f>
        <v>532119.2880224</v>
      </c>
      <c r="AH84" s="306">
        <f t="shared" si="3"/>
        <v>7.877420815234637E-2</v>
      </c>
      <c r="AI84" s="307">
        <f>AI85</f>
        <v>557920.55177040002</v>
      </c>
      <c r="AJ84" s="306">
        <f t="shared" si="4"/>
        <v>8.2593792209005881E-2</v>
      </c>
      <c r="AK84" s="307">
        <f>AK85</f>
        <v>452166.39456663991</v>
      </c>
      <c r="AL84" s="306">
        <f t="shared" si="5"/>
        <v>6.6938092176027988E-2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816.25555999999995</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874.71201999999994</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768.53647999999998</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805.80107999999996</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653.06102799999985</v>
      </c>
      <c r="Z85" s="294">
        <f>VLOOKUP(TRIM(MID(R85,FIND("#",R85,1)+1,LEN(R85)-FIND("#",R85,1))),DataTauxTs,2,FALSE)</f>
        <v>692.38</v>
      </c>
      <c r="AA85" s="293">
        <f>$Z85*T85</f>
        <v>0</v>
      </c>
      <c r="AB85" s="292">
        <f t="shared" si="1"/>
        <v>0</v>
      </c>
      <c r="AC85" s="293">
        <f>$Z85*U85</f>
        <v>565159.0246327999</v>
      </c>
      <c r="AD85" s="292">
        <f t="shared" si="6"/>
        <v>8.3665366174871997E-2</v>
      </c>
      <c r="AE85" s="293">
        <f>$Z85*V85</f>
        <v>605633.10840759997</v>
      </c>
      <c r="AF85" s="292">
        <f t="shared" si="2"/>
        <v>8.9657094710365051E-2</v>
      </c>
      <c r="AG85" s="293">
        <f>$Z85*W85</f>
        <v>532119.2880224</v>
      </c>
      <c r="AH85" s="292">
        <f t="shared" si="3"/>
        <v>7.877420815234637E-2</v>
      </c>
      <c r="AI85" s="293">
        <f>$Z85*X85</f>
        <v>557920.55177040002</v>
      </c>
      <c r="AJ85" s="292">
        <f t="shared" si="4"/>
        <v>8.2593792209005881E-2</v>
      </c>
      <c r="AK85" s="293">
        <f>$Z85*Y85</f>
        <v>452166.39456663991</v>
      </c>
      <c r="AL85" s="292">
        <f t="shared" si="5"/>
        <v>6.6938092176027988E-2</v>
      </c>
    </row>
    <row r="86" spans="18:38" ht="15" customHeight="1" x14ac:dyDescent="0.25">
      <c r="R86" s="299" t="s">
        <v>1186</v>
      </c>
      <c r="S86" s="299" t="s">
        <v>1295</v>
      </c>
      <c r="T86" s="305">
        <f t="shared" ref="T86:Y86" si="16">SUM(T87:T88)</f>
        <v>305.29676000000001</v>
      </c>
      <c r="U86" s="305">
        <f t="shared" si="16"/>
        <v>0</v>
      </c>
      <c r="V86" s="305">
        <f t="shared" si="16"/>
        <v>0</v>
      </c>
      <c r="W86" s="305">
        <f t="shared" si="16"/>
        <v>0</v>
      </c>
      <c r="X86" s="305">
        <f t="shared" si="16"/>
        <v>0</v>
      </c>
      <c r="Y86" s="305">
        <f t="shared" si="16"/>
        <v>61.059352000000004</v>
      </c>
      <c r="Z86" s="297">
        <f>IF(ISERROR(AA86/T86),0,AA86/T86)</f>
        <v>553.9</v>
      </c>
      <c r="AA86" s="304">
        <f>SUM(AA87:AA88)</f>
        <v>169103.87536400001</v>
      </c>
      <c r="AB86" s="303">
        <f t="shared" si="1"/>
        <v>2.5033905430995079E-2</v>
      </c>
      <c r="AC86" s="304">
        <f>SUM(AC87:AC88)</f>
        <v>0</v>
      </c>
      <c r="AD86" s="303">
        <f t="shared" si="6"/>
        <v>0</v>
      </c>
      <c r="AE86" s="304">
        <f>SUM(AE87:AE88)</f>
        <v>0</v>
      </c>
      <c r="AF86" s="303">
        <f t="shared" si="2"/>
        <v>0</v>
      </c>
      <c r="AG86" s="304">
        <f>SUM(AG87:AG88)</f>
        <v>0</v>
      </c>
      <c r="AH86" s="303">
        <f t="shared" si="3"/>
        <v>0</v>
      </c>
      <c r="AI86" s="304">
        <f>SUM(AI87:AI88)</f>
        <v>0</v>
      </c>
      <c r="AJ86" s="303">
        <f t="shared" si="4"/>
        <v>0</v>
      </c>
      <c r="AK86" s="304">
        <f>SUM(AK87:AK88)</f>
        <v>33820.775072800003</v>
      </c>
      <c r="AL86" s="303">
        <f t="shared" si="5"/>
        <v>5.0067811020266893E-3</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117.37</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305.29676000000001</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0</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61.059352000000004</v>
      </c>
      <c r="Z88" s="294">
        <f>VLOOKUP(TRIM(MID(R88,FIND("#",R88,1)+1,LEN(R88)-FIND("#",R88,1))),DataTauxTs,2,FALSE)</f>
        <v>553.9</v>
      </c>
      <c r="AA88" s="293">
        <f>$Z88*T88</f>
        <v>169103.87536400001</v>
      </c>
      <c r="AB88" s="292">
        <f t="shared" si="1"/>
        <v>2.5033905430995079E-2</v>
      </c>
      <c r="AC88" s="293">
        <f>$Z88*U88</f>
        <v>0</v>
      </c>
      <c r="AD88" s="292">
        <f t="shared" si="6"/>
        <v>0</v>
      </c>
      <c r="AE88" s="293">
        <f>$Z88*V88</f>
        <v>0</v>
      </c>
      <c r="AF88" s="292">
        <f t="shared" si="2"/>
        <v>0</v>
      </c>
      <c r="AG88" s="293">
        <f>$Z88*W88</f>
        <v>0</v>
      </c>
      <c r="AH88" s="292">
        <f t="shared" si="3"/>
        <v>0</v>
      </c>
      <c r="AI88" s="293">
        <f>$Z88*X88</f>
        <v>0</v>
      </c>
      <c r="AJ88" s="292">
        <f t="shared" si="4"/>
        <v>0</v>
      </c>
      <c r="AK88" s="293">
        <f>$Z88*Y88</f>
        <v>33820.775072800003</v>
      </c>
      <c r="AL88" s="292">
        <f t="shared" si="5"/>
        <v>5.0067811020266893E-3</v>
      </c>
    </row>
    <row r="89" spans="18:38" ht="15" customHeight="1" x14ac:dyDescent="0.25">
      <c r="R89" s="299" t="s">
        <v>1169</v>
      </c>
      <c r="S89" s="299" t="s">
        <v>1487</v>
      </c>
      <c r="T89" s="305">
        <f t="shared" ref="T89:Y89" si="17">SUM(T90:T95)</f>
        <v>1540.3272999999999</v>
      </c>
      <c r="U89" s="305">
        <f t="shared" si="17"/>
        <v>1247.1305600000001</v>
      </c>
      <c r="V89" s="305">
        <f t="shared" si="17"/>
        <v>1162.4697200000001</v>
      </c>
      <c r="W89" s="305">
        <f t="shared" si="17"/>
        <v>1149.0756799999999</v>
      </c>
      <c r="X89" s="305">
        <f t="shared" si="17"/>
        <v>1101.2057600000001</v>
      </c>
      <c r="Y89" s="305">
        <f t="shared" si="17"/>
        <v>1240.041804</v>
      </c>
      <c r="Z89" s="297">
        <f>IF(ISERROR(AA89/T89),0,AA89/T89)</f>
        <v>241.84806181283679</v>
      </c>
      <c r="AA89" s="304">
        <f>SUM(AA90:AA95)</f>
        <v>372525.17206239997</v>
      </c>
      <c r="AB89" s="303">
        <f t="shared" si="1"/>
        <v>5.5148114778572503E-2</v>
      </c>
      <c r="AC89" s="304">
        <f>SUM(AC90:AC95)</f>
        <v>298612.94128640002</v>
      </c>
      <c r="AD89" s="303">
        <f t="shared" si="6"/>
        <v>4.4206249901989528E-2</v>
      </c>
      <c r="AE89" s="304">
        <f>SUM(AE90:AE95)</f>
        <v>278341.74975680001</v>
      </c>
      <c r="AF89" s="303">
        <f t="shared" si="2"/>
        <v>4.1205330873355844E-2</v>
      </c>
      <c r="AG89" s="304">
        <f>SUM(AG90:AG95)</f>
        <v>275134.6808192</v>
      </c>
      <c r="AH89" s="303">
        <f t="shared" si="3"/>
        <v>4.0730560054174685E-2</v>
      </c>
      <c r="AI89" s="304">
        <f>SUM(AI90:AI95)</f>
        <v>263672.70717439998</v>
      </c>
      <c r="AJ89" s="303">
        <f t="shared" si="4"/>
        <v>3.9033745429242754E-2</v>
      </c>
      <c r="AK89" s="304">
        <f>SUM(AK90:AK95)</f>
        <v>297657.45021983999</v>
      </c>
      <c r="AL89" s="303">
        <f t="shared" si="5"/>
        <v>4.4064800213189301E-2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199.28</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829.53</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1524.8361399999999</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1247.1305600000001</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1162.4697200000001</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1149.0756799999999</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1101.2057600000001</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1236.9435719999999</v>
      </c>
      <c r="Z94" s="294">
        <f t="shared" si="18"/>
        <v>239.44</v>
      </c>
      <c r="AA94" s="293">
        <f t="shared" si="19"/>
        <v>365106.76536159997</v>
      </c>
      <c r="AB94" s="292">
        <f t="shared" si="20"/>
        <v>5.4049904040369495E-2</v>
      </c>
      <c r="AC94" s="293">
        <f t="shared" si="21"/>
        <v>298612.94128640002</v>
      </c>
      <c r="AD94" s="292">
        <f t="shared" si="30"/>
        <v>4.4206249901989528E-2</v>
      </c>
      <c r="AE94" s="293">
        <f t="shared" si="22"/>
        <v>278341.74975680001</v>
      </c>
      <c r="AF94" s="292">
        <f t="shared" si="23"/>
        <v>4.1205330873355844E-2</v>
      </c>
      <c r="AG94" s="293">
        <f t="shared" si="24"/>
        <v>275134.6808192</v>
      </c>
      <c r="AH94" s="292">
        <f t="shared" si="25"/>
        <v>4.0730560054174685E-2</v>
      </c>
      <c r="AI94" s="293">
        <f t="shared" si="26"/>
        <v>263672.70717439998</v>
      </c>
      <c r="AJ94" s="292">
        <f t="shared" si="27"/>
        <v>3.9033745429242754E-2</v>
      </c>
      <c r="AK94" s="293">
        <f t="shared" si="28"/>
        <v>296173.76887967996</v>
      </c>
      <c r="AL94" s="292">
        <f t="shared" si="29"/>
        <v>4.3845158064854353E-2</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15.491159999999999</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3.0982319999999999</v>
      </c>
      <c r="Z95" s="294">
        <f t="shared" si="18"/>
        <v>478.88</v>
      </c>
      <c r="AA95" s="293">
        <f t="shared" si="19"/>
        <v>7418.4067007999993</v>
      </c>
      <c r="AB95" s="292">
        <f t="shared" si="20"/>
        <v>1.0982107382030049E-3</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1483.68134016</v>
      </c>
      <c r="AL95" s="292">
        <f t="shared" si="29"/>
        <v>2.1964214833494416E-4</v>
      </c>
    </row>
    <row r="96" spans="18:38" ht="15" customHeight="1" x14ac:dyDescent="0.25">
      <c r="R96" s="291" t="s">
        <v>1188</v>
      </c>
      <c r="S96" s="291"/>
      <c r="T96" s="290">
        <f t="shared" ref="T96:AA96" si="31">T89+T86+T84+T82</f>
        <v>1845.6240599999999</v>
      </c>
      <c r="U96" s="290">
        <f t="shared" si="31"/>
        <v>2063.3861200000001</v>
      </c>
      <c r="V96" s="290">
        <f t="shared" si="31"/>
        <v>2037.18174</v>
      </c>
      <c r="W96" s="290">
        <f t="shared" si="31"/>
        <v>1917.6121599999999</v>
      </c>
      <c r="X96" s="290">
        <f t="shared" si="31"/>
        <v>1907.00684</v>
      </c>
      <c r="Y96" s="290">
        <f t="shared" si="31"/>
        <v>1954.1621839999998</v>
      </c>
      <c r="Z96" s="289">
        <f t="shared" si="31"/>
        <v>795.7480618128368</v>
      </c>
      <c r="AA96" s="302">
        <f t="shared" si="31"/>
        <v>541629.04742640001</v>
      </c>
      <c r="AB96" s="287">
        <f t="shared" si="20"/>
        <v>8.0182020209567592E-2</v>
      </c>
      <c r="AC96" s="302">
        <f>AC89+AC86+AC84+AC82</f>
        <v>863771.96591919987</v>
      </c>
      <c r="AD96" s="287">
        <f t="shared" si="30"/>
        <v>0.12787161607686151</v>
      </c>
      <c r="AE96" s="302">
        <f>AE89+AE86+AE84+AE82</f>
        <v>883974.85816439998</v>
      </c>
      <c r="AF96" s="287">
        <f t="shared" si="23"/>
        <v>0.13086242558372091</v>
      </c>
      <c r="AG96" s="302">
        <f>AG89+AG86+AG84+AG82</f>
        <v>807253.9688416</v>
      </c>
      <c r="AH96" s="287">
        <f t="shared" si="25"/>
        <v>0.11950476820652105</v>
      </c>
      <c r="AI96" s="302">
        <f>AI89+AI86+AI84+AI82</f>
        <v>821593.25894480001</v>
      </c>
      <c r="AJ96" s="287">
        <f t="shared" si="27"/>
        <v>0.12162753763824863</v>
      </c>
      <c r="AK96" s="302">
        <f>AK89+AK86+AK84+AK82</f>
        <v>783644.61985927983</v>
      </c>
      <c r="AL96" s="287">
        <f t="shared" si="29"/>
        <v>0.11600967349124397</v>
      </c>
    </row>
    <row r="97" spans="18:38" ht="15" customHeight="1" x14ac:dyDescent="0.25">
      <c r="R97" s="299" t="s">
        <v>1189</v>
      </c>
      <c r="S97" s="298" t="s">
        <v>1486</v>
      </c>
      <c r="T97" s="183">
        <f t="shared" ref="T97:Y97" si="32">SUM(T98:T102)</f>
        <v>1196.13886</v>
      </c>
      <c r="U97" s="183">
        <f t="shared" si="32"/>
        <v>329.67331999999999</v>
      </c>
      <c r="V97" s="183">
        <f t="shared" si="32"/>
        <v>0</v>
      </c>
      <c r="W97" s="183">
        <f t="shared" si="32"/>
        <v>316.78517999999997</v>
      </c>
      <c r="X97" s="183">
        <f t="shared" si="32"/>
        <v>420.97574000000003</v>
      </c>
      <c r="Y97" s="183">
        <f t="shared" si="32"/>
        <v>452.71462000000002</v>
      </c>
      <c r="Z97" s="297">
        <f>IF(ISERROR(AA97/T97),0,AA97/T97)</f>
        <v>965.12964696001609</v>
      </c>
      <c r="AA97" s="301">
        <f>SUM(AA98:AA102)</f>
        <v>1154429.0756669561</v>
      </c>
      <c r="AB97" s="300">
        <f t="shared" si="20"/>
        <v>0.1709000946597469</v>
      </c>
      <c r="AC97" s="301">
        <f>SUM(AC98:AC102)</f>
        <v>305755.52063400001</v>
      </c>
      <c r="AD97" s="300">
        <f t="shared" si="30"/>
        <v>4.5263627543509634E-2</v>
      </c>
      <c r="AE97" s="301">
        <f>SUM(AE98:AE102)</f>
        <v>0</v>
      </c>
      <c r="AF97" s="300">
        <f t="shared" si="23"/>
        <v>0</v>
      </c>
      <c r="AG97" s="301">
        <f>SUM(AG98:AG102)</f>
        <v>440153.96882068197</v>
      </c>
      <c r="AH97" s="300">
        <f t="shared" si="25"/>
        <v>6.5159788677876668E-2</v>
      </c>
      <c r="AI97" s="301">
        <f>SUM(AI98:AI102)</f>
        <v>584920.49008802604</v>
      </c>
      <c r="AJ97" s="300">
        <f t="shared" si="27"/>
        <v>8.6590825994525389E-2</v>
      </c>
      <c r="AK97" s="301">
        <f>SUM(AK98:AK102)</f>
        <v>497051.81104193284</v>
      </c>
      <c r="AL97" s="300">
        <f t="shared" si="29"/>
        <v>7.3582867598275245E-2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97.556439999999995</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316.78517999999997</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420.97574000000003</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167.06347199999999</v>
      </c>
      <c r="Z98" s="294">
        <f>VLOOKUP(TRIM(MID(R98,FIND("#",R98,1)+1,LEN(R98)-FIND("#",R98,1))),DataTauxTs,2,FALSE)</f>
        <v>1389.4399000000001</v>
      </c>
      <c r="AA98" s="293">
        <f>$Z98*T98</f>
        <v>135548.810237956</v>
      </c>
      <c r="AB98" s="292">
        <f t="shared" si="20"/>
        <v>2.0066459680339654E-2</v>
      </c>
      <c r="AC98" s="293">
        <f>$Z98*U98</f>
        <v>0</v>
      </c>
      <c r="AD98" s="292">
        <f t="shared" si="30"/>
        <v>0</v>
      </c>
      <c r="AE98" s="293">
        <f>$Z98*V98</f>
        <v>0</v>
      </c>
      <c r="AF98" s="292">
        <f t="shared" si="23"/>
        <v>0</v>
      </c>
      <c r="AG98" s="293">
        <f>$Z98*W98</f>
        <v>440153.96882068197</v>
      </c>
      <c r="AH98" s="292">
        <f t="shared" si="25"/>
        <v>6.5159788677876668E-2</v>
      </c>
      <c r="AI98" s="293">
        <f>$Z98*X98</f>
        <v>584920.49008802604</v>
      </c>
      <c r="AJ98" s="292">
        <f t="shared" si="27"/>
        <v>8.6590825994525389E-2</v>
      </c>
      <c r="AK98" s="293">
        <f>$Z98*Y98</f>
        <v>232124.65382933279</v>
      </c>
      <c r="AL98" s="292">
        <f t="shared" si="29"/>
        <v>3.4363415019482375E-2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1389.4399000000001</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1098.58242</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329.67331999999999</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285.65114800000003</v>
      </c>
      <c r="Z102" s="294">
        <f>VLOOKUP(TRIM(MID(R102,FIND("#",R102,1)+1,LEN(R102)-FIND("#",R102,1))),DataTauxTs,2,FALSE)</f>
        <v>927.45</v>
      </c>
      <c r="AA102" s="293">
        <f>$Z102*T102</f>
        <v>1018880.265429</v>
      </c>
      <c r="AB102" s="292">
        <f t="shared" si="20"/>
        <v>0.15083363497940724</v>
      </c>
      <c r="AC102" s="293">
        <f>$Z102*U102</f>
        <v>305755.52063400001</v>
      </c>
      <c r="AD102" s="292">
        <f t="shared" si="30"/>
        <v>4.5263627543509634E-2</v>
      </c>
      <c r="AE102" s="293">
        <f>$Z102*V102</f>
        <v>0</v>
      </c>
      <c r="AF102" s="292">
        <f t="shared" si="23"/>
        <v>0</v>
      </c>
      <c r="AG102" s="293">
        <f>$Z102*W102</f>
        <v>0</v>
      </c>
      <c r="AH102" s="292">
        <f t="shared" si="25"/>
        <v>0</v>
      </c>
      <c r="AI102" s="293">
        <f>$Z102*X102</f>
        <v>0</v>
      </c>
      <c r="AJ102" s="292">
        <f t="shared" si="27"/>
        <v>0</v>
      </c>
      <c r="AK102" s="293">
        <f>$Z102*Y102</f>
        <v>264927.15721260005</v>
      </c>
      <c r="AL102" s="292">
        <f t="shared" si="29"/>
        <v>3.921945257879287E-2</v>
      </c>
    </row>
    <row r="103" spans="18:38" ht="15" customHeight="1" x14ac:dyDescent="0.25">
      <c r="R103" s="299" t="s">
        <v>1170</v>
      </c>
      <c r="S103" s="298" t="s">
        <v>1294</v>
      </c>
      <c r="T103" s="183">
        <f t="shared" ref="T103:Y103" si="33">SUM(T104:T107)</f>
        <v>382.38</v>
      </c>
      <c r="U103" s="183">
        <f t="shared" si="33"/>
        <v>10.66896</v>
      </c>
      <c r="V103" s="183">
        <f t="shared" si="33"/>
        <v>1048.0297399999999</v>
      </c>
      <c r="W103" s="183">
        <f t="shared" si="33"/>
        <v>891.67723999999998</v>
      </c>
      <c r="X103" s="183">
        <f t="shared" si="33"/>
        <v>861.32006000000001</v>
      </c>
      <c r="Y103" s="183">
        <f t="shared" si="33"/>
        <v>638.8152</v>
      </c>
      <c r="Z103" s="297">
        <f>IF(ISERROR(AA103/T103),0,AA103/T103)</f>
        <v>1109.8199000000002</v>
      </c>
      <c r="AA103" s="301">
        <f>SUM(AA104:AA107)</f>
        <v>424372.93336200004</v>
      </c>
      <c r="AB103" s="300">
        <f t="shared" si="20"/>
        <v>6.2823586144258967E-2</v>
      </c>
      <c r="AC103" s="301">
        <f>SUM(AC104:AC107)</f>
        <v>11840.624120303999</v>
      </c>
      <c r="AD103" s="300">
        <f t="shared" si="30"/>
        <v>1.7528697403494701E-3</v>
      </c>
      <c r="AE103" s="301">
        <f>SUM(AE104:AE107)</f>
        <v>1307536.2765445821</v>
      </c>
      <c r="AF103" s="300">
        <f t="shared" si="23"/>
        <v>0.19356587702351674</v>
      </c>
      <c r="AG103" s="301">
        <f>SUM(AG104:AG107)</f>
        <v>1144355.2833786779</v>
      </c>
      <c r="AH103" s="300">
        <f t="shared" si="25"/>
        <v>0.16940878356079159</v>
      </c>
      <c r="AI103" s="301">
        <f>SUM(AI104:AI107)</f>
        <v>1091879.693752442</v>
      </c>
      <c r="AJ103" s="300">
        <f t="shared" si="27"/>
        <v>0.16164037022270294</v>
      </c>
      <c r="AK103" s="301">
        <f>SUM(AK104:AK107)</f>
        <v>795996.96223160112</v>
      </c>
      <c r="AL103" s="300">
        <f t="shared" si="29"/>
        <v>0.1178382972948788</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217.38000000000002</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10.66896</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133.47417999999999</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6.2962600000000002</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92.783580000000001</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92.120596000000006</v>
      </c>
      <c r="Z104" s="294">
        <f>VLOOKUP(TRIM(MID(R104,FIND("#",R104,1)+1,LEN(R104)-FIND("#",R104,1))),DataTauxTs,2,FALSE)</f>
        <v>1109.8199</v>
      </c>
      <c r="AA104" s="293">
        <f>$Z104*T104</f>
        <v>241252.64986200002</v>
      </c>
      <c r="AB104" s="292">
        <f t="shared" si="20"/>
        <v>3.5714710905484108E-2</v>
      </c>
      <c r="AC104" s="293">
        <f>$Z104*U104</f>
        <v>11840.624120303999</v>
      </c>
      <c r="AD104" s="292">
        <f t="shared" si="30"/>
        <v>1.7528697403494701E-3</v>
      </c>
      <c r="AE104" s="293">
        <f>$Z104*V104</f>
        <v>148132.301100182</v>
      </c>
      <c r="AF104" s="292">
        <f t="shared" si="23"/>
        <v>2.1929302683473751E-2</v>
      </c>
      <c r="AG104" s="293">
        <f>$Z104*W104</f>
        <v>6987.7146435739996</v>
      </c>
      <c r="AH104" s="292">
        <f t="shared" si="25"/>
        <v>1.0344516732100214E-3</v>
      </c>
      <c r="AI104" s="293">
        <f>$Z104*X104</f>
        <v>102973.063477242</v>
      </c>
      <c r="AJ104" s="292">
        <f t="shared" si="27"/>
        <v>1.5243990888982557E-2</v>
      </c>
      <c r="AK104" s="293">
        <f>$Z104*Y104</f>
        <v>102237.2706406604</v>
      </c>
      <c r="AL104" s="292">
        <f t="shared" si="29"/>
        <v>1.5135065162303755E-2</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165</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98.3</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10.66896</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54.79379200000001</v>
      </c>
      <c r="Z105" s="294">
        <f>VLOOKUP(TRIM(MID(R105,FIND("#",R105,1)+1,LEN(R105)-FIND("#",R105,1))),DataTauxTs,2,FALSE)</f>
        <v>1109.8199</v>
      </c>
      <c r="AA105" s="293">
        <f>$Z105*T105</f>
        <v>183120.28349999999</v>
      </c>
      <c r="AB105" s="292">
        <f t="shared" si="20"/>
        <v>2.7108875238774852E-2</v>
      </c>
      <c r="AC105" s="293">
        <f>$Z105*U105</f>
        <v>0</v>
      </c>
      <c r="AD105" s="292">
        <f t="shared" si="30"/>
        <v>0</v>
      </c>
      <c r="AE105" s="293">
        <f>$Z105*V105</f>
        <v>109095.29616999999</v>
      </c>
      <c r="AF105" s="292">
        <f t="shared" si="23"/>
        <v>1.6150318014955922E-2</v>
      </c>
      <c r="AG105" s="293">
        <f>$Z105*W105</f>
        <v>11840.624120303999</v>
      </c>
      <c r="AH105" s="292">
        <f t="shared" si="25"/>
        <v>1.752869723202471E-3</v>
      </c>
      <c r="AI105" s="293">
        <f>$Z105*X105</f>
        <v>0</v>
      </c>
      <c r="AJ105" s="292">
        <f t="shared" si="27"/>
        <v>0</v>
      </c>
      <c r="AK105" s="293">
        <f>$Z105*Y105</f>
        <v>60811.240758060812</v>
      </c>
      <c r="AL105" s="292">
        <f t="shared" si="29"/>
        <v>9.0024125811096409E-3</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971.59</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816.25555999999995</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874.71201999999994</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768.53647999999998</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491.90081199999997</v>
      </c>
      <c r="Z107" s="294">
        <f>VLOOKUP(TRIM(MID(R107,FIND("#",R107,1)+1,LEN(R107)-FIND("#",R107,1))),DataTauxTs,2,FALSE)</f>
        <v>1286.74</v>
      </c>
      <c r="AA107" s="293">
        <f>$Z107*T107</f>
        <v>0</v>
      </c>
      <c r="AB107" s="292">
        <f t="shared" si="20"/>
        <v>0</v>
      </c>
      <c r="AC107" s="293">
        <f>$Z107*U107</f>
        <v>0</v>
      </c>
      <c r="AD107" s="292">
        <f t="shared" si="30"/>
        <v>0</v>
      </c>
      <c r="AE107" s="293">
        <f>$Z107*V107</f>
        <v>1050308.6792744</v>
      </c>
      <c r="AF107" s="292">
        <f t="shared" si="23"/>
        <v>0.15548625632508703</v>
      </c>
      <c r="AG107" s="293">
        <f>$Z107*W107</f>
        <v>1125526.9446147999</v>
      </c>
      <c r="AH107" s="292">
        <f t="shared" si="25"/>
        <v>0.16662146216437909</v>
      </c>
      <c r="AI107" s="293">
        <f>$Z107*X107</f>
        <v>988906.6302752</v>
      </c>
      <c r="AJ107" s="292">
        <f t="shared" si="27"/>
        <v>0.14639637933372041</v>
      </c>
      <c r="AK107" s="293">
        <f>$Z107*Y107</f>
        <v>632948.45083287999</v>
      </c>
      <c r="AL107" s="292">
        <f t="shared" si="29"/>
        <v>9.370081955146542E-2</v>
      </c>
    </row>
    <row r="108" spans="18:38" ht="15" customHeight="1" x14ac:dyDescent="0.25">
      <c r="R108" s="299" t="s">
        <v>1190</v>
      </c>
      <c r="S108" s="298" t="s">
        <v>1485</v>
      </c>
      <c r="T108" s="183">
        <f t="shared" ref="T108:Y108" si="34">SUM(T109:T114)</f>
        <v>1226.4811599999998</v>
      </c>
      <c r="U108" s="183">
        <f t="shared" si="34"/>
        <v>2464.6577600000001</v>
      </c>
      <c r="V108" s="183">
        <f t="shared" si="34"/>
        <v>1950.6566399999999</v>
      </c>
      <c r="W108" s="183">
        <f t="shared" si="34"/>
        <v>1867.7603599999998</v>
      </c>
      <c r="X108" s="183">
        <f t="shared" si="34"/>
        <v>2057.8730399999999</v>
      </c>
      <c r="Y108" s="183">
        <f t="shared" si="34"/>
        <v>1913.4857919999999</v>
      </c>
      <c r="Z108" s="297">
        <f>IF(ISERROR(AA108/T108),0,AA108/T108)</f>
        <v>1194.6899000000003</v>
      </c>
      <c r="AA108" s="301">
        <f>SUM(AA109:AA114)</f>
        <v>1465264.6543922841</v>
      </c>
      <c r="AB108" s="300">
        <f t="shared" si="20"/>
        <v>0.21691576677636032</v>
      </c>
      <c r="AC108" s="301">
        <f>SUM(AC109:AC114)</f>
        <v>2944501.7328286245</v>
      </c>
      <c r="AD108" s="300">
        <f t="shared" si="30"/>
        <v>0.43589999441257177</v>
      </c>
      <c r="AE108" s="301">
        <f>SUM(AE109:AE114)</f>
        <v>2330429.786175936</v>
      </c>
      <c r="AF108" s="300">
        <f t="shared" si="23"/>
        <v>0.344993629236023</v>
      </c>
      <c r="AG108" s="301">
        <f>SUM(AG109:AG114)</f>
        <v>2231394.4377123639</v>
      </c>
      <c r="AH108" s="300">
        <f t="shared" si="25"/>
        <v>0.33033256614246648</v>
      </c>
      <c r="AI108" s="301">
        <f>SUM(AI109:AI114)</f>
        <v>2458520.1363702961</v>
      </c>
      <c r="AJ108" s="300">
        <f t="shared" si="27"/>
        <v>0.36395594433773309</v>
      </c>
      <c r="AK108" s="301">
        <f>SUM(AK109:AK114)</f>
        <v>2286022.1494959011</v>
      </c>
      <c r="AL108" s="300">
        <f t="shared" si="29"/>
        <v>0.33841958004432371</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1215.9370999999999</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2449.1666</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1950.6566399999999</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1867.7603599999998</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2057.8730399999999</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1908.278748</v>
      </c>
      <c r="Z109" s="294">
        <f t="shared" ref="Z109:Z114" si="35">VLOOKUP(TRIM(MID(R109,FIND("#",R109,1)+1,LEN(R109)-FIND("#",R109,1))),DataTauxTs,2,FALSE)</f>
        <v>1194.6899000000001</v>
      </c>
      <c r="AA109" s="293">
        <f t="shared" ref="AA109:AA114" si="36">$Z109*T109</f>
        <v>1452667.77240529</v>
      </c>
      <c r="AB109" s="292">
        <f t="shared" si="20"/>
        <v>0.21505094166984506</v>
      </c>
      <c r="AC109" s="293">
        <f t="shared" ref="AC109:AC114" si="37">$Z109*U109</f>
        <v>2925994.6004373403</v>
      </c>
      <c r="AD109" s="292">
        <f t="shared" si="30"/>
        <v>0.43316022393935022</v>
      </c>
      <c r="AE109" s="293">
        <f t="shared" ref="AE109:AE114" si="38">$Z109*V109</f>
        <v>2330429.786175936</v>
      </c>
      <c r="AF109" s="292">
        <f t="shared" si="23"/>
        <v>0.344993629236023</v>
      </c>
      <c r="AG109" s="293">
        <f t="shared" ref="AG109:AG114" si="39">$Z109*W109</f>
        <v>2231394.4377123639</v>
      </c>
      <c r="AH109" s="292">
        <f t="shared" si="25"/>
        <v>0.33033256614246648</v>
      </c>
      <c r="AI109" s="293">
        <f t="shared" ref="AI109:AI114" si="40">$Z109*X109</f>
        <v>2458520.1363702961</v>
      </c>
      <c r="AJ109" s="292">
        <f t="shared" si="27"/>
        <v>0.36395594433773309</v>
      </c>
      <c r="AK109" s="293">
        <f t="shared" ref="AK109:AK114" si="41">$Z109*Y109</f>
        <v>2279801.3466202454</v>
      </c>
      <c r="AL109" s="292">
        <f t="shared" si="29"/>
        <v>0.3374986609284778</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10.54406</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15.491159999999999</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5.2070439999999998</v>
      </c>
      <c r="Z110" s="294">
        <f t="shared" si="35"/>
        <v>1194.6899000000001</v>
      </c>
      <c r="AA110" s="293">
        <f t="shared" si="36"/>
        <v>12596.881986994002</v>
      </c>
      <c r="AB110" s="292">
        <f t="shared" si="20"/>
        <v>1.8648251065152522E-3</v>
      </c>
      <c r="AC110" s="293">
        <f t="shared" si="37"/>
        <v>18507.132391284002</v>
      </c>
      <c r="AD110" s="292">
        <f t="shared" si="30"/>
        <v>2.7397704732215048E-3</v>
      </c>
      <c r="AE110" s="293">
        <f t="shared" si="38"/>
        <v>0</v>
      </c>
      <c r="AF110" s="292">
        <f t="shared" si="23"/>
        <v>0</v>
      </c>
      <c r="AG110" s="293">
        <f t="shared" si="39"/>
        <v>0</v>
      </c>
      <c r="AH110" s="292">
        <f t="shared" si="25"/>
        <v>0</v>
      </c>
      <c r="AI110" s="293">
        <f t="shared" si="40"/>
        <v>0</v>
      </c>
      <c r="AJ110" s="292">
        <f t="shared" si="27"/>
        <v>0</v>
      </c>
      <c r="AK110" s="293">
        <f t="shared" si="41"/>
        <v>6220.8028756556005</v>
      </c>
      <c r="AL110" s="292">
        <f t="shared" si="29"/>
        <v>9.2091911584589155E-4</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1194.6899000000001</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1194.6899000000001</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2805.0000199999999</v>
      </c>
      <c r="U117" s="290">
        <f t="shared" si="49"/>
        <v>2805.0000399999999</v>
      </c>
      <c r="V117" s="290">
        <f t="shared" si="49"/>
        <v>2998.6863800000001</v>
      </c>
      <c r="W117" s="290">
        <f t="shared" si="49"/>
        <v>3076.2227799999996</v>
      </c>
      <c r="X117" s="290">
        <f t="shared" si="49"/>
        <v>3340.1688399999998</v>
      </c>
      <c r="Y117" s="290">
        <f t="shared" si="49"/>
        <v>3005.0156120000001</v>
      </c>
      <c r="Z117" s="290">
        <f t="shared" si="49"/>
        <v>3815.4694469600167</v>
      </c>
      <c r="AA117" s="288">
        <f t="shared" si="49"/>
        <v>3044066.6634212402</v>
      </c>
      <c r="AB117" s="287">
        <f t="shared" si="43"/>
        <v>0.45063944758036617</v>
      </c>
      <c r="AC117" s="288">
        <f>AC115+AC108+AC103+AC97</f>
        <v>3262097.8775829286</v>
      </c>
      <c r="AD117" s="287">
        <f t="shared" si="44"/>
        <v>0.48291649169643086</v>
      </c>
      <c r="AE117" s="288">
        <f>AE115+AE108+AE103+AE97</f>
        <v>3637966.0627205181</v>
      </c>
      <c r="AF117" s="287">
        <f t="shared" si="45"/>
        <v>0.53855950625953974</v>
      </c>
      <c r="AG117" s="288">
        <f>AG115+AG108+AG103+AG97</f>
        <v>3815903.6899117236</v>
      </c>
      <c r="AH117" s="287">
        <f t="shared" si="46"/>
        <v>0.56490113838113476</v>
      </c>
      <c r="AI117" s="288">
        <f>AI115+AI108+AI103+AI97</f>
        <v>4135320.3202107642</v>
      </c>
      <c r="AJ117" s="287">
        <f t="shared" si="47"/>
        <v>0.61218714055496148</v>
      </c>
      <c r="AK117" s="288">
        <f>AK115+AK108+AK103+AK97</f>
        <v>3579070.9227694352</v>
      </c>
      <c r="AL117" s="287">
        <f t="shared" si="48"/>
        <v>0.52984074493747779</v>
      </c>
    </row>
    <row r="118" spans="18:38" ht="15" customHeight="1" x14ac:dyDescent="0.25">
      <c r="R118" s="299" t="s">
        <v>1192</v>
      </c>
      <c r="S118" s="298" t="s">
        <v>1484</v>
      </c>
      <c r="T118" s="183">
        <f t="shared" ref="T118:Y118" si="50">SUM(T119:T120)</f>
        <v>2959.73632</v>
      </c>
      <c r="U118" s="183">
        <f t="shared" si="50"/>
        <v>1818.00722</v>
      </c>
      <c r="V118" s="183">
        <f t="shared" si="50"/>
        <v>1606.1587</v>
      </c>
      <c r="W118" s="183">
        <f t="shared" si="50"/>
        <v>1666.1630799999998</v>
      </c>
      <c r="X118" s="183">
        <f t="shared" si="50"/>
        <v>1269.2195400000001</v>
      </c>
      <c r="Y118" s="183">
        <f t="shared" si="50"/>
        <v>1863.856972</v>
      </c>
      <c r="Z118" s="297">
        <f>IF(ISERROR(AA118/T118),0,AA118/T118)</f>
        <v>684.71</v>
      </c>
      <c r="AA118" s="296">
        <f>SUM(AA119:AA120)</f>
        <v>2026561.0556672001</v>
      </c>
      <c r="AB118" s="295">
        <f t="shared" si="43"/>
        <v>0.3000093150349562</v>
      </c>
      <c r="AC118" s="296">
        <f>SUM(AC119:AC120)</f>
        <v>1244807.7236062</v>
      </c>
      <c r="AD118" s="295">
        <f t="shared" si="44"/>
        <v>0.18427962657145761</v>
      </c>
      <c r="AE118" s="296">
        <f>SUM(AE119:AE120)</f>
        <v>1099752.9234770001</v>
      </c>
      <c r="AF118" s="295">
        <f t="shared" si="45"/>
        <v>0.16280591442140671</v>
      </c>
      <c r="AG118" s="296">
        <f>SUM(AG119:AG120)</f>
        <v>1140838.5225068</v>
      </c>
      <c r="AH118" s="295">
        <f t="shared" si="46"/>
        <v>0.16888816711410554</v>
      </c>
      <c r="AI118" s="296">
        <f>SUM(AI119:AI120)</f>
        <v>869047.31123340013</v>
      </c>
      <c r="AJ118" s="295">
        <f t="shared" si="47"/>
        <v>0.12865257036336122</v>
      </c>
      <c r="AK118" s="296">
        <f>SUM(AK119:AK120)</f>
        <v>1276201.5072981201</v>
      </c>
      <c r="AL118" s="295">
        <f t="shared" si="48"/>
        <v>0.18892711877135604</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2959.73632</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1818.00722</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1606.1587</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1666.1630799999998</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1269.2195400000001</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1863.856972</v>
      </c>
      <c r="Z119" s="294">
        <f>VLOOKUP(TRIM(MID(R119,FIND("#",R119,1)+1,LEN(R119)-FIND("#",R119,1))),DataTauxTs,2,FALSE)</f>
        <v>684.71</v>
      </c>
      <c r="AA119" s="293">
        <f>$Z119*T119</f>
        <v>2026561.0556672001</v>
      </c>
      <c r="AB119" s="292">
        <f t="shared" si="43"/>
        <v>0.3000093150349562</v>
      </c>
      <c r="AC119" s="293">
        <f>$Z119*U119</f>
        <v>1244807.7236062</v>
      </c>
      <c r="AD119" s="292">
        <f t="shared" si="44"/>
        <v>0.18427962657145761</v>
      </c>
      <c r="AE119" s="293">
        <f>$Z119*V119</f>
        <v>1099752.9234770001</v>
      </c>
      <c r="AF119" s="292">
        <f t="shared" si="45"/>
        <v>0.16280591442140671</v>
      </c>
      <c r="AG119" s="293">
        <f>$Z119*W119</f>
        <v>1140838.5225068</v>
      </c>
      <c r="AH119" s="292">
        <f t="shared" si="46"/>
        <v>0.16888816711410554</v>
      </c>
      <c r="AI119" s="293">
        <f>$Z119*X119</f>
        <v>869047.31123340013</v>
      </c>
      <c r="AJ119" s="292">
        <f t="shared" si="47"/>
        <v>0.12865257036336122</v>
      </c>
      <c r="AK119" s="293">
        <f>$Z119*Y119</f>
        <v>1276201.5072981201</v>
      </c>
      <c r="AL119" s="292">
        <f t="shared" si="48"/>
        <v>0.18892711877135604</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339.08</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305.29676000000001</v>
      </c>
      <c r="U121" s="183">
        <f t="shared" si="51"/>
        <v>816.25555999999995</v>
      </c>
      <c r="V121" s="183">
        <f t="shared" si="51"/>
        <v>874.71201999999994</v>
      </c>
      <c r="W121" s="183">
        <f t="shared" si="51"/>
        <v>768.53647999999998</v>
      </c>
      <c r="X121" s="183">
        <f t="shared" si="51"/>
        <v>805.80107999999996</v>
      </c>
      <c r="Y121" s="183">
        <f t="shared" si="51"/>
        <v>714.12038000000007</v>
      </c>
      <c r="Z121" s="297">
        <f>IF(ISERROR(AA121/T121),0,AA121/T121)</f>
        <v>512.63</v>
      </c>
      <c r="AA121" s="296">
        <f>SUM(AA122:AA123)</f>
        <v>156504.27807880001</v>
      </c>
      <c r="AB121" s="295">
        <f t="shared" si="43"/>
        <v>2.3168678355463095E-2</v>
      </c>
      <c r="AC121" s="296">
        <f>SUM(AC122:AC123)</f>
        <v>418437.08772279997</v>
      </c>
      <c r="AD121" s="295">
        <f t="shared" si="44"/>
        <v>6.1944852049777052E-2</v>
      </c>
      <c r="AE121" s="296">
        <f>SUM(AE122:AE123)</f>
        <v>448403.62281259999</v>
      </c>
      <c r="AF121" s="295">
        <f t="shared" si="45"/>
        <v>6.6381057311554983E-2</v>
      </c>
      <c r="AG121" s="296">
        <f>SUM(AG122:AG123)</f>
        <v>393974.85574239999</v>
      </c>
      <c r="AH121" s="295">
        <f t="shared" si="46"/>
        <v>5.8323496237813507E-2</v>
      </c>
      <c r="AI121" s="296">
        <f>SUM(AI122:AI123)</f>
        <v>413077.80764039996</v>
      </c>
      <c r="AJ121" s="295">
        <f t="shared" si="47"/>
        <v>6.1151471302034542E-2</v>
      </c>
      <c r="AK121" s="296">
        <f>SUM(AK122:AK123)</f>
        <v>366079.53039940004</v>
      </c>
      <c r="AL121" s="295">
        <f t="shared" si="48"/>
        <v>5.4193911011714078E-2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305.29676000000001</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816.25555999999995</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874.71201999999994</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768.53647999999998</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805.80107999999996</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714.12038000000007</v>
      </c>
      <c r="Z122" s="294">
        <f>VLOOKUP(TRIM(MID(R122,FIND("#",R122,1)+1,LEN(R122)-FIND("#",R122,1))),DataTauxTs,2,FALSE)</f>
        <v>512.63</v>
      </c>
      <c r="AA122" s="293">
        <f>$Z122*T122</f>
        <v>156504.27807880001</v>
      </c>
      <c r="AB122" s="292">
        <f t="shared" si="43"/>
        <v>2.3168678355463095E-2</v>
      </c>
      <c r="AC122" s="293">
        <f>$Z122*U122</f>
        <v>418437.08772279997</v>
      </c>
      <c r="AD122" s="292">
        <f t="shared" si="44"/>
        <v>6.1944852049777052E-2</v>
      </c>
      <c r="AE122" s="293">
        <f>$Z122*V122</f>
        <v>448403.62281259999</v>
      </c>
      <c r="AF122" s="292">
        <f t="shared" si="45"/>
        <v>6.6381057311554983E-2</v>
      </c>
      <c r="AG122" s="293">
        <f>$Z122*W122</f>
        <v>393974.85574239999</v>
      </c>
      <c r="AH122" s="292">
        <f t="shared" si="46"/>
        <v>5.8323496237813507E-2</v>
      </c>
      <c r="AI122" s="293">
        <f>$Z122*X122</f>
        <v>413077.80764039996</v>
      </c>
      <c r="AJ122" s="292">
        <f t="shared" si="47"/>
        <v>6.1151471302034542E-2</v>
      </c>
      <c r="AK122" s="293">
        <f>$Z122*Y122</f>
        <v>366079.53039940004</v>
      </c>
      <c r="AL122" s="292">
        <f t="shared" si="48"/>
        <v>5.4193911011714078E-2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1310.29</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3265.0330800000002</v>
      </c>
      <c r="U124" s="290">
        <f t="shared" si="52"/>
        <v>2634.26278</v>
      </c>
      <c r="V124" s="290">
        <f t="shared" si="52"/>
        <v>2480.8707199999999</v>
      </c>
      <c r="W124" s="290">
        <f t="shared" si="52"/>
        <v>2434.69956</v>
      </c>
      <c r="X124" s="290">
        <f t="shared" si="52"/>
        <v>2075.0206200000002</v>
      </c>
      <c r="Y124" s="290">
        <f t="shared" si="52"/>
        <v>2577.9773519999999</v>
      </c>
      <c r="Z124" s="289">
        <f t="shared" si="52"/>
        <v>1197.3400000000001</v>
      </c>
      <c r="AA124" s="288">
        <f t="shared" si="52"/>
        <v>2183065.3337460002</v>
      </c>
      <c r="AB124" s="287">
        <f t="shared" si="43"/>
        <v>0.3231779933904193</v>
      </c>
      <c r="AC124" s="288">
        <f>AC121+AC118</f>
        <v>1663244.8113289999</v>
      </c>
      <c r="AD124" s="287">
        <f t="shared" si="44"/>
        <v>0.24622447862123464</v>
      </c>
      <c r="AE124" s="288">
        <f>AE121+AE118</f>
        <v>1548156.5462896</v>
      </c>
      <c r="AF124" s="287">
        <f t="shared" si="45"/>
        <v>0.22918697173296168</v>
      </c>
      <c r="AG124" s="288">
        <f>AG121+AG118</f>
        <v>1534813.3782492001</v>
      </c>
      <c r="AH124" s="287">
        <f t="shared" si="46"/>
        <v>0.22721166335191906</v>
      </c>
      <c r="AI124" s="288">
        <f>AI121+AI118</f>
        <v>1282125.1188738002</v>
      </c>
      <c r="AJ124" s="287">
        <f t="shared" si="47"/>
        <v>0.18980404166539577</v>
      </c>
      <c r="AK124" s="288">
        <f>AK121+AK118</f>
        <v>1642281.0376975201</v>
      </c>
      <c r="AL124" s="287">
        <f t="shared" si="48"/>
        <v>0.24312102978307013</v>
      </c>
    </row>
    <row r="125" spans="18:38" ht="15" customHeight="1" x14ac:dyDescent="0.25">
      <c r="R125" s="286" t="s">
        <v>1397</v>
      </c>
      <c r="S125" s="286"/>
      <c r="T125" s="285">
        <f t="shared" ref="T125:Z125" si="53">T124+T106</f>
        <v>3265.0330800000002</v>
      </c>
      <c r="U125" s="285">
        <f t="shared" si="53"/>
        <v>2634.26278</v>
      </c>
      <c r="V125" s="285">
        <f t="shared" si="53"/>
        <v>2480.8707199999999</v>
      </c>
      <c r="W125" s="285">
        <f t="shared" si="53"/>
        <v>2434.69956</v>
      </c>
      <c r="X125" s="285">
        <f t="shared" si="53"/>
        <v>2075.0206200000002</v>
      </c>
      <c r="Y125" s="285">
        <f t="shared" si="53"/>
        <v>2577.9773519999999</v>
      </c>
      <c r="Z125" s="284">
        <f t="shared" si="53"/>
        <v>2168.9300000000003</v>
      </c>
      <c r="AA125" s="283">
        <f>AA124+AA117+AA96</f>
        <v>5768761.0445936406</v>
      </c>
      <c r="AB125" s="282">
        <f t="shared" si="43"/>
        <v>0.85399946118035308</v>
      </c>
      <c r="AC125" s="283">
        <f>AC124+AC117+AC96</f>
        <v>5789114.6548311282</v>
      </c>
      <c r="AD125" s="282">
        <f t="shared" si="44"/>
        <v>0.85701258639452704</v>
      </c>
      <c r="AE125" s="283">
        <f>AE124+AE117+AE96</f>
        <v>6070097.4671745179</v>
      </c>
      <c r="AF125" s="282">
        <f t="shared" si="45"/>
        <v>0.89860890357622225</v>
      </c>
      <c r="AG125" s="283">
        <f>AG124+AG117+AG96</f>
        <v>6157971.0370025234</v>
      </c>
      <c r="AH125" s="282">
        <f t="shared" si="46"/>
        <v>0.91161756993957477</v>
      </c>
      <c r="AI125" s="283">
        <f>AI124+AI117+AI96</f>
        <v>6239038.6980293645</v>
      </c>
      <c r="AJ125" s="282">
        <f t="shared" si="47"/>
        <v>0.92361871985860589</v>
      </c>
      <c r="AK125" s="283">
        <f>AK124+AK117+AK96</f>
        <v>6004996.5803262349</v>
      </c>
      <c r="AL125" s="282">
        <f t="shared" si="48"/>
        <v>0.88897144821179186</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6754993.7755468404</v>
      </c>
      <c r="AB127" s="273">
        <f>(AA125+AA80)/AA127</f>
        <v>1</v>
      </c>
      <c r="AC127" s="274">
        <f>AC125+AC80</f>
        <v>6754993.7384071285</v>
      </c>
      <c r="AD127" s="273">
        <f>(AC125+AC80)/AC127</f>
        <v>1</v>
      </c>
      <c r="AE127" s="274">
        <f>AE125+AE80</f>
        <v>6754993.6830329178</v>
      </c>
      <c r="AF127" s="273">
        <f>(AE125+AE80)/AE127</f>
        <v>1</v>
      </c>
      <c r="AG127" s="274">
        <f>AG125+AG80</f>
        <v>6754993.8044861238</v>
      </c>
      <c r="AH127" s="273">
        <f>(AG125+AG80)/AG127</f>
        <v>1</v>
      </c>
      <c r="AI127" s="274">
        <f>AI125+AI80</f>
        <v>6754993.7694901647</v>
      </c>
      <c r="AJ127" s="273">
        <f>(AI125+AI80)/AI127</f>
        <v>1</v>
      </c>
      <c r="AK127" s="274">
        <f>AK125+AK80</f>
        <v>6754993.7541926345</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workbookViewId="0">
      <selection activeCell="E15" sqref="E15"/>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U11161_4FF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86.366414709780798</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123.62130736509516</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21.634313350823273</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73.226666508891839</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231.10204206662763</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32.608665365699785</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90.483605346966797</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12.194738793100809</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79.103727736477452</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141.00651736251325</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24.277346300892578</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76.035630600721476</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186.58556039732352</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28.009732409572528</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76.349091045124666</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10.423712589009723</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70.907833370392808</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141.31293182876468</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25.24495606651903</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63.52817185383774</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96.387099707321809</v>
      </c>
      <c r="E16" s="352">
        <f>IF(ISERROR((VLOOKUP($A$4&amp;" - "&amp;B16,Data_VolumeTigeSepm!$C$7:$E$24,2,FALSE)/VLOOKUP($A$4&amp;" - "&amp;B16,Data_VolumeTigeSepm!$C$7:$E$24,3,FALSE))*1000),0,(VLOOKUP($A$4&amp;" - "&amp;B16,Data_VolumeTigeSepm!$C$7:$E$24,2,FALSE)/VLOOKUP($A$4&amp;" - "&amp;B16,Data_VolumeTigeSepm!$C$7:$E$24,3,FALSE))*1000)</f>
        <v>132.18140287696727</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17.399544865801772</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70.307528360192208</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190.90091556337927</v>
      </c>
      <c r="E17" s="352">
        <f>IF(ISERROR((VLOOKUP($A$4&amp;" - "&amp;B17,Data_VolumeTigeSepm!$C$7:$E$24,2,FALSE)/VLOOKUP($A$4&amp;" - "&amp;B17,Data_VolumeTigeSepm!$C$7:$E$24,3,FALSE))*1000),0,(VLOOKUP($A$4&amp;" - "&amp;B17,Data_VolumeTigeSepm!$C$7:$E$24,2,FALSE)/VLOOKUP($A$4&amp;" - "&amp;B17,Data_VolumeTigeSepm!$C$7:$E$24,3,FALSE))*1000)</f>
        <v>127.53862126430393</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34.04750370883945</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130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76.098006103515601</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11.58120035171509</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71.575733818141444</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149.31902031342406</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128.21443956340923</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25.743048183732565</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E15" sqref="E15"/>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U11161_4FF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U11161_4FF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1.3322676295501878E-15</v>
      </c>
    </row>
    <row r="11" spans="1:11" ht="15" customHeight="1" x14ac:dyDescent="0.25">
      <c r="A11" s="586" t="str">
        <f>TitreTableau1</f>
        <v>Tableau 1 : Répartition par produit des possibilités forestières par périodes quinquennales de l'UA U11161_4FF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1.0158506541180223E-5</v>
      </c>
    </row>
    <row r="13" spans="1:11" ht="15" customHeight="1" x14ac:dyDescent="0.25">
      <c r="A13" s="586" t="str">
        <f>TitreTableau2</f>
        <v>Tableau 2 : Ventilation des possibilités forestières (m3 brut / an) par essences et types de forêt de l'UA U11161_4FF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1.2778665989281457E-3</v>
      </c>
    </row>
    <row r="15" spans="1:11" ht="15" customHeight="1" x14ac:dyDescent="0.25">
      <c r="A15" s="584" t="s">
        <v>1509</v>
      </c>
      <c r="B15" s="585"/>
      <c r="C15" s="231">
        <f>IF(ISERROR(ABS(1-('Provenance possibilités 1 (tab)'!W91/Intrants_CahierDetermination!K11))),"N/A",ABS(1-('Provenance possibilités 1 (tab)'!W91/Intrants_CahierDetermination!K11)))</f>
        <v>1.2778665989285898E-3</v>
      </c>
    </row>
    <row r="16" spans="1:11" ht="15" customHeight="1" x14ac:dyDescent="0.25">
      <c r="A16" s="586" t="str">
        <f>TitreTableau3</f>
        <v>Tableau 3 : Ventilation des possibilités forestières par essence en fonction des composantes territoriales de l'UA U11161_4FF  *</v>
      </c>
      <c r="B16" s="587"/>
      <c r="C16" s="587"/>
    </row>
    <row r="17" spans="1:3" x14ac:dyDescent="0.25">
      <c r="A17" s="584" t="s">
        <v>1510</v>
      </c>
      <c r="B17" s="585"/>
      <c r="C17" s="231">
        <f>IF(ISERROR(ABS(1-('Provenance possibilités 2 (tab)'!X45/Intrants_CahierDetermination!K11))),"N/A",ABS(1-('Provenance possibilités 2 (tab)'!X45/Intrants_CahierDetermination!K11)))</f>
        <v>1.2771511926323864E-3</v>
      </c>
    </row>
    <row r="18" spans="1:3" ht="15" customHeight="1" x14ac:dyDescent="0.25">
      <c r="A18" s="589" t="str">
        <f>TitreTableau4</f>
        <v>Tableau 4 : Ventilation de la superficie des traitements sylvicoles en fonction des grands types de forêt de l'UA U11161_4FF</v>
      </c>
      <c r="B18" s="590"/>
      <c r="C18" s="590"/>
    </row>
    <row r="19" spans="1:3" x14ac:dyDescent="0.25">
      <c r="A19" s="584" t="s">
        <v>1633</v>
      </c>
      <c r="B19" s="585"/>
      <c r="C19" s="231">
        <f>IF(ISERROR(ABS(1-('Stratégie d''aménagement 1 (tab)'!P15/Intrants_CahierDetermination!F23))),"N/A",ABS(1-('Stratégie d''aménagement 1 (tab)'!P15/Intrants_CahierDetermination!F23)))</f>
        <v>8.0174567900503924E-4</v>
      </c>
    </row>
    <row r="20" spans="1:3" x14ac:dyDescent="0.25">
      <c r="A20" s="584" t="s">
        <v>1634</v>
      </c>
      <c r="B20" s="585"/>
      <c r="C20" s="231">
        <f>IF(ISERROR(ABS(1-('Stratégie d''aménagement 1 (tab)'!P31/Intrants_CahierDetermination!F27))),"N/A",ABS(1-('Stratégie d''aménagement 1 (tab)'!P31/Intrants_CahierDetermination!F27)))</f>
        <v>3.8428393442622166E-3</v>
      </c>
    </row>
    <row r="21" spans="1:3" x14ac:dyDescent="0.25">
      <c r="A21" s="584" t="s">
        <v>1635</v>
      </c>
      <c r="B21" s="585"/>
      <c r="C21" s="231">
        <f>IF(ISERROR(ABS(1-('Stratégie d''aménagement 1 (tab)'!P40/Intrants_CahierDetermination!F30))),"N/A",ABS(1-('Stratégie d''aménagement 1 (tab)'!P40/Intrants_CahierDetermination!F30)))</f>
        <v>1.492645915804669E-3</v>
      </c>
    </row>
    <row r="22" spans="1:3" x14ac:dyDescent="0.25">
      <c r="A22" s="584" t="s">
        <v>1637</v>
      </c>
      <c r="B22" s="585"/>
      <c r="C22" s="231">
        <f>IF(ISERROR(ABS(1-('Stratégie d''aménagement 1 (tab)'!P60/Intrants_CahierDetermination!F39))),"N/A",ABS(1-('Stratégie d''aménagement 1 (tab)'!P60/Intrants_CahierDetermination!F39)))</f>
        <v>2.134453333333175E-3</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1.6718706666667416E-3</v>
      </c>
    </row>
    <row r="24" spans="1:3" x14ac:dyDescent="0.25">
      <c r="A24" s="584" t="s">
        <v>1636</v>
      </c>
      <c r="B24" s="585"/>
      <c r="C24" s="231">
        <f>IF(ISERROR(ABS(1-('Stratégie d''aménagement 1 (tab)'!P88/Intrants_CahierDetermination!F46))),"N/A",ABS(1-('Stratégie d''aménagement 1 (tab)'!P88/Intrants_CahierDetermination!F46)))</f>
        <v>3.1040280155640865E-3</v>
      </c>
    </row>
    <row r="25" spans="1:3" x14ac:dyDescent="0.25">
      <c r="A25" s="589" t="str">
        <f>TitreTableau5</f>
        <v>Tableau 5 : Ventilation de la superficie des traitements sylvicoles par entités territoriales de l'UA U11161_4FF</v>
      </c>
      <c r="B25" s="590"/>
      <c r="C25" s="590"/>
    </row>
    <row r="26" spans="1:3" x14ac:dyDescent="0.25">
      <c r="A26" s="584" t="s">
        <v>1640</v>
      </c>
      <c r="B26" s="585"/>
      <c r="C26" s="231">
        <f>IF(ISERROR(ABS(1-('Stratégie d''aménagement 2 (tab)'!B18/Intrants_CahierDetermination!F23))),"N/A",ABS(1-('Stratégie d''aménagement 2 (tab)'!B18/Intrants_CahierDetermination!F23)))</f>
        <v>8.0174567900526128E-4</v>
      </c>
    </row>
    <row r="27" spans="1:3" x14ac:dyDescent="0.25">
      <c r="A27" s="584" t="s">
        <v>1638</v>
      </c>
      <c r="B27" s="585"/>
      <c r="C27" s="231">
        <f>IF(ISERROR(ABS(1-('Stratégie d''aménagement 2 (tab)'!B34/Intrants_CahierDetermination!F27))),"N/A",ABS(1-('Stratégie d''aménagement 2 (tab)'!B34/Intrants_CahierDetermination!F27)))</f>
        <v>3.8428497974012377E-3</v>
      </c>
    </row>
    <row r="28" spans="1:3" x14ac:dyDescent="0.25">
      <c r="A28" s="584" t="s">
        <v>1639</v>
      </c>
      <c r="B28" s="585"/>
      <c r="C28" s="231">
        <f>IF(ISERROR(ABS(1-('Stratégie d''aménagement 2 (tab)'!B43/Intrants_CahierDetermination!F30))),"N/A",ABS(1-('Stratégie d''aménagement 2 (tab)'!B43/Intrants_CahierDetermination!F30)))</f>
        <v>1.4926482906334471E-3</v>
      </c>
    </row>
    <row r="29" spans="1:3" x14ac:dyDescent="0.25">
      <c r="A29" s="586" t="str">
        <f>TitreTableau6</f>
        <v>Tableau 6 : Ventilation des volumes récoltés en fonction des traitements sylvicoles de l'UA U11161_4FF</v>
      </c>
      <c r="B29" s="587"/>
      <c r="C29" s="588"/>
    </row>
    <row r="30" spans="1:3" x14ac:dyDescent="0.25">
      <c r="A30" s="584" t="s">
        <v>1641</v>
      </c>
      <c r="B30" s="585"/>
      <c r="C30" s="231">
        <f>IF(ISERROR(ABS(1-('Stratégie d''aménagement 3 (tab)'!U55/Intrants_CahierDetermination!K11))),"N/A",ABS(1-('Stratégie d''aménagement 3 (tab)'!U55/Intrants_CahierDetermination!K11)))</f>
        <v>1.2778673156295106E-3</v>
      </c>
    </row>
    <row r="31" spans="1:3" x14ac:dyDescent="0.25">
      <c r="A31" s="586" t="str">
        <f>TitreTableau7</f>
        <v>Tableau 7 : Ventilation du budget sylvicole annuel en fonction des traitements sylvicoles de l'UA U11161_4FF</v>
      </c>
      <c r="B31" s="587"/>
      <c r="C31" s="588"/>
    </row>
    <row r="32" spans="1:3" x14ac:dyDescent="0.25">
      <c r="A32" s="584" t="s">
        <v>1512</v>
      </c>
      <c r="B32" s="585"/>
      <c r="C32" s="231">
        <f>IF(ISERROR(ABS(1-('Stratégie d''aménagement 4 (tab)'!B13/Intrants_CahierDetermination!F23))),"N/A",ABS(1-('Stratégie d''aménagement 4 (tab)'!B13/Intrants_CahierDetermination!F23)))</f>
        <v>8.0174567900503924E-4</v>
      </c>
    </row>
    <row r="33" spans="1:3" x14ac:dyDescent="0.25">
      <c r="A33" s="584" t="s">
        <v>1513</v>
      </c>
      <c r="B33" s="585"/>
      <c r="C33" s="231">
        <f>IF(ISERROR(ABS(1-('Stratégie d''aménagement 4 (tab)'!B29/Intrants_CahierDetermination!F27))),"N/A",ABS(1-('Stratégie d''aménagement 4 (tab)'!B29/Intrants_CahierDetermination!F27)))</f>
        <v>3.8428393442622166E-3</v>
      </c>
    </row>
    <row r="34" spans="1:3" x14ac:dyDescent="0.25">
      <c r="A34" s="584" t="s">
        <v>1514</v>
      </c>
      <c r="B34" s="585"/>
      <c r="C34" s="231">
        <f>IF(ISERROR(ABS(1-('Stratégie d''aménagement 4 (tab)'!B30/Intrants_CahierDetermination!F30))),"N/A",ABS(1-('Stratégie d''aménagement 4 (tab)'!B30/Intrants_CahierDetermination!F30)))</f>
        <v>1.492645915804669E-3</v>
      </c>
    </row>
    <row r="35" spans="1:3" x14ac:dyDescent="0.25">
      <c r="A35" s="584" t="s">
        <v>1515</v>
      </c>
      <c r="B35" s="585"/>
      <c r="C35" s="231">
        <f>IF(ISERROR(ABS(1-('Stratégie d''aménagement 4 (tab)'!B46/Intrants_CahierDetermination!F39))),"N/A",ABS(1-('Stratégie d''aménagement 4 (tab)'!B46/Intrants_CahierDetermination!F39)))</f>
        <v>2.134453333333175E-3</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1.6718706666667416E-3</v>
      </c>
    </row>
    <row r="37" spans="1:3" x14ac:dyDescent="0.25">
      <c r="A37" s="584" t="s">
        <v>1516</v>
      </c>
      <c r="B37" s="585"/>
      <c r="C37" s="231">
        <f>IF(ISERROR(ABS(1-('Stratégie d''aménagement 4 (tab)'!B74/Intrants_CahierDetermination!F46))),"N/A",ABS(1-('Stratégie d''aménagement 4 (tab)'!B74/Intrants_CahierDetermination!F46)))</f>
        <v>3.1040280155640865E-3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2.4545894095062692E-8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6754993.9199999999</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2014-12-15T21:29:46Z</cp:lastPrinted>
  <dcterms:created xsi:type="dcterms:W3CDTF">2014-03-03T15:48:54Z</dcterms:created>
  <dcterms:modified xsi:type="dcterms:W3CDTF">2014-12-15T21:30:41Z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